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comments2.xml" ContentType="application/vnd.openxmlformats-officedocument.spreadsheetml.comments+xml"/>
  <Override PartName="/xl/drawings/drawing13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worksheets/sheet1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omments5.xml" ContentType="application/vnd.openxmlformats-officedocument.spreadsheetml.comments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14.xml" ContentType="application/vnd.openxmlformats-officedocument.drawing+xml"/>
  <Override PartName="/xl/externalLinks/externalLink1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-372" windowWidth="15480" windowHeight="9120" tabRatio="938" firstSheet="16" activeTab="16"/>
  </bookViews>
  <sheets>
    <sheet name=" 1 identificacion ESE" sheetId="1" r:id="rId1"/>
    <sheet name="2 -Portafolio de Servicios" sheetId="32" r:id="rId2"/>
    <sheet name="3 - Capacidad instalada fisica" sheetId="13" r:id="rId3"/>
    <sheet name="4 -Capacidad de oferta" sheetId="42" r:id="rId4"/>
    <sheet name="5 -Produccion " sheetId="9" r:id="rId5"/>
    <sheet name="6 - Análisis de Productividad" sheetId="43" r:id="rId6"/>
    <sheet name="7 - Calidad" sheetId="23" r:id="rId7"/>
    <sheet name="8-Procesos judiciales" sheetId="33" r:id="rId8"/>
    <sheet name="9-Costo personal (nómina y ops)" sheetId="34" r:id="rId9"/>
    <sheet name="15 - ING NO VSS (2)" sheetId="75" r:id="rId10"/>
    <sheet name="24 - poblacion del municipio" sheetId="70" r:id="rId11"/>
    <sheet name="25 - Afil población sede" sheetId="71" r:id="rId12"/>
    <sheet name="26 27 28-Perfil epidemiologico" sheetId="44" r:id="rId13"/>
    <sheet name="29 - IPS  en zona de influencia" sheetId="30" r:id="rId14"/>
    <sheet name="30-DOFA" sheetId="27" r:id="rId15"/>
    <sheet name="31. MATRIZ MEDIDAS PROGRAMA" sheetId="68" r:id="rId16"/>
    <sheet name="32 -Proyección producción UVR" sheetId="53" r:id="rId17"/>
    <sheet name="37-FLUJO FINANCIERO PROYECT " sheetId="80" r:id="rId18"/>
    <sheet name="38 Ingresos-Gastos Pptal" sheetId="76" r:id="rId19"/>
    <sheet name="39. MATRIZ DE FINANCIAMIENTO" sheetId="66" r:id="rId20"/>
    <sheet name="INFORMACION UPC" sheetId="57" r:id="rId21"/>
    <sheet name="DEFLACTORES" sheetId="69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Print_Area" localSheetId="14">'30-DOFA'!#REF!</definedName>
    <definedName name="_xlnm.Print_Area" localSheetId="16">'32 -Proyección producción UVR'!$S$5:$AC$159</definedName>
    <definedName name="_xlnm.Print_Area" localSheetId="17">'37-FLUJO FINANCIERO PROYECT '!$B$1:$M$157</definedName>
    <definedName name="_xlnm.Print_Area" localSheetId="4">'5 -Produccion '!$B$9:$P$206</definedName>
    <definedName name="CUADRO_29IPS" localSheetId="9">#REF!</definedName>
    <definedName name="CUADRO_29IPS">'29 - IPS  en zona de influencia'!$D$209:$K$216</definedName>
    <definedName name="Cuadro1" localSheetId="9">#REF!</definedName>
    <definedName name="Cuadro1">' 1 identificacion ESE'!$A$6:$B$22</definedName>
    <definedName name="Cuadro15Causado" localSheetId="9">'15 - ING NO VSS (2)'!$A$82:$BV$110</definedName>
    <definedName name="Cuadro15Causado">#REF!</definedName>
    <definedName name="Cuadro15Hist" localSheetId="9">'15 - ING NO VSS (2)'!$A$12:$R$40</definedName>
    <definedName name="Cuadro15Hist">#REF!</definedName>
    <definedName name="Cuadro15ParCausado" localSheetId="9">'15 - ING NO VSS (2)'!$A$152:$BV$180</definedName>
    <definedName name="Cuadro15ParCausado">#REF!</definedName>
    <definedName name="Cuadro15ParRecaudo" localSheetId="9">'15 - ING NO VSS (2)'!$A$187:$BV$215</definedName>
    <definedName name="Cuadro15ParRecaudo">#REF!</definedName>
    <definedName name="Cuadro15Presupuesto" localSheetId="9">'15 - ING NO VSS (2)'!$A$48:$BV$76</definedName>
    <definedName name="Cuadro15Presupuesto">#REF!</definedName>
    <definedName name="Cuadro15Recaudado" localSheetId="9">'15 - ING NO VSS (2)'!$A$117:$BV$145</definedName>
    <definedName name="Cuadro15Recaudado">#REF!</definedName>
    <definedName name="Cuadro15VarCausado" localSheetId="9">'15 - ING NO VSS (2)'!$BW$82:$ER$110</definedName>
    <definedName name="Cuadro15VarCausado">#REF!</definedName>
    <definedName name="Cuadro15VarRecaudado" localSheetId="9">'15 - ING NO VSS (2)'!$BW$117:$ER$145</definedName>
    <definedName name="Cuadro15VarRecaudado">#REF!</definedName>
    <definedName name="Cuadro1A" localSheetId="9">#REF!</definedName>
    <definedName name="Cuadro1A">' 1 identificacion ESE'!$A$26:$D$33</definedName>
    <definedName name="Cuadro1B" localSheetId="9">#REF!</definedName>
    <definedName name="Cuadro1B">' 1 identificacion ESE'!$A$39:$D$47</definedName>
    <definedName name="Cuadro2" localSheetId="9">#REF!</definedName>
    <definedName name="Cuadro2">'2 -Portafolio de Servicios'!$B$13:$Q$200</definedName>
    <definedName name="Cuadro24" localSheetId="9">#REF!</definedName>
    <definedName name="Cuadro24">'24 - poblacion del municipio'!$A$6:$I$32</definedName>
    <definedName name="Cuadro24TotalPersonas" localSheetId="9">#REF!</definedName>
    <definedName name="Cuadro24TotalPersonas">'24 - poblacion del municipio'!$M$6:$O$32</definedName>
    <definedName name="Cuadro25" localSheetId="9">#REF!</definedName>
    <definedName name="Cuadro25">'25 - Afil población sede'!$C$9:$M$72</definedName>
    <definedName name="Cuadro26" localSheetId="9">#REF!</definedName>
    <definedName name="Cuadro26">'26 27 28-Perfil epidemiologico'!$A$10:$E$22</definedName>
    <definedName name="Cuadro27" localSheetId="9">#REF!</definedName>
    <definedName name="Cuadro27">'26 27 28-Perfil epidemiologico'!$A$28:$D$39</definedName>
    <definedName name="Cuadro28" localSheetId="9">#REF!</definedName>
    <definedName name="Cuadro28">'26 27 28-Perfil epidemiologico'!$A$45:$D$56</definedName>
    <definedName name="CUADRO29" localSheetId="9">#REF!</definedName>
    <definedName name="CUADRO29">'29 - IPS  en zona de influencia'!$E$16:$AJ$201</definedName>
    <definedName name="Cuadro3" localSheetId="9">#REF!</definedName>
    <definedName name="Cuadro3">'3 - Capacidad instalada fisica'!$E$9:$S$59</definedName>
    <definedName name="CUADRO30_DEBILIDADES" localSheetId="9">#REF!</definedName>
    <definedName name="CUADRO30_DEBILIDADES" localSheetId="17">'[1]30-DOFA'!#REF!</definedName>
    <definedName name="CUADRO30_DEBILIDADES" localSheetId="18">'[2]30-DOFA'!#REF!</definedName>
    <definedName name="CUADRO30_DEBILIDADES">'30-DOFA'!#REF!</definedName>
    <definedName name="CUADRO30_FORTALEZAS" localSheetId="9">#REF!</definedName>
    <definedName name="CUADRO30_FORTALEZAS" localSheetId="17">'[1]30-DOFA'!#REF!</definedName>
    <definedName name="CUADRO30_FORTALEZAS" localSheetId="18">'[2]30-DOFA'!#REF!</definedName>
    <definedName name="CUADRO30_FORTALEZAS">'30-DOFA'!#REF!</definedName>
    <definedName name="CUADRO30_OPORTUNIDADES_AMENAZAS" localSheetId="9">#REF!</definedName>
    <definedName name="CUADRO30_OPORTUNIDADES_AMENAZAS" localSheetId="17">'[1]30-DOFA'!#REF!</definedName>
    <definedName name="CUADRO30_OPORTUNIDADES_AMENAZAS" localSheetId="18">'[2]30-DOFA'!#REF!</definedName>
    <definedName name="CUADRO30_OPORTUNIDADES_AMENAZAS">'30-DOFA'!#REF!</definedName>
    <definedName name="CUADRO31" localSheetId="9">#REF!</definedName>
    <definedName name="CUADRO31">'31. MATRIZ MEDIDAS PROGRAMA'!#REF!</definedName>
    <definedName name="CUADRO32_OTRASACTIVIDADES" localSheetId="9">#REF!</definedName>
    <definedName name="CUADRO32_OTRASACTIVIDADES">'32 -Proyección producción UVR'!$I$152:$AC$158</definedName>
    <definedName name="CUADRO32PROYECCIONGENERAL" localSheetId="9">#REF!</definedName>
    <definedName name="CUADRO32PROYECCIONGENERAL">'32 -Proyección producción UVR'!$E$9:$AC$149</definedName>
    <definedName name="CUADRO37_ESCENARIO" localSheetId="9">#REF!</definedName>
    <definedName name="CUADRO37_ESCENARIO">#REF!</definedName>
    <definedName name="CUADRO37_INGRESOS_PSFF" localSheetId="9">#REF!</definedName>
    <definedName name="CUADRO37_INGRESOS_PSFF">#REF!</definedName>
    <definedName name="CUADRO37GASTOS_PSFF" localSheetId="9">#REF!</definedName>
    <definedName name="CUADRO37GASTOS_PSFF">#REF!</definedName>
    <definedName name="CUADRO38_GASTOS" localSheetId="9">#REF!</definedName>
    <definedName name="CUADRO38_GASTOS" localSheetId="18">'38 Ingresos-Gastos Pptal'!$A$33:$W$139</definedName>
    <definedName name="CUADRO38_GASTOS">#REF!</definedName>
    <definedName name="CUADRO38_INGRESOS" localSheetId="9">#REF!</definedName>
    <definedName name="CUADRO38_INGRESOS" localSheetId="18">'38 Ingresos-Gastos Pptal'!$A$10:$W$29</definedName>
    <definedName name="CUADRO38_INGRESOS">#REF!</definedName>
    <definedName name="CUADRO39_MATRIZ" localSheetId="9">#REF!</definedName>
    <definedName name="CUADRO39_MATRIZ">'39. MATRIZ DE FINANCIAMIENTO'!$A$9:$O$87</definedName>
    <definedName name="Cuadro4" localSheetId="9">#REF!</definedName>
    <definedName name="Cuadro4">'4 -Capacidad de oferta'!$E$13:$T$199</definedName>
    <definedName name="Cuadro5" localSheetId="9">#REF!</definedName>
    <definedName name="Cuadro5">'5 -Produccion '!$E$9:$AD$196</definedName>
    <definedName name="Cuadro5_Otras" localSheetId="9">#REF!</definedName>
    <definedName name="Cuadro5_Otras">'5 -Produccion '!$G$199:$AD$205</definedName>
    <definedName name="Cuadro6" localSheetId="9">#REF!</definedName>
    <definedName name="Cuadro6">'6 - Análisis de Productividad'!$C$12:$Q$58</definedName>
    <definedName name="Cuadro7" localSheetId="9">#REF!</definedName>
    <definedName name="Cuadro7">'7 - Calidad'!$B$6:$K$22</definedName>
    <definedName name="Cuadro8" localSheetId="9">#REF!</definedName>
    <definedName name="Cuadro8">'8-Procesos judiciales'!$A$11:$K$25</definedName>
    <definedName name="Cuadro8A" localSheetId="9">#REF!</definedName>
    <definedName name="Cuadro8A">'8-Procesos judiciales'!$A$30:$I$46</definedName>
    <definedName name="Cuadro9" localSheetId="9">#REF!</definedName>
    <definedName name="Cuadro9">'9-Costo personal (nómina y ops)'!$A$11:$AC$17</definedName>
    <definedName name="Cuadro9A" localSheetId="9">#REF!</definedName>
    <definedName name="Cuadro9A">'9-Costo personal (nómina y ops)'!$A$28:$T$39</definedName>
    <definedName name="Departamento" localSheetId="9">[3]procesos!$A$54</definedName>
    <definedName name="Departamento" localSheetId="17">[4]procesos!$A$54</definedName>
    <definedName name="Departamento" localSheetId="18">[3]procesos!$A$54</definedName>
    <definedName name="Departamento">[5]procesos!$A$54</definedName>
    <definedName name="Municipio" localSheetId="9">[3]procesos!$K$54</definedName>
    <definedName name="Municipio" localSheetId="17">[4]procesos!$K$54</definedName>
    <definedName name="Municipio" localSheetId="18">[3]procesos!$K$54</definedName>
    <definedName name="Municipio">[5]procesos!$K$54</definedName>
    <definedName name="TCentrosPoblados" localSheetId="9">[3]procesos!$CD$2:$CD$9450</definedName>
    <definedName name="TCentrosPoblados" localSheetId="17">[4]procesos!$CD$2:$CD$9450</definedName>
    <definedName name="TCentrosPoblados" localSheetId="18">[3]procesos!$CD$2:$CD$9450</definedName>
    <definedName name="TCentrosPoblados">[5]procesos!$CD$2:$CD$9450</definedName>
    <definedName name="_xlnm.Print_Titles" localSheetId="17">'37-FLUJO FINANCIERO PROYECT '!$B$1:$B$65536,'37-FLUJO FINANCIERO PROYECT '!$A$1:$IU$8</definedName>
    <definedName name="_xlnm.Print_Titles" localSheetId="3">'4 -Capacidad de oferta'!$10:$13</definedName>
    <definedName name="_xlnm.Print_Titles" localSheetId="4">'5 -Produccion '!$9:$9</definedName>
    <definedName name="_xlnm.Print_Titles" localSheetId="5">'6 - Análisis de Productividad'!$10:$10</definedName>
    <definedName name="_xlnm.Print_Titles" localSheetId="8">'9-Costo personal (nómina y ops)'!$B:$B</definedName>
    <definedName name="TMunicipios" localSheetId="9">[3]procesos!$BI$2:$BI$1120</definedName>
    <definedName name="TMunicipios" localSheetId="17">[4]procesos!$BI$2:$BI$1120</definedName>
    <definedName name="TMunicipios" localSheetId="18">[3]procesos!$BI$2:$BI$1120</definedName>
    <definedName name="TMunicipios">[5]procesos!$BI$2:$BI$1120</definedName>
  </definedNames>
  <calcPr calcId="125725"/>
</workbook>
</file>

<file path=xl/calcChain.xml><?xml version="1.0" encoding="utf-8"?>
<calcChain xmlns="http://schemas.openxmlformats.org/spreadsheetml/2006/main">
  <c r="K162" i="53"/>
  <c r="K196"/>
  <c r="K195"/>
  <c r="K194"/>
  <c r="K192"/>
  <c r="K191"/>
  <c r="K190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2"/>
  <c r="K21"/>
  <c r="K20"/>
  <c r="K19"/>
  <c r="K18"/>
  <c r="K17"/>
  <c r="K16"/>
  <c r="K15"/>
  <c r="K13"/>
  <c r="K12"/>
  <c r="K11"/>
  <c r="K10"/>
  <c r="T12" i="34" l="1"/>
  <c r="X12"/>
  <c r="Z12"/>
  <c r="Y12"/>
  <c r="L12"/>
  <c r="V15"/>
  <c r="L15"/>
  <c r="N16"/>
  <c r="N15"/>
  <c r="N14"/>
  <c r="N13"/>
  <c r="D12"/>
  <c r="H209" i="9"/>
  <c r="P56" i="13"/>
  <c r="Q56" s="1"/>
  <c r="R56" s="1"/>
  <c r="M57" i="43" s="1"/>
  <c r="R198" i="42"/>
  <c r="T198"/>
  <c r="N57" i="43" s="1"/>
  <c r="S18"/>
  <c r="S17"/>
  <c r="S16"/>
  <c r="S15"/>
  <c r="S13"/>
  <c r="N193" i="9"/>
  <c r="K193" i="53" s="1"/>
  <c r="N107" i="9"/>
  <c r="K107" i="53" s="1"/>
  <c r="O27" i="9"/>
  <c r="I23"/>
  <c r="N23"/>
  <c r="K23" i="53" s="1"/>
  <c r="D20" i="69"/>
  <c r="D21" s="1"/>
  <c r="C20"/>
  <c r="C21" s="1"/>
  <c r="J15"/>
  <c r="P15" s="1"/>
  <c r="I15"/>
  <c r="O15" s="1"/>
  <c r="G15"/>
  <c r="M15" s="1"/>
  <c r="F15"/>
  <c r="L15" s="1"/>
  <c r="J13"/>
  <c r="P13" s="1"/>
  <c r="I13"/>
  <c r="O13" s="1"/>
  <c r="G13"/>
  <c r="M13" s="1"/>
  <c r="F13"/>
  <c r="L13" s="1"/>
  <c r="J11"/>
  <c r="P11" s="1"/>
  <c r="I11"/>
  <c r="O11" s="1"/>
  <c r="G11"/>
  <c r="M11" s="1"/>
  <c r="F11"/>
  <c r="L11" s="1"/>
  <c r="J9"/>
  <c r="P9" s="1"/>
  <c r="I9"/>
  <c r="O9" s="1"/>
  <c r="G9"/>
  <c r="M9" s="1"/>
  <c r="F9"/>
  <c r="L9" s="1"/>
  <c r="J7"/>
  <c r="P7" s="1"/>
  <c r="I7"/>
  <c r="O7" s="1"/>
  <c r="G7"/>
  <c r="M7" s="1"/>
  <c r="F7"/>
  <c r="L7" s="1"/>
  <c r="J5"/>
  <c r="P5" s="1"/>
  <c r="I5"/>
  <c r="O5" s="1"/>
  <c r="G5"/>
  <c r="M5" s="1"/>
  <c r="F5"/>
  <c r="L5" s="1"/>
  <c r="D413" i="57"/>
  <c r="D412"/>
  <c r="D411"/>
  <c r="D410"/>
  <c r="D409"/>
  <c r="D408"/>
  <c r="D407"/>
  <c r="D406"/>
  <c r="D405"/>
  <c r="D404"/>
  <c r="D403"/>
  <c r="D402"/>
  <c r="D401"/>
  <c r="G400"/>
  <c r="D400"/>
  <c r="D384"/>
  <c r="D383"/>
  <c r="D382"/>
  <c r="D381"/>
  <c r="D380"/>
  <c r="D379"/>
  <c r="D378"/>
  <c r="D377"/>
  <c r="D376"/>
  <c r="D375"/>
  <c r="D374"/>
  <c r="D373"/>
  <c r="D372"/>
  <c r="D371"/>
  <c r="D326"/>
  <c r="D325"/>
  <c r="D324"/>
  <c r="D323"/>
  <c r="D322"/>
  <c r="D321"/>
  <c r="D320"/>
  <c r="D319"/>
  <c r="D318"/>
  <c r="D317"/>
  <c r="D316"/>
  <c r="D315"/>
  <c r="D314"/>
  <c r="D313"/>
  <c r="D271"/>
  <c r="D270"/>
  <c r="D269"/>
  <c r="D268"/>
  <c r="D267"/>
  <c r="D266"/>
  <c r="D265"/>
  <c r="D264"/>
  <c r="D263"/>
  <c r="D262"/>
  <c r="D261"/>
  <c r="D260"/>
  <c r="D259"/>
  <c r="D258"/>
  <c r="D237"/>
  <c r="D236"/>
  <c r="D235"/>
  <c r="D234"/>
  <c r="D233"/>
  <c r="D232"/>
  <c r="D231"/>
  <c r="D230"/>
  <c r="D229"/>
  <c r="D228"/>
  <c r="D227"/>
  <c r="D226"/>
  <c r="D225"/>
  <c r="D224"/>
  <c r="D175"/>
  <c r="D174"/>
  <c r="D173"/>
  <c r="D172"/>
  <c r="D171"/>
  <c r="D170"/>
  <c r="D169"/>
  <c r="D168"/>
  <c r="D167"/>
  <c r="D166"/>
  <c r="D165"/>
  <c r="D164"/>
  <c r="D163"/>
  <c r="D162"/>
  <c r="D126"/>
  <c r="D125"/>
  <c r="D124"/>
  <c r="D123"/>
  <c r="D122"/>
  <c r="D121"/>
  <c r="D120"/>
  <c r="D119"/>
  <c r="D118"/>
  <c r="D117"/>
  <c r="D116"/>
  <c r="D115"/>
  <c r="D114"/>
  <c r="D113"/>
  <c r="D95"/>
  <c r="D94"/>
  <c r="D93"/>
  <c r="D92"/>
  <c r="D91"/>
  <c r="D90"/>
  <c r="D89"/>
  <c r="D88"/>
  <c r="D87"/>
  <c r="D86"/>
  <c r="D85"/>
  <c r="D84"/>
  <c r="D83"/>
  <c r="D82"/>
  <c r="D61"/>
  <c r="D60"/>
  <c r="D59"/>
  <c r="D58"/>
  <c r="D57"/>
  <c r="D56"/>
  <c r="D55"/>
  <c r="D47"/>
  <c r="D46"/>
  <c r="D45"/>
  <c r="D44"/>
  <c r="D43"/>
  <c r="D42"/>
  <c r="D41"/>
  <c r="D35"/>
  <c r="D34"/>
  <c r="D33"/>
  <c r="D32"/>
  <c r="D31"/>
  <c r="D30"/>
  <c r="D29"/>
  <c r="D20"/>
  <c r="D10"/>
  <c r="D9"/>
  <c r="D8"/>
  <c r="D7"/>
  <c r="D6"/>
  <c r="D5"/>
  <c r="D4"/>
  <c r="N56" i="66"/>
  <c r="N58"/>
  <c r="N60"/>
  <c r="BO12"/>
  <c r="CA12"/>
  <c r="BO13"/>
  <c r="CA13"/>
  <c r="BO14"/>
  <c r="CA14"/>
  <c r="BO15"/>
  <c r="CA15"/>
  <c r="BO28"/>
  <c r="BO29"/>
  <c r="BO30"/>
  <c r="BO31"/>
  <c r="BO32"/>
  <c r="BO33"/>
  <c r="BO34"/>
  <c r="BO35"/>
  <c r="BO11"/>
  <c r="AY35"/>
  <c r="AI35"/>
  <c r="S18"/>
  <c r="AE18" s="1"/>
  <c r="S33"/>
  <c r="S35"/>
  <c r="S36"/>
  <c r="S37"/>
  <c r="S38"/>
  <c r="C33"/>
  <c r="C35"/>
  <c r="BZ86"/>
  <c r="CA86" s="1"/>
  <c r="BK86"/>
  <c r="AU86"/>
  <c r="AE86"/>
  <c r="F86"/>
  <c r="C86"/>
  <c r="CA85"/>
  <c r="BK85"/>
  <c r="AU85"/>
  <c r="AE85"/>
  <c r="O85"/>
  <c r="CA84"/>
  <c r="BK84"/>
  <c r="AU84"/>
  <c r="AE84"/>
  <c r="O84"/>
  <c r="CA83"/>
  <c r="BK83"/>
  <c r="AU83"/>
  <c r="AE83"/>
  <c r="O83"/>
  <c r="CA82"/>
  <c r="BK82"/>
  <c r="AU82"/>
  <c r="AE82"/>
  <c r="O82"/>
  <c r="CA81"/>
  <c r="BK81"/>
  <c r="AU81"/>
  <c r="AE81"/>
  <c r="O81"/>
  <c r="BZ80"/>
  <c r="CA80" s="1"/>
  <c r="BJ80"/>
  <c r="BK80" s="1"/>
  <c r="AT80"/>
  <c r="AU80" s="1"/>
  <c r="AD80"/>
  <c r="AE80" s="1"/>
  <c r="N80"/>
  <c r="O80" s="1"/>
  <c r="BZ79"/>
  <c r="BY79"/>
  <c r="BX79"/>
  <c r="BW79"/>
  <c r="BV79"/>
  <c r="BU79"/>
  <c r="BT79"/>
  <c r="BS79"/>
  <c r="BR79"/>
  <c r="BQ79"/>
  <c r="BP79"/>
  <c r="BO79"/>
  <c r="CA79" s="1"/>
  <c r="BI79"/>
  <c r="BH79"/>
  <c r="BG79"/>
  <c r="BF79"/>
  <c r="BE79"/>
  <c r="BD79"/>
  <c r="BC79"/>
  <c r="BB79"/>
  <c r="BA79"/>
  <c r="AZ79"/>
  <c r="AY79"/>
  <c r="AT79"/>
  <c r="AS79"/>
  <c r="AR79"/>
  <c r="AQ79"/>
  <c r="AP79"/>
  <c r="AO79"/>
  <c r="AN79"/>
  <c r="AM79"/>
  <c r="AL79"/>
  <c r="AK79"/>
  <c r="AJ79"/>
  <c r="AI79"/>
  <c r="AU79" s="1"/>
  <c r="AC79"/>
  <c r="AB79"/>
  <c r="AA79"/>
  <c r="Z79"/>
  <c r="Y79"/>
  <c r="X79"/>
  <c r="W79"/>
  <c r="V79"/>
  <c r="U79"/>
  <c r="T79"/>
  <c r="S79"/>
  <c r="M79"/>
  <c r="L79"/>
  <c r="K79"/>
  <c r="J79"/>
  <c r="I79"/>
  <c r="H79"/>
  <c r="G79"/>
  <c r="F79"/>
  <c r="E79"/>
  <c r="D79"/>
  <c r="C79"/>
  <c r="CA78"/>
  <c r="BZ78"/>
  <c r="BK78"/>
  <c r="BJ78"/>
  <c r="AU78"/>
  <c r="AT78"/>
  <c r="AE78"/>
  <c r="AD78"/>
  <c r="O78"/>
  <c r="N78"/>
  <c r="CA77"/>
  <c r="BZ77"/>
  <c r="BK77"/>
  <c r="BJ77"/>
  <c r="AU77"/>
  <c r="AT77"/>
  <c r="AE77"/>
  <c r="AD77"/>
  <c r="O77"/>
  <c r="N77"/>
  <c r="CA76"/>
  <c r="BZ76"/>
  <c r="BK76"/>
  <c r="BJ76"/>
  <c r="AU76"/>
  <c r="AT76"/>
  <c r="AE76"/>
  <c r="AD76"/>
  <c r="O76"/>
  <c r="N76"/>
  <c r="CA75"/>
  <c r="BZ75"/>
  <c r="BK75"/>
  <c r="BJ75"/>
  <c r="AU75"/>
  <c r="AT75"/>
  <c r="AE75"/>
  <c r="AD75"/>
  <c r="O75"/>
  <c r="N75"/>
  <c r="BZ74"/>
  <c r="BY74"/>
  <c r="BX74"/>
  <c r="BW74"/>
  <c r="BV74"/>
  <c r="BU74"/>
  <c r="BT74"/>
  <c r="BS74"/>
  <c r="BR74"/>
  <c r="BQ74"/>
  <c r="BP74"/>
  <c r="BO74"/>
  <c r="CA74" s="1"/>
  <c r="BJ74"/>
  <c r="BI74"/>
  <c r="BH74"/>
  <c r="BG74"/>
  <c r="BF74"/>
  <c r="BE74"/>
  <c r="BD74"/>
  <c r="BC74"/>
  <c r="BB74"/>
  <c r="BA74"/>
  <c r="AZ74"/>
  <c r="AY74"/>
  <c r="BK74" s="1"/>
  <c r="AT74"/>
  <c r="AS74"/>
  <c r="AR74"/>
  <c r="AQ74"/>
  <c r="AP74"/>
  <c r="AO74"/>
  <c r="AN74"/>
  <c r="AM74"/>
  <c r="AL74"/>
  <c r="AK74"/>
  <c r="AJ74"/>
  <c r="AI74"/>
  <c r="AU74" s="1"/>
  <c r="AD74"/>
  <c r="AC74"/>
  <c r="AB74"/>
  <c r="AA74"/>
  <c r="Z74"/>
  <c r="Y74"/>
  <c r="X74"/>
  <c r="W74"/>
  <c r="V74"/>
  <c r="U74"/>
  <c r="T74"/>
  <c r="S74"/>
  <c r="AE74" s="1"/>
  <c r="N74"/>
  <c r="M74"/>
  <c r="L74"/>
  <c r="K74"/>
  <c r="J74"/>
  <c r="I74"/>
  <c r="H74"/>
  <c r="G74"/>
  <c r="F74"/>
  <c r="E74"/>
  <c r="D74"/>
  <c r="C74"/>
  <c r="O74" s="1"/>
  <c r="CA73"/>
  <c r="BK73"/>
  <c r="AU73"/>
  <c r="AE73"/>
  <c r="O73"/>
  <c r="CA72"/>
  <c r="BK72"/>
  <c r="AU72"/>
  <c r="AE72"/>
  <c r="O72"/>
  <c r="BZ71"/>
  <c r="BY71"/>
  <c r="BX71"/>
  <c r="BW71"/>
  <c r="BV71"/>
  <c r="BU71"/>
  <c r="BT71"/>
  <c r="BS71"/>
  <c r="BR71"/>
  <c r="BQ71"/>
  <c r="BP71"/>
  <c r="BO71"/>
  <c r="CA71" s="1"/>
  <c r="BJ71"/>
  <c r="BI71"/>
  <c r="BH71"/>
  <c r="BG71"/>
  <c r="BF71"/>
  <c r="BE71"/>
  <c r="BD71"/>
  <c r="BC71"/>
  <c r="BB71"/>
  <c r="BA71"/>
  <c r="AZ71"/>
  <c r="AY71"/>
  <c r="BK71" s="1"/>
  <c r="AT71"/>
  <c r="AS71"/>
  <c r="AR71"/>
  <c r="AQ71"/>
  <c r="AP71"/>
  <c r="AO71"/>
  <c r="AN71"/>
  <c r="AM71"/>
  <c r="AL71"/>
  <c r="AK71"/>
  <c r="AJ71"/>
  <c r="AI71"/>
  <c r="AU71" s="1"/>
  <c r="AD71"/>
  <c r="AC71"/>
  <c r="AB71"/>
  <c r="AA71"/>
  <c r="Z71"/>
  <c r="Y71"/>
  <c r="X71"/>
  <c r="W71"/>
  <c r="V71"/>
  <c r="U71"/>
  <c r="T71"/>
  <c r="S71"/>
  <c r="AE71" s="1"/>
  <c r="N71"/>
  <c r="M71"/>
  <c r="L71"/>
  <c r="K71"/>
  <c r="J71"/>
  <c r="I71"/>
  <c r="H71"/>
  <c r="G71"/>
  <c r="F71"/>
  <c r="E71"/>
  <c r="D71"/>
  <c r="C71"/>
  <c r="O71" s="1"/>
  <c r="CA70"/>
  <c r="BZ70"/>
  <c r="BK70"/>
  <c r="BJ70"/>
  <c r="AU70"/>
  <c r="AT70"/>
  <c r="AE70"/>
  <c r="AD70"/>
  <c r="O70"/>
  <c r="N70"/>
  <c r="CA69"/>
  <c r="BZ69"/>
  <c r="BK69"/>
  <c r="BJ69"/>
  <c r="AU69"/>
  <c r="AT69"/>
  <c r="AE69"/>
  <c r="AD69"/>
  <c r="O69"/>
  <c r="N69"/>
  <c r="BZ68"/>
  <c r="BY68"/>
  <c r="BX68"/>
  <c r="BW68"/>
  <c r="BV68"/>
  <c r="BU68"/>
  <c r="BT68"/>
  <c r="BS68"/>
  <c r="BR68"/>
  <c r="BQ68"/>
  <c r="BP68"/>
  <c r="BO68"/>
  <c r="CA68" s="1"/>
  <c r="BJ68"/>
  <c r="BI68"/>
  <c r="BH68"/>
  <c r="BG68"/>
  <c r="BF68"/>
  <c r="BE68"/>
  <c r="BD68"/>
  <c r="BC68"/>
  <c r="BB68"/>
  <c r="BA68"/>
  <c r="AZ68"/>
  <c r="AY68"/>
  <c r="BK68" s="1"/>
  <c r="AT68"/>
  <c r="AS68"/>
  <c r="AR68"/>
  <c r="AQ68"/>
  <c r="AP68"/>
  <c r="AO68"/>
  <c r="AN68"/>
  <c r="AM68"/>
  <c r="AL68"/>
  <c r="AK68"/>
  <c r="AJ68"/>
  <c r="AI68"/>
  <c r="AU68" s="1"/>
  <c r="AD68"/>
  <c r="AC68"/>
  <c r="AB68"/>
  <c r="AA68"/>
  <c r="Z68"/>
  <c r="Y68"/>
  <c r="X68"/>
  <c r="W68"/>
  <c r="V68"/>
  <c r="U68"/>
  <c r="T68"/>
  <c r="S68"/>
  <c r="AE68" s="1"/>
  <c r="N68"/>
  <c r="M68"/>
  <c r="L68"/>
  <c r="K68"/>
  <c r="J68"/>
  <c r="I68"/>
  <c r="H68"/>
  <c r="G68"/>
  <c r="F68"/>
  <c r="E68"/>
  <c r="D68"/>
  <c r="C68"/>
  <c r="O68" s="1"/>
  <c r="BZ67"/>
  <c r="CA67" s="1"/>
  <c r="BJ67"/>
  <c r="BK67" s="1"/>
  <c r="AT67"/>
  <c r="AU67" s="1"/>
  <c r="AD67"/>
  <c r="AE67" s="1"/>
  <c r="N67"/>
  <c r="O67" s="1"/>
  <c r="BZ66"/>
  <c r="CA66" s="1"/>
  <c r="BJ66"/>
  <c r="BK66" s="1"/>
  <c r="AT66"/>
  <c r="AU66" s="1"/>
  <c r="AD66"/>
  <c r="AE66" s="1"/>
  <c r="N66"/>
  <c r="O66" s="1"/>
  <c r="BZ65"/>
  <c r="CA65" s="1"/>
  <c r="BJ65"/>
  <c r="BK65" s="1"/>
  <c r="AT65"/>
  <c r="AU65" s="1"/>
  <c r="AD65"/>
  <c r="AE65" s="1"/>
  <c r="N65"/>
  <c r="O65" s="1"/>
  <c r="BZ64"/>
  <c r="BY64"/>
  <c r="BX64"/>
  <c r="BW64"/>
  <c r="BV64"/>
  <c r="BU64"/>
  <c r="BT64"/>
  <c r="BS64"/>
  <c r="BR64"/>
  <c r="BQ64"/>
  <c r="BP64"/>
  <c r="BO64"/>
  <c r="CA64" s="1"/>
  <c r="BI64"/>
  <c r="BH64"/>
  <c r="BG64"/>
  <c r="BF64"/>
  <c r="BE64"/>
  <c r="BD64"/>
  <c r="BC64"/>
  <c r="BB64"/>
  <c r="BA64"/>
  <c r="AZ64"/>
  <c r="AY64"/>
  <c r="AT64"/>
  <c r="AS64"/>
  <c r="AR64"/>
  <c r="AQ64"/>
  <c r="AP64"/>
  <c r="AO64"/>
  <c r="AN64"/>
  <c r="AM64"/>
  <c r="AL64"/>
  <c r="AK64"/>
  <c r="AJ64"/>
  <c r="AI64"/>
  <c r="AU64" s="1"/>
  <c r="AC64"/>
  <c r="AB64"/>
  <c r="AA64"/>
  <c r="Z64"/>
  <c r="Y64"/>
  <c r="X64"/>
  <c r="W64"/>
  <c r="V64"/>
  <c r="U64"/>
  <c r="T64"/>
  <c r="S64"/>
  <c r="N64"/>
  <c r="M64"/>
  <c r="L64"/>
  <c r="K64"/>
  <c r="J64"/>
  <c r="I64"/>
  <c r="H64"/>
  <c r="G64"/>
  <c r="F64"/>
  <c r="E64"/>
  <c r="D64"/>
  <c r="C64"/>
  <c r="O64" s="1"/>
  <c r="CA63"/>
  <c r="BZ63"/>
  <c r="BK63"/>
  <c r="BJ63"/>
  <c r="AU63"/>
  <c r="AT63"/>
  <c r="AE63"/>
  <c r="AD63"/>
  <c r="O63"/>
  <c r="N63"/>
  <c r="CA62"/>
  <c r="BK62"/>
  <c r="AU62"/>
  <c r="AE62"/>
  <c r="O62"/>
  <c r="BZ61"/>
  <c r="CA61" s="1"/>
  <c r="BK61"/>
  <c r="AU61"/>
  <c r="AE61"/>
  <c r="O61"/>
  <c r="CA60"/>
  <c r="BK60"/>
  <c r="AU60"/>
  <c r="AE60"/>
  <c r="O60"/>
  <c r="CA59"/>
  <c r="BK59"/>
  <c r="AU59"/>
  <c r="AE59"/>
  <c r="BZ58"/>
  <c r="CA58" s="1"/>
  <c r="BK58"/>
  <c r="AU58"/>
  <c r="AE58"/>
  <c r="O58"/>
  <c r="BZ57"/>
  <c r="CA57" s="1"/>
  <c r="BJ57"/>
  <c r="BK57" s="1"/>
  <c r="AT57"/>
  <c r="AU57" s="1"/>
  <c r="AD57"/>
  <c r="AE57" s="1"/>
  <c r="BZ56"/>
  <c r="CA56" s="1"/>
  <c r="BJ56"/>
  <c r="BK56" s="1"/>
  <c r="AT56"/>
  <c r="AU56" s="1"/>
  <c r="AD56"/>
  <c r="AE56" s="1"/>
  <c r="O56"/>
  <c r="BY55"/>
  <c r="BY54" s="1"/>
  <c r="BX55"/>
  <c r="BW55"/>
  <c r="BW54" s="1"/>
  <c r="BV55"/>
  <c r="BU55"/>
  <c r="BU54" s="1"/>
  <c r="BT55"/>
  <c r="BS55"/>
  <c r="BS54" s="1"/>
  <c r="BR55"/>
  <c r="BQ55"/>
  <c r="BQ54" s="1"/>
  <c r="BP55"/>
  <c r="BO55"/>
  <c r="BO54" s="1"/>
  <c r="BJ55"/>
  <c r="BI55"/>
  <c r="BH55"/>
  <c r="BH54" s="1"/>
  <c r="BG55"/>
  <c r="BF55"/>
  <c r="BF54" s="1"/>
  <c r="BE55"/>
  <c r="BD55"/>
  <c r="BD54" s="1"/>
  <c r="BC55"/>
  <c r="BB55"/>
  <c r="BB54" s="1"/>
  <c r="BA55"/>
  <c r="AZ55"/>
  <c r="AZ54" s="1"/>
  <c r="AY55"/>
  <c r="BK55" s="1"/>
  <c r="AS55"/>
  <c r="AS54" s="1"/>
  <c r="AR55"/>
  <c r="AQ55"/>
  <c r="AQ54" s="1"/>
  <c r="AP55"/>
  <c r="AO55"/>
  <c r="AO54" s="1"/>
  <c r="AN55"/>
  <c r="AM55"/>
  <c r="AM54" s="1"/>
  <c r="AL55"/>
  <c r="AK55"/>
  <c r="AK54" s="1"/>
  <c r="AJ55"/>
  <c r="AI55"/>
  <c r="AI54" s="1"/>
  <c r="AD55"/>
  <c r="AC55"/>
  <c r="AB55"/>
  <c r="AB54" s="1"/>
  <c r="AA55"/>
  <c r="Z55"/>
  <c r="Z54" s="1"/>
  <c r="Y55"/>
  <c r="X55"/>
  <c r="X54" s="1"/>
  <c r="W55"/>
  <c r="V55"/>
  <c r="V54" s="1"/>
  <c r="U55"/>
  <c r="T55"/>
  <c r="T54" s="1"/>
  <c r="S55"/>
  <c r="AE55" s="1"/>
  <c r="M55"/>
  <c r="M54" s="1"/>
  <c r="L55"/>
  <c r="K55"/>
  <c r="K54" s="1"/>
  <c r="J55"/>
  <c r="I55"/>
  <c r="I54" s="1"/>
  <c r="H55"/>
  <c r="G55"/>
  <c r="G54" s="1"/>
  <c r="F55"/>
  <c r="E55"/>
  <c r="E54" s="1"/>
  <c r="D55"/>
  <c r="C55"/>
  <c r="C54" s="1"/>
  <c r="BX54"/>
  <c r="BV54"/>
  <c r="BT54"/>
  <c r="BR54"/>
  <c r="BP54"/>
  <c r="BI54"/>
  <c r="BG54"/>
  <c r="BE54"/>
  <c r="BC54"/>
  <c r="BA54"/>
  <c r="AY54"/>
  <c r="AR54"/>
  <c r="AP54"/>
  <c r="AN54"/>
  <c r="AL54"/>
  <c r="AJ54"/>
  <c r="AC54"/>
  <c r="AA54"/>
  <c r="Y54"/>
  <c r="W54"/>
  <c r="U54"/>
  <c r="S54"/>
  <c r="L54"/>
  <c r="J54"/>
  <c r="H54"/>
  <c r="F54"/>
  <c r="D54"/>
  <c r="CA53"/>
  <c r="BK53"/>
  <c r="AU53"/>
  <c r="AE53"/>
  <c r="O53"/>
  <c r="CA52"/>
  <c r="BK52"/>
  <c r="AU52"/>
  <c r="AE52"/>
  <c r="O52"/>
  <c r="CA51"/>
  <c r="BK51"/>
  <c r="AU51"/>
  <c r="AE51"/>
  <c r="O51"/>
  <c r="CA50"/>
  <c r="BK50"/>
  <c r="AU50"/>
  <c r="AE50"/>
  <c r="O50"/>
  <c r="BZ49"/>
  <c r="BY49"/>
  <c r="BY48" s="1"/>
  <c r="BX49"/>
  <c r="BW49"/>
  <c r="BW48" s="1"/>
  <c r="BV49"/>
  <c r="BU49"/>
  <c r="BU48" s="1"/>
  <c r="BT49"/>
  <c r="BS49"/>
  <c r="BS48" s="1"/>
  <c r="BR49"/>
  <c r="BQ49"/>
  <c r="BQ48" s="1"/>
  <c r="BP49"/>
  <c r="BO49"/>
  <c r="BO48" s="1"/>
  <c r="BJ49"/>
  <c r="BJ48" s="1"/>
  <c r="BI49"/>
  <c r="BH49"/>
  <c r="BH48" s="1"/>
  <c r="BG49"/>
  <c r="BF49"/>
  <c r="BF48" s="1"/>
  <c r="BE49"/>
  <c r="BD49"/>
  <c r="BD48" s="1"/>
  <c r="BC49"/>
  <c r="BB49"/>
  <c r="BB48" s="1"/>
  <c r="BA49"/>
  <c r="AZ49"/>
  <c r="AZ48" s="1"/>
  <c r="AY49"/>
  <c r="BK49" s="1"/>
  <c r="BK48" s="1"/>
  <c r="AT49"/>
  <c r="AS49"/>
  <c r="AS48" s="1"/>
  <c r="AR49"/>
  <c r="AQ49"/>
  <c r="AQ48" s="1"/>
  <c r="AP49"/>
  <c r="AO49"/>
  <c r="AO48" s="1"/>
  <c r="AN49"/>
  <c r="AM49"/>
  <c r="AM48" s="1"/>
  <c r="AL49"/>
  <c r="AK49"/>
  <c r="AK48" s="1"/>
  <c r="AJ49"/>
  <c r="AI49"/>
  <c r="AI48" s="1"/>
  <c r="AD49"/>
  <c r="AD48" s="1"/>
  <c r="AC49"/>
  <c r="AB49"/>
  <c r="AB48" s="1"/>
  <c r="AA49"/>
  <c r="Z49"/>
  <c r="Z48" s="1"/>
  <c r="Y49"/>
  <c r="X49"/>
  <c r="X48" s="1"/>
  <c r="W49"/>
  <c r="V49"/>
  <c r="V48" s="1"/>
  <c r="U49"/>
  <c r="T49"/>
  <c r="T48" s="1"/>
  <c r="S49"/>
  <c r="AE49" s="1"/>
  <c r="AE48" s="1"/>
  <c r="N49"/>
  <c r="M49"/>
  <c r="M48" s="1"/>
  <c r="L49"/>
  <c r="K49"/>
  <c r="K48" s="1"/>
  <c r="J49"/>
  <c r="I49"/>
  <c r="I48" s="1"/>
  <c r="H49"/>
  <c r="G49"/>
  <c r="G48" s="1"/>
  <c r="F49"/>
  <c r="E49"/>
  <c r="E48" s="1"/>
  <c r="D49"/>
  <c r="C49"/>
  <c r="C48" s="1"/>
  <c r="BZ48"/>
  <c r="BX48"/>
  <c r="BV48"/>
  <c r="BT48"/>
  <c r="BR48"/>
  <c r="BP48"/>
  <c r="BI48"/>
  <c r="BG48"/>
  <c r="BE48"/>
  <c r="BC48"/>
  <c r="BA48"/>
  <c r="AY48"/>
  <c r="AT48"/>
  <c r="AR48"/>
  <c r="AP48"/>
  <c r="AN48"/>
  <c r="AL48"/>
  <c r="AJ48"/>
  <c r="AC48"/>
  <c r="AA48"/>
  <c r="Y48"/>
  <c r="W48"/>
  <c r="U48"/>
  <c r="S48"/>
  <c r="N48"/>
  <c r="L48"/>
  <c r="J48"/>
  <c r="H48"/>
  <c r="F48"/>
  <c r="D48"/>
  <c r="BU47"/>
  <c r="BO47"/>
  <c r="CA47" s="1"/>
  <c r="BE47"/>
  <c r="AY47"/>
  <c r="BK47" s="1"/>
  <c r="AO47"/>
  <c r="AI47"/>
  <c r="AU47" s="1"/>
  <c r="Y47"/>
  <c r="S47"/>
  <c r="AE47" s="1"/>
  <c r="I47"/>
  <c r="C47"/>
  <c r="O47" s="1"/>
  <c r="CA46"/>
  <c r="BK46"/>
  <c r="AU46"/>
  <c r="AE46"/>
  <c r="O46"/>
  <c r="CA45"/>
  <c r="BK45"/>
  <c r="AU45"/>
  <c r="AE45"/>
  <c r="O45"/>
  <c r="CA44"/>
  <c r="BK44"/>
  <c r="AU44"/>
  <c r="AE44"/>
  <c r="O44"/>
  <c r="CA43"/>
  <c r="BK43"/>
  <c r="AU43"/>
  <c r="AE43"/>
  <c r="O43"/>
  <c r="CA42"/>
  <c r="BK42"/>
  <c r="AU42"/>
  <c r="AE42"/>
  <c r="O42"/>
  <c r="CA41"/>
  <c r="BK41"/>
  <c r="AU41"/>
  <c r="AE41"/>
  <c r="O41"/>
  <c r="CA40"/>
  <c r="BK40"/>
  <c r="AU40"/>
  <c r="AE40"/>
  <c r="O40"/>
  <c r="BZ39"/>
  <c r="BY39"/>
  <c r="BX39"/>
  <c r="BW39"/>
  <c r="BV39"/>
  <c r="BU39"/>
  <c r="BT39"/>
  <c r="BS39"/>
  <c r="BR39"/>
  <c r="BQ39"/>
  <c r="BP39"/>
  <c r="BO39"/>
  <c r="CA39" s="1"/>
  <c r="BJ39"/>
  <c r="BI39"/>
  <c r="BH39"/>
  <c r="BG39"/>
  <c r="BF39"/>
  <c r="BE39"/>
  <c r="BD39"/>
  <c r="BC39"/>
  <c r="BB39"/>
  <c r="BA39"/>
  <c r="AZ39"/>
  <c r="AY39"/>
  <c r="BK39" s="1"/>
  <c r="AT39"/>
  <c r="AS39"/>
  <c r="AR39"/>
  <c r="AQ39"/>
  <c r="AP39"/>
  <c r="AO39"/>
  <c r="AN39"/>
  <c r="AM39"/>
  <c r="AL39"/>
  <c r="AK39"/>
  <c r="AJ39"/>
  <c r="AI39"/>
  <c r="AU39" s="1"/>
  <c r="AD39"/>
  <c r="AC39"/>
  <c r="AB39"/>
  <c r="AA39"/>
  <c r="Z39"/>
  <c r="Y39"/>
  <c r="X39"/>
  <c r="W39"/>
  <c r="V39"/>
  <c r="U39"/>
  <c r="T39"/>
  <c r="S39"/>
  <c r="AE39" s="1"/>
  <c r="N39"/>
  <c r="M39"/>
  <c r="L39"/>
  <c r="K39"/>
  <c r="J39"/>
  <c r="I39"/>
  <c r="H39"/>
  <c r="G39"/>
  <c r="F39"/>
  <c r="E39"/>
  <c r="D39"/>
  <c r="C39"/>
  <c r="O39" s="1"/>
  <c r="CA38"/>
  <c r="BK38"/>
  <c r="AU38"/>
  <c r="AE38"/>
  <c r="O38"/>
  <c r="CA37"/>
  <c r="BK37"/>
  <c r="AU37"/>
  <c r="AE37"/>
  <c r="O37"/>
  <c r="CA36"/>
  <c r="BK36"/>
  <c r="AU36"/>
  <c r="AE36"/>
  <c r="O36"/>
  <c r="CA35"/>
  <c r="BK35"/>
  <c r="AU35"/>
  <c r="AE35"/>
  <c r="O35"/>
  <c r="CA34"/>
  <c r="CA33"/>
  <c r="AE33"/>
  <c r="O33"/>
  <c r="CA32"/>
  <c r="CA31"/>
  <c r="CA30"/>
  <c r="CA29"/>
  <c r="CA28"/>
  <c r="BZ27"/>
  <c r="BY27"/>
  <c r="BX27"/>
  <c r="BW27"/>
  <c r="BV27"/>
  <c r="BU27"/>
  <c r="BT27"/>
  <c r="BS27"/>
  <c r="BR27"/>
  <c r="BQ27"/>
  <c r="BP27"/>
  <c r="BJ27"/>
  <c r="BI27"/>
  <c r="BH27"/>
  <c r="BG27"/>
  <c r="BF27"/>
  <c r="BE27"/>
  <c r="BD27"/>
  <c r="BC27"/>
  <c r="BB27"/>
  <c r="BA27"/>
  <c r="AZ27"/>
  <c r="AT27"/>
  <c r="AS27"/>
  <c r="AR27"/>
  <c r="AQ27"/>
  <c r="AP27"/>
  <c r="AO27"/>
  <c r="AN27"/>
  <c r="AM27"/>
  <c r="AL27"/>
  <c r="AK27"/>
  <c r="AJ27"/>
  <c r="AD27"/>
  <c r="AC27"/>
  <c r="AB27"/>
  <c r="AA27"/>
  <c r="Z27"/>
  <c r="Y27"/>
  <c r="X27"/>
  <c r="W27"/>
  <c r="V27"/>
  <c r="U27"/>
  <c r="T27"/>
  <c r="N27"/>
  <c r="M27"/>
  <c r="L27"/>
  <c r="K27"/>
  <c r="J27"/>
  <c r="I27"/>
  <c r="H27"/>
  <c r="G27"/>
  <c r="F27"/>
  <c r="E27"/>
  <c r="D27"/>
  <c r="CA26"/>
  <c r="BK26"/>
  <c r="AU26"/>
  <c r="AE26"/>
  <c r="O26"/>
  <c r="CA25"/>
  <c r="BK25"/>
  <c r="AU25"/>
  <c r="AE25"/>
  <c r="O25"/>
  <c r="CA24"/>
  <c r="BK24"/>
  <c r="AU24"/>
  <c r="AE24"/>
  <c r="O24"/>
  <c r="CA23"/>
  <c r="BK23"/>
  <c r="AU23"/>
  <c r="AE23"/>
  <c r="O23"/>
  <c r="CA22"/>
  <c r="BK22"/>
  <c r="AU22"/>
  <c r="AE22"/>
  <c r="O22"/>
  <c r="CA21"/>
  <c r="BK21"/>
  <c r="AU21"/>
  <c r="AE21"/>
  <c r="O21"/>
  <c r="CA20"/>
  <c r="BK20"/>
  <c r="AU20"/>
  <c r="AE20"/>
  <c r="O20"/>
  <c r="BZ19"/>
  <c r="BY19"/>
  <c r="BY10" s="1"/>
  <c r="BY87" s="1"/>
  <c r="BX19"/>
  <c r="BW19"/>
  <c r="BV19"/>
  <c r="BU19"/>
  <c r="BU10" s="1"/>
  <c r="BU87" s="1"/>
  <c r="BT19"/>
  <c r="BS19"/>
  <c r="BR19"/>
  <c r="BQ19"/>
  <c r="BQ10" s="1"/>
  <c r="BQ87" s="1"/>
  <c r="BP19"/>
  <c r="BO19"/>
  <c r="CA19" s="1"/>
  <c r="BJ19"/>
  <c r="BI19"/>
  <c r="BH19"/>
  <c r="BG19"/>
  <c r="BF19"/>
  <c r="BE19"/>
  <c r="BD19"/>
  <c r="BC19"/>
  <c r="BB19"/>
  <c r="BA19"/>
  <c r="AZ19"/>
  <c r="AY19"/>
  <c r="BK19" s="1"/>
  <c r="AT19"/>
  <c r="AS19"/>
  <c r="AR19"/>
  <c r="AQ19"/>
  <c r="AP19"/>
  <c r="AO19"/>
  <c r="AN19"/>
  <c r="AM19"/>
  <c r="AL19"/>
  <c r="AK19"/>
  <c r="AJ19"/>
  <c r="AI19"/>
  <c r="AU19" s="1"/>
  <c r="AD19"/>
  <c r="AD10" s="1"/>
  <c r="AC19"/>
  <c r="AB19"/>
  <c r="AB10" s="1"/>
  <c r="AB87" s="1"/>
  <c r="AA19"/>
  <c r="Z19"/>
  <c r="Z10" s="1"/>
  <c r="Z87" s="1"/>
  <c r="Y19"/>
  <c r="X19"/>
  <c r="X10" s="1"/>
  <c r="X87" s="1"/>
  <c r="W19"/>
  <c r="V19"/>
  <c r="V10" s="1"/>
  <c r="V87" s="1"/>
  <c r="U19"/>
  <c r="T19"/>
  <c r="T10" s="1"/>
  <c r="T87" s="1"/>
  <c r="S19"/>
  <c r="N19"/>
  <c r="M19"/>
  <c r="M10" s="1"/>
  <c r="M87" s="1"/>
  <c r="L19"/>
  <c r="K19"/>
  <c r="K10" s="1"/>
  <c r="K87" s="1"/>
  <c r="J19"/>
  <c r="I19"/>
  <c r="I10" s="1"/>
  <c r="I87" s="1"/>
  <c r="H19"/>
  <c r="G19"/>
  <c r="G10" s="1"/>
  <c r="G87" s="1"/>
  <c r="F19"/>
  <c r="E19"/>
  <c r="E10" s="1"/>
  <c r="E87" s="1"/>
  <c r="D19"/>
  <c r="C19"/>
  <c r="O19" s="1"/>
  <c r="CA18"/>
  <c r="BK18"/>
  <c r="AU18"/>
  <c r="O18"/>
  <c r="CA17"/>
  <c r="BK17"/>
  <c r="AU17"/>
  <c r="AE17"/>
  <c r="O17"/>
  <c r="CA16"/>
  <c r="AU16"/>
  <c r="AE16"/>
  <c r="O16"/>
  <c r="BZ11"/>
  <c r="BZ10" s="1"/>
  <c r="BY11"/>
  <c r="BX11"/>
  <c r="BX10" s="1"/>
  <c r="BX87" s="1"/>
  <c r="BW11"/>
  <c r="BV11"/>
  <c r="BV10" s="1"/>
  <c r="BV87" s="1"/>
  <c r="BU11"/>
  <c r="BT11"/>
  <c r="BT10" s="1"/>
  <c r="BT87" s="1"/>
  <c r="BS11"/>
  <c r="BR11"/>
  <c r="BR10" s="1"/>
  <c r="BR87" s="1"/>
  <c r="BQ11"/>
  <c r="BP11"/>
  <c r="BP10" s="1"/>
  <c r="BP87" s="1"/>
  <c r="BJ11"/>
  <c r="BI11"/>
  <c r="BI10" s="1"/>
  <c r="BI87" s="1"/>
  <c r="BH11"/>
  <c r="BG11"/>
  <c r="BG10" s="1"/>
  <c r="BG87" s="1"/>
  <c r="BF11"/>
  <c r="BE11"/>
  <c r="BE10" s="1"/>
  <c r="BE87" s="1"/>
  <c r="BD11"/>
  <c r="BC11"/>
  <c r="BC10" s="1"/>
  <c r="BC87" s="1"/>
  <c r="BB11"/>
  <c r="BA11"/>
  <c r="BA10" s="1"/>
  <c r="BA87" s="1"/>
  <c r="AZ11"/>
  <c r="AT11"/>
  <c r="AT10" s="1"/>
  <c r="AS11"/>
  <c r="AR11"/>
  <c r="AR10" s="1"/>
  <c r="AR87" s="1"/>
  <c r="AQ11"/>
  <c r="AP11"/>
  <c r="AO11"/>
  <c r="AN11"/>
  <c r="AM11"/>
  <c r="AL11"/>
  <c r="AK11"/>
  <c r="AJ11"/>
  <c r="AD11"/>
  <c r="AC11"/>
  <c r="AB11"/>
  <c r="AA11"/>
  <c r="Z11"/>
  <c r="Y11"/>
  <c r="X11"/>
  <c r="W11"/>
  <c r="V11"/>
  <c r="U11"/>
  <c r="T11"/>
  <c r="N11"/>
  <c r="M11"/>
  <c r="L11"/>
  <c r="K11"/>
  <c r="J11"/>
  <c r="I11"/>
  <c r="H11"/>
  <c r="G11"/>
  <c r="F11"/>
  <c r="E11"/>
  <c r="D11"/>
  <c r="BW10"/>
  <c r="BW87" s="1"/>
  <c r="BS10"/>
  <c r="BS87" s="1"/>
  <c r="BJ10"/>
  <c r="BH10"/>
  <c r="BH87" s="1"/>
  <c r="BF10"/>
  <c r="BF87" s="1"/>
  <c r="BD10"/>
  <c r="BD87" s="1"/>
  <c r="BB10"/>
  <c r="BB87" s="1"/>
  <c r="AZ10"/>
  <c r="AZ87" s="1"/>
  <c r="AS10"/>
  <c r="AS87" s="1"/>
  <c r="AQ10"/>
  <c r="AQ87" s="1"/>
  <c r="AP10"/>
  <c r="AP87" s="1"/>
  <c r="AO10"/>
  <c r="AO87" s="1"/>
  <c r="AN10"/>
  <c r="AN87" s="1"/>
  <c r="AM10"/>
  <c r="AM87" s="1"/>
  <c r="AL10"/>
  <c r="AL87" s="1"/>
  <c r="AK10"/>
  <c r="AK87" s="1"/>
  <c r="AJ10"/>
  <c r="AJ87" s="1"/>
  <c r="AC10"/>
  <c r="AC87" s="1"/>
  <c r="AA10"/>
  <c r="AA87" s="1"/>
  <c r="Y10"/>
  <c r="Y87" s="1"/>
  <c r="W10"/>
  <c r="W87" s="1"/>
  <c r="U10"/>
  <c r="U87" s="1"/>
  <c r="N10"/>
  <c r="L10"/>
  <c r="L87" s="1"/>
  <c r="J10"/>
  <c r="J87" s="1"/>
  <c r="H10"/>
  <c r="H87" s="1"/>
  <c r="F10"/>
  <c r="F87" s="1"/>
  <c r="D10"/>
  <c r="D87" s="1"/>
  <c r="S136" i="76"/>
  <c r="R136"/>
  <c r="Q136"/>
  <c r="P136"/>
  <c r="O136"/>
  <c r="N136"/>
  <c r="M136"/>
  <c r="L136"/>
  <c r="K136"/>
  <c r="J136"/>
  <c r="I136"/>
  <c r="H136"/>
  <c r="G136"/>
  <c r="F136"/>
  <c r="E136"/>
  <c r="D136"/>
  <c r="C136"/>
  <c r="R135"/>
  <c r="R134" s="1"/>
  <c r="Q135"/>
  <c r="P135"/>
  <c r="P134" s="1"/>
  <c r="O135"/>
  <c r="N135"/>
  <c r="N134" s="1"/>
  <c r="M135"/>
  <c r="L135"/>
  <c r="L134" s="1"/>
  <c r="K135"/>
  <c r="J135"/>
  <c r="J134" s="1"/>
  <c r="I135"/>
  <c r="H135"/>
  <c r="H134" s="1"/>
  <c r="G135"/>
  <c r="F135"/>
  <c r="F134" s="1"/>
  <c r="E135"/>
  <c r="D135"/>
  <c r="D134" s="1"/>
  <c r="C135"/>
  <c r="S134"/>
  <c r="Q134"/>
  <c r="O134"/>
  <c r="M134"/>
  <c r="K134"/>
  <c r="I134"/>
  <c r="G134"/>
  <c r="E134"/>
  <c r="C134"/>
  <c r="T133"/>
  <c r="U133" s="1"/>
  <c r="T132"/>
  <c r="T131" s="1"/>
  <c r="T130" s="1"/>
  <c r="S132"/>
  <c r="R132"/>
  <c r="R131" s="1"/>
  <c r="R130" s="1"/>
  <c r="R129" s="1"/>
  <c r="Q132"/>
  <c r="P132"/>
  <c r="P131" s="1"/>
  <c r="P130" s="1"/>
  <c r="P129" s="1"/>
  <c r="O132"/>
  <c r="N132"/>
  <c r="N131" s="1"/>
  <c r="N130" s="1"/>
  <c r="N129" s="1"/>
  <c r="M132"/>
  <c r="L132"/>
  <c r="L131" s="1"/>
  <c r="L130" s="1"/>
  <c r="L129" s="1"/>
  <c r="K132"/>
  <c r="J132"/>
  <c r="J131" s="1"/>
  <c r="J130" s="1"/>
  <c r="J129" s="1"/>
  <c r="I132"/>
  <c r="H132"/>
  <c r="H131" s="1"/>
  <c r="H130" s="1"/>
  <c r="H129" s="1"/>
  <c r="G132"/>
  <c r="F132"/>
  <c r="F131" s="1"/>
  <c r="F130" s="1"/>
  <c r="F129" s="1"/>
  <c r="E132"/>
  <c r="D132"/>
  <c r="D131" s="1"/>
  <c r="D130" s="1"/>
  <c r="D129" s="1"/>
  <c r="C132"/>
  <c r="S131"/>
  <c r="S130" s="1"/>
  <c r="S129" s="1"/>
  <c r="Q131"/>
  <c r="Q130" s="1"/>
  <c r="Q129" s="1"/>
  <c r="O131"/>
  <c r="O130" s="1"/>
  <c r="O129" s="1"/>
  <c r="M131"/>
  <c r="M130" s="1"/>
  <c r="M129" s="1"/>
  <c r="K131"/>
  <c r="K130" s="1"/>
  <c r="K129" s="1"/>
  <c r="I131"/>
  <c r="I130" s="1"/>
  <c r="I129" s="1"/>
  <c r="G131"/>
  <c r="G130" s="1"/>
  <c r="G129" s="1"/>
  <c r="E131"/>
  <c r="E130" s="1"/>
  <c r="E129" s="1"/>
  <c r="C131"/>
  <c r="C130" s="1"/>
  <c r="C129" s="1"/>
  <c r="T127"/>
  <c r="U127" s="1"/>
  <c r="V127" s="1"/>
  <c r="W127" s="1"/>
  <c r="Q127"/>
  <c r="P127"/>
  <c r="O127"/>
  <c r="N127"/>
  <c r="T126"/>
  <c r="U126" s="1"/>
  <c r="Q126"/>
  <c r="P126"/>
  <c r="P125" s="1"/>
  <c r="O126"/>
  <c r="N126"/>
  <c r="N125" s="1"/>
  <c r="M126"/>
  <c r="S125"/>
  <c r="R125"/>
  <c r="Q125"/>
  <c r="O125"/>
  <c r="M125"/>
  <c r="L125"/>
  <c r="K125"/>
  <c r="J125"/>
  <c r="I125"/>
  <c r="H125"/>
  <c r="G125"/>
  <c r="F125"/>
  <c r="E125"/>
  <c r="D125"/>
  <c r="C125"/>
  <c r="Q121"/>
  <c r="W120"/>
  <c r="V120"/>
  <c r="U120"/>
  <c r="T120"/>
  <c r="S120"/>
  <c r="R120"/>
  <c r="Q120"/>
  <c r="L120"/>
  <c r="K120"/>
  <c r="J120"/>
  <c r="I120"/>
  <c r="H120"/>
  <c r="G120"/>
  <c r="F120"/>
  <c r="E120"/>
  <c r="D120"/>
  <c r="C120"/>
  <c r="Q118"/>
  <c r="P118"/>
  <c r="O118"/>
  <c r="N118"/>
  <c r="M118"/>
  <c r="W117"/>
  <c r="V117"/>
  <c r="V116" s="1"/>
  <c r="U117"/>
  <c r="T117"/>
  <c r="T116" s="1"/>
  <c r="S117"/>
  <c r="R117"/>
  <c r="R116" s="1"/>
  <c r="R115" s="1"/>
  <c r="R114" s="1"/>
  <c r="L117"/>
  <c r="Q117" s="1"/>
  <c r="K117"/>
  <c r="J117"/>
  <c r="J116" s="1"/>
  <c r="J115" s="1"/>
  <c r="J114" s="1"/>
  <c r="I117"/>
  <c r="H117"/>
  <c r="H116" s="1"/>
  <c r="H115" s="1"/>
  <c r="H114" s="1"/>
  <c r="G117"/>
  <c r="F117"/>
  <c r="O117" s="1"/>
  <c r="E117"/>
  <c r="D117"/>
  <c r="M117" s="1"/>
  <c r="C117"/>
  <c r="W116"/>
  <c r="U116"/>
  <c r="S116"/>
  <c r="S115" s="1"/>
  <c r="K116"/>
  <c r="K115" s="1"/>
  <c r="K114" s="1"/>
  <c r="I116"/>
  <c r="I115" s="1"/>
  <c r="I114" s="1"/>
  <c r="G116"/>
  <c r="E116"/>
  <c r="C116"/>
  <c r="C115" s="1"/>
  <c r="C114" s="1"/>
  <c r="Q113"/>
  <c r="P113"/>
  <c r="O113"/>
  <c r="N113"/>
  <c r="M113"/>
  <c r="Q107"/>
  <c r="O107"/>
  <c r="N107"/>
  <c r="M107"/>
  <c r="F107"/>
  <c r="P107" s="1"/>
  <c r="W106"/>
  <c r="W105" s="1"/>
  <c r="V106"/>
  <c r="U106"/>
  <c r="U105" s="1"/>
  <c r="T106"/>
  <c r="S106"/>
  <c r="S105" s="1"/>
  <c r="Q105" s="1"/>
  <c r="R106"/>
  <c r="Q106"/>
  <c r="L106"/>
  <c r="K106"/>
  <c r="K105" s="1"/>
  <c r="J106"/>
  <c r="I106"/>
  <c r="I105" s="1"/>
  <c r="H106"/>
  <c r="G106"/>
  <c r="P106" s="1"/>
  <c r="F106"/>
  <c r="E106"/>
  <c r="N106" s="1"/>
  <c r="D106"/>
  <c r="C106"/>
  <c r="C105" s="1"/>
  <c r="V105"/>
  <c r="T105"/>
  <c r="R105"/>
  <c r="L105"/>
  <c r="J105"/>
  <c r="H105"/>
  <c r="F105"/>
  <c r="D105"/>
  <c r="M105" s="1"/>
  <c r="Q104"/>
  <c r="P104"/>
  <c r="O104"/>
  <c r="N104"/>
  <c r="M104"/>
  <c r="P94"/>
  <c r="O94"/>
  <c r="N94"/>
  <c r="M94"/>
  <c r="L94"/>
  <c r="Q94" s="1"/>
  <c r="Q86" s="1"/>
  <c r="K94"/>
  <c r="J94"/>
  <c r="J86" s="1"/>
  <c r="I94"/>
  <c r="H94"/>
  <c r="H86" s="1"/>
  <c r="Q93"/>
  <c r="P93"/>
  <c r="O93"/>
  <c r="N93"/>
  <c r="M93"/>
  <c r="Q90"/>
  <c r="P90"/>
  <c r="O90"/>
  <c r="N90"/>
  <c r="M90"/>
  <c r="L90"/>
  <c r="K90"/>
  <c r="J90"/>
  <c r="Q89"/>
  <c r="P89"/>
  <c r="O89"/>
  <c r="N89"/>
  <c r="M89"/>
  <c r="Q88"/>
  <c r="P88"/>
  <c r="P86" s="1"/>
  <c r="O88"/>
  <c r="N88"/>
  <c r="N86" s="1"/>
  <c r="M88"/>
  <c r="W86"/>
  <c r="V86"/>
  <c r="U86"/>
  <c r="T86"/>
  <c r="S86"/>
  <c r="R86"/>
  <c r="O86"/>
  <c r="M86"/>
  <c r="K86"/>
  <c r="I86"/>
  <c r="G86"/>
  <c r="F86"/>
  <c r="E86"/>
  <c r="D86"/>
  <c r="C86"/>
  <c r="Q82"/>
  <c r="P82"/>
  <c r="O82"/>
  <c r="N82"/>
  <c r="M82"/>
  <c r="Q81"/>
  <c r="Q80" s="1"/>
  <c r="Q79" s="1"/>
  <c r="P81"/>
  <c r="O81"/>
  <c r="O80" s="1"/>
  <c r="O79" s="1"/>
  <c r="N81"/>
  <c r="M81"/>
  <c r="M80" s="1"/>
  <c r="M79" s="1"/>
  <c r="W80"/>
  <c r="V80"/>
  <c r="V79" s="1"/>
  <c r="U80"/>
  <c r="T80"/>
  <c r="T79" s="1"/>
  <c r="S80"/>
  <c r="R80"/>
  <c r="R79" s="1"/>
  <c r="P80"/>
  <c r="N80"/>
  <c r="N79" s="1"/>
  <c r="L80"/>
  <c r="K80"/>
  <c r="J80"/>
  <c r="I80"/>
  <c r="H80"/>
  <c r="G80"/>
  <c r="F80"/>
  <c r="F79" s="1"/>
  <c r="E80"/>
  <c r="D80"/>
  <c r="D79" s="1"/>
  <c r="C80"/>
  <c r="W79"/>
  <c r="U79"/>
  <c r="S79"/>
  <c r="K79"/>
  <c r="I79"/>
  <c r="G79"/>
  <c r="E79"/>
  <c r="C79"/>
  <c r="Q77"/>
  <c r="P77"/>
  <c r="O77"/>
  <c r="N77"/>
  <c r="M77"/>
  <c r="I77"/>
  <c r="Q76"/>
  <c r="P76"/>
  <c r="O76"/>
  <c r="N76"/>
  <c r="M76"/>
  <c r="I76"/>
  <c r="H76"/>
  <c r="Q75"/>
  <c r="P75"/>
  <c r="O75"/>
  <c r="N75"/>
  <c r="M75"/>
  <c r="I75"/>
  <c r="H75"/>
  <c r="Q74"/>
  <c r="P74"/>
  <c r="O74"/>
  <c r="N74"/>
  <c r="M74"/>
  <c r="I74"/>
  <c r="I70" s="1"/>
  <c r="H74"/>
  <c r="Q73"/>
  <c r="P73"/>
  <c r="O73"/>
  <c r="O70" s="1"/>
  <c r="N73"/>
  <c r="M73"/>
  <c r="M70" s="1"/>
  <c r="I73"/>
  <c r="H73"/>
  <c r="P72"/>
  <c r="O72"/>
  <c r="N72"/>
  <c r="M72"/>
  <c r="L72"/>
  <c r="Q72" s="1"/>
  <c r="I72"/>
  <c r="H72"/>
  <c r="P71"/>
  <c r="O71"/>
  <c r="N71"/>
  <c r="M71"/>
  <c r="L71"/>
  <c r="Q71" s="1"/>
  <c r="Q70" s="1"/>
  <c r="I71"/>
  <c r="H71"/>
  <c r="W70"/>
  <c r="V70"/>
  <c r="U70"/>
  <c r="T70"/>
  <c r="S70"/>
  <c r="R70"/>
  <c r="P70"/>
  <c r="N70"/>
  <c r="L70"/>
  <c r="K70"/>
  <c r="J70"/>
  <c r="H70"/>
  <c r="G70"/>
  <c r="F70"/>
  <c r="E70"/>
  <c r="D70"/>
  <c r="C70"/>
  <c r="W63"/>
  <c r="W62" s="1"/>
  <c r="V63"/>
  <c r="U63"/>
  <c r="U62" s="1"/>
  <c r="T63"/>
  <c r="S63"/>
  <c r="S62" s="1"/>
  <c r="R63"/>
  <c r="Q63"/>
  <c r="Q62" s="1"/>
  <c r="P63"/>
  <c r="O63"/>
  <c r="O62" s="1"/>
  <c r="N63"/>
  <c r="M63"/>
  <c r="M62" s="1"/>
  <c r="L63"/>
  <c r="K63"/>
  <c r="K62" s="1"/>
  <c r="J63"/>
  <c r="I63"/>
  <c r="I62" s="1"/>
  <c r="H63"/>
  <c r="G63"/>
  <c r="G62" s="1"/>
  <c r="F63"/>
  <c r="E63"/>
  <c r="E62" s="1"/>
  <c r="D63"/>
  <c r="C63"/>
  <c r="C62" s="1"/>
  <c r="V62"/>
  <c r="T62"/>
  <c r="R62"/>
  <c r="P62"/>
  <c r="N62"/>
  <c r="L62"/>
  <c r="J62"/>
  <c r="H62"/>
  <c r="F62"/>
  <c r="D62"/>
  <c r="Q60"/>
  <c r="P60"/>
  <c r="M60"/>
  <c r="J60"/>
  <c r="E60"/>
  <c r="N60" s="1"/>
  <c r="Q57"/>
  <c r="P57"/>
  <c r="P56" s="1"/>
  <c r="O57"/>
  <c r="N57"/>
  <c r="N56" s="1"/>
  <c r="M57"/>
  <c r="H57"/>
  <c r="H56" s="1"/>
  <c r="G57"/>
  <c r="W56"/>
  <c r="V56"/>
  <c r="U56"/>
  <c r="T56"/>
  <c r="S56"/>
  <c r="R56"/>
  <c r="Q56"/>
  <c r="M56"/>
  <c r="L56"/>
  <c r="K56"/>
  <c r="J56"/>
  <c r="I56"/>
  <c r="G56"/>
  <c r="F56"/>
  <c r="E56"/>
  <c r="D56"/>
  <c r="C56"/>
  <c r="Q47"/>
  <c r="P47"/>
  <c r="O47"/>
  <c r="N47"/>
  <c r="M47"/>
  <c r="I47"/>
  <c r="H47"/>
  <c r="Q46"/>
  <c r="P46"/>
  <c r="O46"/>
  <c r="N46"/>
  <c r="M46"/>
  <c r="I46"/>
  <c r="H46"/>
  <c r="Q45"/>
  <c r="P45"/>
  <c r="O45"/>
  <c r="N45"/>
  <c r="M45"/>
  <c r="I45"/>
  <c r="H45"/>
  <c r="Q44"/>
  <c r="P44"/>
  <c r="O44"/>
  <c r="N44"/>
  <c r="M44"/>
  <c r="I44"/>
  <c r="H44"/>
  <c r="Q43"/>
  <c r="P43"/>
  <c r="O43"/>
  <c r="N43"/>
  <c r="M43"/>
  <c r="I43"/>
  <c r="H43"/>
  <c r="Q42"/>
  <c r="P42"/>
  <c r="O42"/>
  <c r="N42"/>
  <c r="M42"/>
  <c r="I42"/>
  <c r="H42"/>
  <c r="Q41"/>
  <c r="P41"/>
  <c r="O41"/>
  <c r="N41"/>
  <c r="M41"/>
  <c r="I41"/>
  <c r="H41"/>
  <c r="Q40"/>
  <c r="P40"/>
  <c r="O40"/>
  <c r="P38"/>
  <c r="P37" s="1"/>
  <c r="P36" s="1"/>
  <c r="O38"/>
  <c r="N38"/>
  <c r="N37" s="1"/>
  <c r="N36" s="1"/>
  <c r="L38"/>
  <c r="Q38" s="1"/>
  <c r="Q37" s="1"/>
  <c r="K38"/>
  <c r="J38"/>
  <c r="J37" s="1"/>
  <c r="J36" s="1"/>
  <c r="I38"/>
  <c r="H38"/>
  <c r="H37" s="1"/>
  <c r="H36" s="1"/>
  <c r="D38"/>
  <c r="M38" s="1"/>
  <c r="M37" s="1"/>
  <c r="M36" s="1"/>
  <c r="M35" s="1"/>
  <c r="W37"/>
  <c r="V37"/>
  <c r="U37"/>
  <c r="T37"/>
  <c r="S37"/>
  <c r="R37"/>
  <c r="O37"/>
  <c r="K37"/>
  <c r="K36" s="1"/>
  <c r="K35" s="1"/>
  <c r="K34" s="1"/>
  <c r="I37"/>
  <c r="G37"/>
  <c r="G36" s="1"/>
  <c r="F37"/>
  <c r="E37"/>
  <c r="E36" s="1"/>
  <c r="D37"/>
  <c r="C37"/>
  <c r="C36" s="1"/>
  <c r="C35" s="1"/>
  <c r="C34" s="1"/>
  <c r="V36"/>
  <c r="T36"/>
  <c r="T35" s="1"/>
  <c r="R36"/>
  <c r="F36"/>
  <c r="F35" s="1"/>
  <c r="D36"/>
  <c r="D35" s="1"/>
  <c r="R33"/>
  <c r="U21"/>
  <c r="U20" s="1"/>
  <c r="T21"/>
  <c r="T20" s="1"/>
  <c r="S13"/>
  <c r="S14"/>
  <c r="S16"/>
  <c r="S18"/>
  <c r="S21"/>
  <c r="S20" s="1"/>
  <c r="S27"/>
  <c r="R27"/>
  <c r="P27"/>
  <c r="O27"/>
  <c r="N27"/>
  <c r="M27"/>
  <c r="Q27" s="1"/>
  <c r="Q26" s="1"/>
  <c r="Q25" s="1"/>
  <c r="R26"/>
  <c r="P26"/>
  <c r="O26"/>
  <c r="N26"/>
  <c r="M26"/>
  <c r="L26"/>
  <c r="K26"/>
  <c r="J26"/>
  <c r="I26"/>
  <c r="H26"/>
  <c r="G26"/>
  <c r="F26"/>
  <c r="E26"/>
  <c r="D26"/>
  <c r="C26"/>
  <c r="R25"/>
  <c r="P25"/>
  <c r="O25"/>
  <c r="N25"/>
  <c r="M25"/>
  <c r="L25"/>
  <c r="K25"/>
  <c r="J25"/>
  <c r="I25"/>
  <c r="H25"/>
  <c r="G25"/>
  <c r="F25"/>
  <c r="E25"/>
  <c r="D25"/>
  <c r="C25"/>
  <c r="Q24"/>
  <c r="M24"/>
  <c r="Q22"/>
  <c r="Q20" s="1"/>
  <c r="Q21"/>
  <c r="P21"/>
  <c r="O21"/>
  <c r="R20"/>
  <c r="P20"/>
  <c r="O20"/>
  <c r="N20"/>
  <c r="M20"/>
  <c r="L20"/>
  <c r="K20"/>
  <c r="J20"/>
  <c r="I20"/>
  <c r="H20"/>
  <c r="G20"/>
  <c r="F20"/>
  <c r="E20"/>
  <c r="D20"/>
  <c r="C20"/>
  <c r="P19"/>
  <c r="O19"/>
  <c r="N19"/>
  <c r="M19"/>
  <c r="D19"/>
  <c r="Q18"/>
  <c r="P18"/>
  <c r="O18"/>
  <c r="M18"/>
  <c r="Q16"/>
  <c r="P16"/>
  <c r="O16"/>
  <c r="N16"/>
  <c r="M16"/>
  <c r="P15"/>
  <c r="O15"/>
  <c r="N15"/>
  <c r="M15"/>
  <c r="Q15" s="1"/>
  <c r="Q14"/>
  <c r="P14"/>
  <c r="O14"/>
  <c r="N14"/>
  <c r="M14"/>
  <c r="P13"/>
  <c r="O13"/>
  <c r="N13"/>
  <c r="M13"/>
  <c r="Q13" s="1"/>
  <c r="R12"/>
  <c r="L12"/>
  <c r="L11" s="1"/>
  <c r="K12"/>
  <c r="O12" s="1"/>
  <c r="J12"/>
  <c r="J11" s="1"/>
  <c r="I12"/>
  <c r="M12" s="1"/>
  <c r="H12"/>
  <c r="H11" s="1"/>
  <c r="H29" s="1"/>
  <c r="G12"/>
  <c r="F12"/>
  <c r="F11" s="1"/>
  <c r="F29" s="1"/>
  <c r="E12"/>
  <c r="D12"/>
  <c r="D11" s="1"/>
  <c r="D29" s="1"/>
  <c r="C12"/>
  <c r="R11"/>
  <c r="R29" s="1"/>
  <c r="K11"/>
  <c r="K29" s="1"/>
  <c r="K141" s="1"/>
  <c r="I11"/>
  <c r="I29" s="1"/>
  <c r="G11"/>
  <c r="G29" s="1"/>
  <c r="E11"/>
  <c r="E29" s="1"/>
  <c r="C11"/>
  <c r="C29" s="1"/>
  <c r="C141" s="1"/>
  <c r="R10"/>
  <c r="H147" i="80"/>
  <c r="G147"/>
  <c r="F147"/>
  <c r="E147"/>
  <c r="D147"/>
  <c r="D123" s="1"/>
  <c r="E145"/>
  <c r="E144"/>
  <c r="E143" s="1"/>
  <c r="E138"/>
  <c r="E137" s="1"/>
  <c r="E135"/>
  <c r="H133"/>
  <c r="G133"/>
  <c r="F133"/>
  <c r="E133"/>
  <c r="D133"/>
  <c r="E131"/>
  <c r="E128"/>
  <c r="N59" i="66" s="1"/>
  <c r="O59" s="1"/>
  <c r="E126" i="80"/>
  <c r="N57" i="66" s="1"/>
  <c r="H124" i="80"/>
  <c r="G124"/>
  <c r="G123" s="1"/>
  <c r="F124"/>
  <c r="E124"/>
  <c r="E123" s="1"/>
  <c r="E155" s="1"/>
  <c r="D124"/>
  <c r="H123"/>
  <c r="F123"/>
  <c r="H118"/>
  <c r="H155" s="1"/>
  <c r="G118"/>
  <c r="F118"/>
  <c r="F155" s="1"/>
  <c r="E118"/>
  <c r="D118"/>
  <c r="D155" s="1"/>
  <c r="H110"/>
  <c r="G110"/>
  <c r="F110"/>
  <c r="E110"/>
  <c r="D110"/>
  <c r="H105"/>
  <c r="G105"/>
  <c r="F105"/>
  <c r="E105"/>
  <c r="D105"/>
  <c r="H100"/>
  <c r="G100"/>
  <c r="F100"/>
  <c r="E100"/>
  <c r="D100"/>
  <c r="H96"/>
  <c r="G96"/>
  <c r="F96"/>
  <c r="E96"/>
  <c r="D96"/>
  <c r="E77"/>
  <c r="G76"/>
  <c r="H76" s="1"/>
  <c r="H75"/>
  <c r="AY33" i="66" s="1"/>
  <c r="BK33" s="1"/>
  <c r="G75" i="80"/>
  <c r="AI33" i="66" s="1"/>
  <c r="AU33" s="1"/>
  <c r="F70" i="80"/>
  <c r="G70" s="1"/>
  <c r="E70"/>
  <c r="M69"/>
  <c r="L69"/>
  <c r="K69"/>
  <c r="J69"/>
  <c r="I69"/>
  <c r="E69"/>
  <c r="D69"/>
  <c r="C69"/>
  <c r="F64"/>
  <c r="S34" i="66" s="1"/>
  <c r="AE34" s="1"/>
  <c r="E64" i="80"/>
  <c r="C34" i="66" s="1"/>
  <c r="O34" s="1"/>
  <c r="C64" i="80"/>
  <c r="C57" s="1"/>
  <c r="F63"/>
  <c r="G63" s="1"/>
  <c r="H63" s="1"/>
  <c r="E63"/>
  <c r="J63" s="1"/>
  <c r="I62"/>
  <c r="E62"/>
  <c r="C32" i="66" s="1"/>
  <c r="O32" s="1"/>
  <c r="D61" i="80"/>
  <c r="I61" s="1"/>
  <c r="J60"/>
  <c r="I60"/>
  <c r="F60"/>
  <c r="S30" i="66" s="1"/>
  <c r="AE30" s="1"/>
  <c r="E60" i="80"/>
  <c r="C30" i="66" s="1"/>
  <c r="O30" s="1"/>
  <c r="F59" i="80"/>
  <c r="S29" i="66" s="1"/>
  <c r="AE29" s="1"/>
  <c r="E59" i="80"/>
  <c r="C29" i="66" s="1"/>
  <c r="O29" s="1"/>
  <c r="I58" i="80"/>
  <c r="E58"/>
  <c r="C28" i="66" s="1"/>
  <c r="O28" s="1"/>
  <c r="F50" i="80"/>
  <c r="G50" s="1"/>
  <c r="E50"/>
  <c r="M49"/>
  <c r="L49"/>
  <c r="K49"/>
  <c r="J49"/>
  <c r="I49"/>
  <c r="E49"/>
  <c r="D49"/>
  <c r="C49"/>
  <c r="E48"/>
  <c r="F48" s="1"/>
  <c r="G48" s="1"/>
  <c r="H48" s="1"/>
  <c r="E47"/>
  <c r="F47" s="1"/>
  <c r="G47" s="1"/>
  <c r="H47" s="1"/>
  <c r="D46"/>
  <c r="E46" s="1"/>
  <c r="F46" s="1"/>
  <c r="C46"/>
  <c r="F45"/>
  <c r="S15" i="66" s="1"/>
  <c r="AE15" s="1"/>
  <c r="E45" i="80"/>
  <c r="C15" i="66" s="1"/>
  <c r="O15" s="1"/>
  <c r="I44" i="80"/>
  <c r="E44"/>
  <c r="C14" i="66" s="1"/>
  <c r="O14" s="1"/>
  <c r="E43" i="80"/>
  <c r="C13" i="66" s="1"/>
  <c r="O13" s="1"/>
  <c r="C43" i="80"/>
  <c r="I42"/>
  <c r="E42"/>
  <c r="C12" i="66" s="1"/>
  <c r="D41" i="80"/>
  <c r="C41"/>
  <c r="I36"/>
  <c r="H36"/>
  <c r="W27" i="76" s="1"/>
  <c r="G36" i="80"/>
  <c r="V27" i="76" s="1"/>
  <c r="F36" i="80"/>
  <c r="U27" i="76" s="1"/>
  <c r="E36" i="80"/>
  <c r="T27" i="76" s="1"/>
  <c r="P34" i="80"/>
  <c r="P33"/>
  <c r="P32"/>
  <c r="H31"/>
  <c r="G31"/>
  <c r="E31"/>
  <c r="P31" s="1"/>
  <c r="D31"/>
  <c r="C31"/>
  <c r="I30"/>
  <c r="E30"/>
  <c r="D30"/>
  <c r="S28" i="76" s="1"/>
  <c r="S26" s="1"/>
  <c r="S25" s="1"/>
  <c r="E29" i="80"/>
  <c r="F29" s="1"/>
  <c r="G29" s="1"/>
  <c r="H29" s="1"/>
  <c r="F28"/>
  <c r="G28" s="1"/>
  <c r="H28" s="1"/>
  <c r="E28"/>
  <c r="C28"/>
  <c r="F27"/>
  <c r="G27" s="1"/>
  <c r="H27" s="1"/>
  <c r="E27"/>
  <c r="P27" s="1"/>
  <c r="C27"/>
  <c r="C24" s="1"/>
  <c r="F26"/>
  <c r="G26" s="1"/>
  <c r="H26" s="1"/>
  <c r="E26"/>
  <c r="D25"/>
  <c r="S15" i="76" s="1"/>
  <c r="D24" i="80"/>
  <c r="H23"/>
  <c r="M23" s="1"/>
  <c r="G23"/>
  <c r="F23"/>
  <c r="L23" s="1"/>
  <c r="E23"/>
  <c r="D23"/>
  <c r="I23" s="1"/>
  <c r="I22"/>
  <c r="H22"/>
  <c r="G22"/>
  <c r="F22"/>
  <c r="E22"/>
  <c r="P22" s="1"/>
  <c r="H21"/>
  <c r="W19" i="76" s="1"/>
  <c r="G21" i="80"/>
  <c r="F21"/>
  <c r="U19" i="76" s="1"/>
  <c r="E21" i="80"/>
  <c r="D21"/>
  <c r="I21" s="1"/>
  <c r="F20"/>
  <c r="G20" s="1"/>
  <c r="H20" s="1"/>
  <c r="E20"/>
  <c r="P20" s="1"/>
  <c r="E19"/>
  <c r="F19" s="1"/>
  <c r="G19" s="1"/>
  <c r="H19" s="1"/>
  <c r="I18"/>
  <c r="H18"/>
  <c r="W16" i="76" s="1"/>
  <c r="G18" i="80"/>
  <c r="V16" i="76" s="1"/>
  <c r="E18" i="80"/>
  <c r="T16" i="76" s="1"/>
  <c r="K17" i="80"/>
  <c r="J17"/>
  <c r="H17"/>
  <c r="W21" i="76" s="1"/>
  <c r="W20" s="1"/>
  <c r="G17" i="80"/>
  <c r="P17" s="1"/>
  <c r="J16"/>
  <c r="I16"/>
  <c r="H16"/>
  <c r="W18" i="76" s="1"/>
  <c r="G16" i="80"/>
  <c r="V18" i="76" s="1"/>
  <c r="F16" i="80"/>
  <c r="U18" i="76" s="1"/>
  <c r="E16" i="80"/>
  <c r="T18" i="76" s="1"/>
  <c r="E15" i="80"/>
  <c r="F15" s="1"/>
  <c r="G15" s="1"/>
  <c r="H15" s="1"/>
  <c r="F14"/>
  <c r="G14" s="1"/>
  <c r="H14" s="1"/>
  <c r="E14"/>
  <c r="P14" s="1"/>
  <c r="E13"/>
  <c r="F13" s="1"/>
  <c r="G13" s="1"/>
  <c r="H13" s="1"/>
  <c r="I12"/>
  <c r="E12"/>
  <c r="I11"/>
  <c r="H11"/>
  <c r="W13" i="76" s="1"/>
  <c r="G11" i="80"/>
  <c r="V13" i="76" s="1"/>
  <c r="F11" i="80"/>
  <c r="U13" i="76" s="1"/>
  <c r="E11" i="80"/>
  <c r="T13" i="76" s="1"/>
  <c r="D10" i="80"/>
  <c r="I10" s="1"/>
  <c r="C10"/>
  <c r="D9"/>
  <c r="D38" s="1"/>
  <c r="P204" i="53"/>
  <c r="K204"/>
  <c r="P203"/>
  <c r="K203"/>
  <c r="P202"/>
  <c r="K202"/>
  <c r="Y201"/>
  <c r="X201"/>
  <c r="L201"/>
  <c r="M201" s="1"/>
  <c r="N201" s="1"/>
  <c r="O201" s="1"/>
  <c r="AC201" s="1"/>
  <c r="K201"/>
  <c r="P201" s="1"/>
  <c r="Y200"/>
  <c r="X200"/>
  <c r="L200"/>
  <c r="M200" s="1"/>
  <c r="N200" s="1"/>
  <c r="O200" s="1"/>
  <c r="AC200" s="1"/>
  <c r="K200"/>
  <c r="P200" s="1"/>
  <c r="AC198"/>
  <c r="AB198"/>
  <c r="AA198"/>
  <c r="Z198"/>
  <c r="Y198"/>
  <c r="AC197"/>
  <c r="AB197"/>
  <c r="AA197"/>
  <c r="Z197"/>
  <c r="Y197"/>
  <c r="AC196"/>
  <c r="AB196"/>
  <c r="AA196"/>
  <c r="Z196"/>
  <c r="Y196"/>
  <c r="P196"/>
  <c r="AC195"/>
  <c r="AB195"/>
  <c r="AA195"/>
  <c r="Z195"/>
  <c r="Y195"/>
  <c r="P195"/>
  <c r="AC194"/>
  <c r="AB194"/>
  <c r="AA194"/>
  <c r="Z194"/>
  <c r="Y194"/>
  <c r="P194"/>
  <c r="Y193"/>
  <c r="L193"/>
  <c r="Y192"/>
  <c r="X192"/>
  <c r="L192"/>
  <c r="X191"/>
  <c r="Y191" s="1"/>
  <c r="L191"/>
  <c r="AC190"/>
  <c r="AB190"/>
  <c r="AA190"/>
  <c r="Z190"/>
  <c r="Y190"/>
  <c r="P190"/>
  <c r="H190"/>
  <c r="G190"/>
  <c r="H189"/>
  <c r="G189"/>
  <c r="AC188"/>
  <c r="AB188"/>
  <c r="AA188"/>
  <c r="Z188"/>
  <c r="Y188"/>
  <c r="P188"/>
  <c r="H188"/>
  <c r="G188"/>
  <c r="AC187"/>
  <c r="AB187"/>
  <c r="AA187"/>
  <c r="Z187"/>
  <c r="Y187"/>
  <c r="P187"/>
  <c r="AC186"/>
  <c r="AB186"/>
  <c r="AA186"/>
  <c r="Z186"/>
  <c r="Y186"/>
  <c r="P186"/>
  <c r="AC185"/>
  <c r="AB185"/>
  <c r="AA185"/>
  <c r="Z185"/>
  <c r="Y185"/>
  <c r="P185"/>
  <c r="H185"/>
  <c r="G185"/>
  <c r="AC184"/>
  <c r="AB184"/>
  <c r="AA184"/>
  <c r="Z184"/>
  <c r="Y184"/>
  <c r="P184"/>
  <c r="H184"/>
  <c r="G184"/>
  <c r="P183"/>
  <c r="P182"/>
  <c r="P181"/>
  <c r="P180"/>
  <c r="AC179"/>
  <c r="AB179"/>
  <c r="AA179"/>
  <c r="Z179"/>
  <c r="Y179"/>
  <c r="P179"/>
  <c r="AC178"/>
  <c r="AB178"/>
  <c r="AA178"/>
  <c r="Z178"/>
  <c r="Y178"/>
  <c r="P178"/>
  <c r="AC177"/>
  <c r="AB177"/>
  <c r="AA177"/>
  <c r="Z177"/>
  <c r="Y177"/>
  <c r="P177"/>
  <c r="AC176"/>
  <c r="AB176"/>
  <c r="AA176"/>
  <c r="Z176"/>
  <c r="Y176"/>
  <c r="P176"/>
  <c r="AC175"/>
  <c r="AB175"/>
  <c r="AA175"/>
  <c r="Z175"/>
  <c r="Y175"/>
  <c r="P175"/>
  <c r="AC174"/>
  <c r="AB174"/>
  <c r="AA174"/>
  <c r="Z174"/>
  <c r="Y174"/>
  <c r="P174"/>
  <c r="AC173"/>
  <c r="AB173"/>
  <c r="AA173"/>
  <c r="Z173"/>
  <c r="Y173"/>
  <c r="P173"/>
  <c r="AC172"/>
  <c r="AB172"/>
  <c r="AA172"/>
  <c r="Z172"/>
  <c r="Y172"/>
  <c r="P172"/>
  <c r="AC171"/>
  <c r="AB171"/>
  <c r="AA171"/>
  <c r="Z171"/>
  <c r="Y171"/>
  <c r="P171"/>
  <c r="AC170"/>
  <c r="AB170"/>
  <c r="AA170"/>
  <c r="Z170"/>
  <c r="Y170"/>
  <c r="P170"/>
  <c r="AC169"/>
  <c r="AA169"/>
  <c r="Y169"/>
  <c r="X169"/>
  <c r="AB169" s="1"/>
  <c r="P169"/>
  <c r="X168"/>
  <c r="P168"/>
  <c r="AC167"/>
  <c r="AA167"/>
  <c r="Y167"/>
  <c r="X167"/>
  <c r="AB167" s="1"/>
  <c r="P167"/>
  <c r="X166"/>
  <c r="Y166" s="1"/>
  <c r="L166"/>
  <c r="M166" s="1"/>
  <c r="N166" s="1"/>
  <c r="O166" s="1"/>
  <c r="AC165"/>
  <c r="AA165"/>
  <c r="Y165"/>
  <c r="X165"/>
  <c r="AB165" s="1"/>
  <c r="P165"/>
  <c r="X164"/>
  <c r="P164"/>
  <c r="Y163"/>
  <c r="X163"/>
  <c r="L163"/>
  <c r="X162"/>
  <c r="Y162" s="1"/>
  <c r="X161"/>
  <c r="Y161" s="1"/>
  <c r="L161"/>
  <c r="AC160"/>
  <c r="AA160"/>
  <c r="Y160"/>
  <c r="X160"/>
  <c r="AB160" s="1"/>
  <c r="P160"/>
  <c r="Z159"/>
  <c r="X159"/>
  <c r="P159"/>
  <c r="AC158"/>
  <c r="AA158"/>
  <c r="Y158"/>
  <c r="X158"/>
  <c r="AB158" s="1"/>
  <c r="P158"/>
  <c r="X157"/>
  <c r="P157"/>
  <c r="AC156"/>
  <c r="AA156"/>
  <c r="Y156"/>
  <c r="X156"/>
  <c r="AB156" s="1"/>
  <c r="P156"/>
  <c r="Z155"/>
  <c r="X155"/>
  <c r="P155"/>
  <c r="AC154"/>
  <c r="AA154"/>
  <c r="Y154"/>
  <c r="X154"/>
  <c r="AB154" s="1"/>
  <c r="P154"/>
  <c r="X153"/>
  <c r="P153"/>
  <c r="AC152"/>
  <c r="AA152"/>
  <c r="Y152"/>
  <c r="X152"/>
  <c r="AB152" s="1"/>
  <c r="P152"/>
  <c r="Z151"/>
  <c r="X151"/>
  <c r="P151"/>
  <c r="AC150"/>
  <c r="AA150"/>
  <c r="Y150"/>
  <c r="X150"/>
  <c r="AB150" s="1"/>
  <c r="P150"/>
  <c r="X149"/>
  <c r="P149"/>
  <c r="AC148"/>
  <c r="AA148"/>
  <c r="Y148"/>
  <c r="X148"/>
  <c r="AB148" s="1"/>
  <c r="P148"/>
  <c r="Z147"/>
  <c r="X147"/>
  <c r="P147"/>
  <c r="AC146"/>
  <c r="AA146"/>
  <c r="Y146"/>
  <c r="X146"/>
  <c r="AB146" s="1"/>
  <c r="P146"/>
  <c r="X145"/>
  <c r="P145"/>
  <c r="AC144"/>
  <c r="AA144"/>
  <c r="Y144"/>
  <c r="X144"/>
  <c r="AB144" s="1"/>
  <c r="P144"/>
  <c r="Z143"/>
  <c r="X143"/>
  <c r="P143"/>
  <c r="AC142"/>
  <c r="AA142"/>
  <c r="Y142"/>
  <c r="X142"/>
  <c r="AB142" s="1"/>
  <c r="P142"/>
  <c r="X141"/>
  <c r="P141"/>
  <c r="AC140"/>
  <c r="AA140"/>
  <c r="Y140"/>
  <c r="X140"/>
  <c r="AB140" s="1"/>
  <c r="P140"/>
  <c r="Z139"/>
  <c r="X139"/>
  <c r="P139"/>
  <c r="AC138"/>
  <c r="AA138"/>
  <c r="Y138"/>
  <c r="X138"/>
  <c r="AB138" s="1"/>
  <c r="P138"/>
  <c r="X137"/>
  <c r="P137"/>
  <c r="AC136"/>
  <c r="AA136"/>
  <c r="Y136"/>
  <c r="X136"/>
  <c r="AB136" s="1"/>
  <c r="P136"/>
  <c r="Z135"/>
  <c r="X135"/>
  <c r="P135"/>
  <c r="AC134"/>
  <c r="AA134"/>
  <c r="Y134"/>
  <c r="X134"/>
  <c r="AB134" s="1"/>
  <c r="P134"/>
  <c r="X133"/>
  <c r="P133"/>
  <c r="AC132"/>
  <c r="AA132"/>
  <c r="Y132"/>
  <c r="X132"/>
  <c r="AB132" s="1"/>
  <c r="P132"/>
  <c r="Z131"/>
  <c r="X131"/>
  <c r="P131"/>
  <c r="AC130"/>
  <c r="AA130"/>
  <c r="Y130"/>
  <c r="X130"/>
  <c r="AB130" s="1"/>
  <c r="P130"/>
  <c r="X129"/>
  <c r="P129"/>
  <c r="AC128"/>
  <c r="AA128"/>
  <c r="Y128"/>
  <c r="X128"/>
  <c r="AB128" s="1"/>
  <c r="P128"/>
  <c r="Z127"/>
  <c r="X127"/>
  <c r="P127"/>
  <c r="AC126"/>
  <c r="AA126"/>
  <c r="Y126"/>
  <c r="X126"/>
  <c r="AB126" s="1"/>
  <c r="P126"/>
  <c r="X125"/>
  <c r="P125"/>
  <c r="Y124"/>
  <c r="X124"/>
  <c r="L124"/>
  <c r="Z124" s="1"/>
  <c r="H124"/>
  <c r="G124"/>
  <c r="Z123"/>
  <c r="X123"/>
  <c r="P123"/>
  <c r="AC122"/>
  <c r="AA122"/>
  <c r="Y122"/>
  <c r="X122"/>
  <c r="AB122" s="1"/>
  <c r="P122"/>
  <c r="X121"/>
  <c r="P121"/>
  <c r="AC120"/>
  <c r="AA120"/>
  <c r="Y120"/>
  <c r="X120"/>
  <c r="AB120" s="1"/>
  <c r="P120"/>
  <c r="Z119"/>
  <c r="X119"/>
  <c r="P119"/>
  <c r="AC118"/>
  <c r="AA118"/>
  <c r="Y118"/>
  <c r="X118"/>
  <c r="AB118" s="1"/>
  <c r="P118"/>
  <c r="X117"/>
  <c r="P117"/>
  <c r="AC116"/>
  <c r="AA116"/>
  <c r="Y116"/>
  <c r="X116"/>
  <c r="AB116" s="1"/>
  <c r="P116"/>
  <c r="Z115"/>
  <c r="X115"/>
  <c r="P115"/>
  <c r="AC114"/>
  <c r="AA114"/>
  <c r="Y114"/>
  <c r="X114"/>
  <c r="AB114" s="1"/>
  <c r="P114"/>
  <c r="X113"/>
  <c r="P113"/>
  <c r="AC112"/>
  <c r="AA112"/>
  <c r="Y112"/>
  <c r="X112"/>
  <c r="AB112" s="1"/>
  <c r="P112"/>
  <c r="Z111"/>
  <c r="X111"/>
  <c r="P111"/>
  <c r="AC110"/>
  <c r="AA110"/>
  <c r="Y110"/>
  <c r="X110"/>
  <c r="AB110" s="1"/>
  <c r="Y109"/>
  <c r="X109"/>
  <c r="AA109"/>
  <c r="L109"/>
  <c r="Z109" s="1"/>
  <c r="X108"/>
  <c r="X107"/>
  <c r="Y107" s="1"/>
  <c r="L107"/>
  <c r="M107" s="1"/>
  <c r="N107" s="1"/>
  <c r="O107" s="1"/>
  <c r="AC106"/>
  <c r="AA106"/>
  <c r="Y106"/>
  <c r="X106"/>
  <c r="AB106" s="1"/>
  <c r="P106"/>
  <c r="Z105"/>
  <c r="X105"/>
  <c r="P105"/>
  <c r="AC104"/>
  <c r="AA104"/>
  <c r="Y104"/>
  <c r="X104"/>
  <c r="AB104" s="1"/>
  <c r="P104"/>
  <c r="X103"/>
  <c r="P103"/>
  <c r="AC102"/>
  <c r="AA102"/>
  <c r="Y102"/>
  <c r="X102"/>
  <c r="AB102" s="1"/>
  <c r="P102"/>
  <c r="Z101"/>
  <c r="X101"/>
  <c r="P101"/>
  <c r="AC100"/>
  <c r="AA100"/>
  <c r="Y100"/>
  <c r="X100"/>
  <c r="AB100" s="1"/>
  <c r="P100"/>
  <c r="X99"/>
  <c r="P99"/>
  <c r="AC98"/>
  <c r="AA98"/>
  <c r="Y98"/>
  <c r="X98"/>
  <c r="AB98" s="1"/>
  <c r="P98"/>
  <c r="Z97"/>
  <c r="X97"/>
  <c r="P97"/>
  <c r="AC96"/>
  <c r="AA96"/>
  <c r="Y96"/>
  <c r="X96"/>
  <c r="AB96" s="1"/>
  <c r="P96"/>
  <c r="X95"/>
  <c r="P95"/>
  <c r="AC94"/>
  <c r="AA94"/>
  <c r="Y94"/>
  <c r="X94"/>
  <c r="AB94" s="1"/>
  <c r="P94"/>
  <c r="Z93"/>
  <c r="X93"/>
  <c r="P93"/>
  <c r="AC92"/>
  <c r="AA92"/>
  <c r="Y92"/>
  <c r="X92"/>
  <c r="AB92" s="1"/>
  <c r="P92"/>
  <c r="X91"/>
  <c r="P91"/>
  <c r="AC90"/>
  <c r="AA90"/>
  <c r="Y90"/>
  <c r="X90"/>
  <c r="AB90" s="1"/>
  <c r="P90"/>
  <c r="Z89"/>
  <c r="X89"/>
  <c r="P89"/>
  <c r="X88"/>
  <c r="AC88" s="1"/>
  <c r="P88"/>
  <c r="AC87"/>
  <c r="AA87"/>
  <c r="Y87"/>
  <c r="X87"/>
  <c r="AB87" s="1"/>
  <c r="P87"/>
  <c r="X86"/>
  <c r="AC86" s="1"/>
  <c r="P86"/>
  <c r="AC85"/>
  <c r="AA85"/>
  <c r="Y85"/>
  <c r="X85"/>
  <c r="AB85" s="1"/>
  <c r="P85"/>
  <c r="X84"/>
  <c r="AC84" s="1"/>
  <c r="P84"/>
  <c r="AC83"/>
  <c r="AA83"/>
  <c r="Y83"/>
  <c r="X83"/>
  <c r="AB83" s="1"/>
  <c r="P83"/>
  <c r="X82"/>
  <c r="AC82" s="1"/>
  <c r="P82"/>
  <c r="AC81"/>
  <c r="AA81"/>
  <c r="Y81"/>
  <c r="X81"/>
  <c r="AB81" s="1"/>
  <c r="P81"/>
  <c r="X80"/>
  <c r="AC80" s="1"/>
  <c r="P80"/>
  <c r="AC79"/>
  <c r="AA79"/>
  <c r="Y79"/>
  <c r="X79"/>
  <c r="AB79" s="1"/>
  <c r="P79"/>
  <c r="X78"/>
  <c r="AC78" s="1"/>
  <c r="P78"/>
  <c r="AC77"/>
  <c r="AA77"/>
  <c r="Y77"/>
  <c r="X77"/>
  <c r="AB77" s="1"/>
  <c r="P77"/>
  <c r="X76"/>
  <c r="AC76" s="1"/>
  <c r="P76"/>
  <c r="AC75"/>
  <c r="AA75"/>
  <c r="Y75"/>
  <c r="X75"/>
  <c r="AB75" s="1"/>
  <c r="P75"/>
  <c r="X74"/>
  <c r="AC74" s="1"/>
  <c r="P74"/>
  <c r="AC73"/>
  <c r="AA73"/>
  <c r="Y73"/>
  <c r="X73"/>
  <c r="AB73" s="1"/>
  <c r="P73"/>
  <c r="X72"/>
  <c r="AC72" s="1"/>
  <c r="P72"/>
  <c r="AC71"/>
  <c r="AA71"/>
  <c r="Y71"/>
  <c r="X71"/>
  <c r="AB71" s="1"/>
  <c r="P71"/>
  <c r="X70"/>
  <c r="AC70" s="1"/>
  <c r="P70"/>
  <c r="AC69"/>
  <c r="AA69"/>
  <c r="Y69"/>
  <c r="X69"/>
  <c r="AB69" s="1"/>
  <c r="P69"/>
  <c r="X68"/>
  <c r="AC68" s="1"/>
  <c r="P68"/>
  <c r="AC67"/>
  <c r="AA67"/>
  <c r="Y67"/>
  <c r="X67"/>
  <c r="AB67" s="1"/>
  <c r="P67"/>
  <c r="X66"/>
  <c r="AC66" s="1"/>
  <c r="P66"/>
  <c r="AC65"/>
  <c r="AA65"/>
  <c r="Y65"/>
  <c r="X65"/>
  <c r="AB65" s="1"/>
  <c r="P65"/>
  <c r="X64"/>
  <c r="AC64" s="1"/>
  <c r="P64"/>
  <c r="AC63"/>
  <c r="AA63"/>
  <c r="Y63"/>
  <c r="X63"/>
  <c r="AB63" s="1"/>
  <c r="P63"/>
  <c r="X62"/>
  <c r="AC62" s="1"/>
  <c r="P62"/>
  <c r="AC61"/>
  <c r="AA61"/>
  <c r="Y61"/>
  <c r="X61"/>
  <c r="AB61" s="1"/>
  <c r="P61"/>
  <c r="X60"/>
  <c r="AC60" s="1"/>
  <c r="P60"/>
  <c r="AC59"/>
  <c r="AA59"/>
  <c r="Y59"/>
  <c r="X59"/>
  <c r="AB59" s="1"/>
  <c r="P59"/>
  <c r="X58"/>
  <c r="AC58" s="1"/>
  <c r="P58"/>
  <c r="AC57"/>
  <c r="AA57"/>
  <c r="Y57"/>
  <c r="X57"/>
  <c r="AB57" s="1"/>
  <c r="P57"/>
  <c r="X56"/>
  <c r="AC56" s="1"/>
  <c r="P56"/>
  <c r="AC55"/>
  <c r="AA55"/>
  <c r="Y55"/>
  <c r="X55"/>
  <c r="AB55" s="1"/>
  <c r="P55"/>
  <c r="X54"/>
  <c r="AC54" s="1"/>
  <c r="P54"/>
  <c r="AC53"/>
  <c r="AA53"/>
  <c r="Y53"/>
  <c r="X53"/>
  <c r="AB53" s="1"/>
  <c r="P53"/>
  <c r="X52"/>
  <c r="AC52" s="1"/>
  <c r="P52"/>
  <c r="AC51"/>
  <c r="AA51"/>
  <c r="Y51"/>
  <c r="X51"/>
  <c r="AB51" s="1"/>
  <c r="P51"/>
  <c r="X50"/>
  <c r="AC50" s="1"/>
  <c r="P50"/>
  <c r="AC49"/>
  <c r="AA49"/>
  <c r="Y49"/>
  <c r="X49"/>
  <c r="AB49" s="1"/>
  <c r="P49"/>
  <c r="X48"/>
  <c r="AC48" s="1"/>
  <c r="P48"/>
  <c r="AC47"/>
  <c r="AA47"/>
  <c r="Y47"/>
  <c r="X47"/>
  <c r="AB47" s="1"/>
  <c r="P47"/>
  <c r="X46"/>
  <c r="AC46" s="1"/>
  <c r="P46"/>
  <c r="AC45"/>
  <c r="AA45"/>
  <c r="Y45"/>
  <c r="X45"/>
  <c r="AB45" s="1"/>
  <c r="P45"/>
  <c r="X44"/>
  <c r="AC44" s="1"/>
  <c r="P44"/>
  <c r="AC43"/>
  <c r="AA43"/>
  <c r="Y43"/>
  <c r="X43"/>
  <c r="AB43" s="1"/>
  <c r="P43"/>
  <c r="X42"/>
  <c r="AC42" s="1"/>
  <c r="P42"/>
  <c r="AC41"/>
  <c r="AA41"/>
  <c r="Y41"/>
  <c r="X41"/>
  <c r="AB41" s="1"/>
  <c r="P41"/>
  <c r="X40"/>
  <c r="AC40" s="1"/>
  <c r="P40"/>
  <c r="AC39"/>
  <c r="AA39"/>
  <c r="Y39"/>
  <c r="X39"/>
  <c r="AB39" s="1"/>
  <c r="P39"/>
  <c r="X38"/>
  <c r="AC38" s="1"/>
  <c r="P38"/>
  <c r="AC37"/>
  <c r="AA37"/>
  <c r="Y37"/>
  <c r="X37"/>
  <c r="AB37" s="1"/>
  <c r="P37"/>
  <c r="X36"/>
  <c r="AC36" s="1"/>
  <c r="P36"/>
  <c r="AC35"/>
  <c r="AA35"/>
  <c r="Y35"/>
  <c r="X35"/>
  <c r="AB35" s="1"/>
  <c r="P35"/>
  <c r="X34"/>
  <c r="AC34" s="1"/>
  <c r="P34"/>
  <c r="AC33"/>
  <c r="AA33"/>
  <c r="Y33"/>
  <c r="X33"/>
  <c r="AB33" s="1"/>
  <c r="P33"/>
  <c r="X32"/>
  <c r="AC32" s="1"/>
  <c r="P32"/>
  <c r="AC31"/>
  <c r="AA31"/>
  <c r="Y31"/>
  <c r="X31"/>
  <c r="AB31" s="1"/>
  <c r="P31"/>
  <c r="X30"/>
  <c r="AC30" s="1"/>
  <c r="P30"/>
  <c r="AC29"/>
  <c r="AA29"/>
  <c r="Y29"/>
  <c r="X29"/>
  <c r="AB29" s="1"/>
  <c r="P29"/>
  <c r="X28"/>
  <c r="AC28" s="1"/>
  <c r="P28"/>
  <c r="Y27"/>
  <c r="X27"/>
  <c r="L27"/>
  <c r="H27"/>
  <c r="G27"/>
  <c r="X26"/>
  <c r="Y26" s="1"/>
  <c r="L26"/>
  <c r="Y25"/>
  <c r="X25"/>
  <c r="L25"/>
  <c r="X24"/>
  <c r="Y24" s="1"/>
  <c r="L24"/>
  <c r="Y23"/>
  <c r="X23"/>
  <c r="L23"/>
  <c r="X22"/>
  <c r="AC22" s="1"/>
  <c r="P22"/>
  <c r="H22"/>
  <c r="G22"/>
  <c r="Y21"/>
  <c r="X21"/>
  <c r="L21"/>
  <c r="M21" s="1"/>
  <c r="N21" s="1"/>
  <c r="O21" s="1"/>
  <c r="X20"/>
  <c r="Y20" s="1"/>
  <c r="L20"/>
  <c r="M20" s="1"/>
  <c r="N20" s="1"/>
  <c r="O20" s="1"/>
  <c r="Y19"/>
  <c r="X19"/>
  <c r="L19"/>
  <c r="M19" s="1"/>
  <c r="N19" s="1"/>
  <c r="O19" s="1"/>
  <c r="X18"/>
  <c r="Y18" s="1"/>
  <c r="L18"/>
  <c r="M18" s="1"/>
  <c r="N18" s="1"/>
  <c r="O18" s="1"/>
  <c r="AC17"/>
  <c r="AA17"/>
  <c r="Y17"/>
  <c r="X17"/>
  <c r="AB17" s="1"/>
  <c r="P17"/>
  <c r="X16"/>
  <c r="AC16" s="1"/>
  <c r="P16"/>
  <c r="Y15"/>
  <c r="X15"/>
  <c r="L15"/>
  <c r="M15" s="1"/>
  <c r="N15" s="1"/>
  <c r="O15" s="1"/>
  <c r="X14"/>
  <c r="AC14" s="1"/>
  <c r="AC13"/>
  <c r="AA13"/>
  <c r="Y13"/>
  <c r="X13"/>
  <c r="AB13" s="1"/>
  <c r="P13"/>
  <c r="X12"/>
  <c r="AC12" s="1"/>
  <c r="P12"/>
  <c r="AC11"/>
  <c r="AA11"/>
  <c r="Y11"/>
  <c r="X11"/>
  <c r="AB11" s="1"/>
  <c r="P11"/>
  <c r="X10"/>
  <c r="Y10" s="1"/>
  <c r="L10"/>
  <c r="K216" i="30"/>
  <c r="J216"/>
  <c r="I216"/>
  <c r="K215"/>
  <c r="J215"/>
  <c r="I215"/>
  <c r="K214"/>
  <c r="J214"/>
  <c r="I214"/>
  <c r="K213"/>
  <c r="J213"/>
  <c r="I213"/>
  <c r="K212"/>
  <c r="J212"/>
  <c r="I212"/>
  <c r="K211"/>
  <c r="J211"/>
  <c r="I211"/>
  <c r="K210"/>
  <c r="J210"/>
  <c r="I210"/>
  <c r="H200"/>
  <c r="H198"/>
  <c r="H197"/>
  <c r="H196"/>
  <c r="H195"/>
  <c r="H192"/>
  <c r="H191"/>
  <c r="H131"/>
  <c r="H34"/>
  <c r="H29"/>
  <c r="C56" i="44"/>
  <c r="D55"/>
  <c r="D54"/>
  <c r="D53"/>
  <c r="D52"/>
  <c r="D51"/>
  <c r="D50"/>
  <c r="D49"/>
  <c r="D48"/>
  <c r="D47"/>
  <c r="D46"/>
  <c r="C39"/>
  <c r="D38" s="1"/>
  <c r="D37"/>
  <c r="D35"/>
  <c r="D33"/>
  <c r="D31"/>
  <c r="D29"/>
  <c r="C22"/>
  <c r="D22" s="1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J72" i="71"/>
  <c r="L71"/>
  <c r="K71"/>
  <c r="J71"/>
  <c r="I71"/>
  <c r="H71"/>
  <c r="G71"/>
  <c r="M71" s="1"/>
  <c r="M70"/>
  <c r="M69"/>
  <c r="M68"/>
  <c r="M67"/>
  <c r="M66"/>
  <c r="L65"/>
  <c r="K65"/>
  <c r="J65"/>
  <c r="I65"/>
  <c r="H65"/>
  <c r="G64"/>
  <c r="M64" s="1"/>
  <c r="D64"/>
  <c r="M63"/>
  <c r="D63"/>
  <c r="M62"/>
  <c r="D62"/>
  <c r="M61"/>
  <c r="D61"/>
  <c r="M60"/>
  <c r="D60"/>
  <c r="M59"/>
  <c r="D59"/>
  <c r="M58"/>
  <c r="D58"/>
  <c r="K57"/>
  <c r="J57"/>
  <c r="I57"/>
  <c r="H57"/>
  <c r="G57"/>
  <c r="M57" s="1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L24"/>
  <c r="M24" s="1"/>
  <c r="L23"/>
  <c r="M23" s="1"/>
  <c r="L22"/>
  <c r="M22" s="1"/>
  <c r="L21"/>
  <c r="M21" s="1"/>
  <c r="L20"/>
  <c r="L57" s="1"/>
  <c r="L72" s="1"/>
  <c r="M19"/>
  <c r="M18"/>
  <c r="M17"/>
  <c r="M16"/>
  <c r="M15"/>
  <c r="L14"/>
  <c r="K14"/>
  <c r="K72" s="1"/>
  <c r="I14"/>
  <c r="I72" s="1"/>
  <c r="H14"/>
  <c r="H72" s="1"/>
  <c r="G14"/>
  <c r="M13"/>
  <c r="D13"/>
  <c r="M12"/>
  <c r="D12"/>
  <c r="M11"/>
  <c r="D11"/>
  <c r="M10"/>
  <c r="M14" s="1"/>
  <c r="D10"/>
  <c r="H32" i="70"/>
  <c r="G32"/>
  <c r="F32"/>
  <c r="E32"/>
  <c r="D32"/>
  <c r="C32"/>
  <c r="I32" s="1"/>
  <c r="E31"/>
  <c r="D31"/>
  <c r="C31"/>
  <c r="I31" s="1"/>
  <c r="I30"/>
  <c r="I29"/>
  <c r="I28"/>
  <c r="I27"/>
  <c r="I26"/>
  <c r="I25"/>
  <c r="I24"/>
  <c r="H23"/>
  <c r="G23"/>
  <c r="F23"/>
  <c r="E23"/>
  <c r="D23"/>
  <c r="C23"/>
  <c r="I23" s="1"/>
  <c r="I22"/>
  <c r="I21"/>
  <c r="I20"/>
  <c r="I19"/>
  <c r="I18"/>
  <c r="I17"/>
  <c r="I16"/>
  <c r="I15"/>
  <c r="I14"/>
  <c r="I13"/>
  <c r="I12"/>
  <c r="H11"/>
  <c r="G11"/>
  <c r="F11"/>
  <c r="E11"/>
  <c r="D11"/>
  <c r="C11"/>
  <c r="I11" s="1"/>
  <c r="I10"/>
  <c r="I9"/>
  <c r="I8"/>
  <c r="I7"/>
  <c r="BV213" i="75"/>
  <c r="BU213"/>
  <c r="BT213"/>
  <c r="BS213"/>
  <c r="BR213"/>
  <c r="BQ213"/>
  <c r="BP213"/>
  <c r="BO213"/>
  <c r="BN213"/>
  <c r="BM213"/>
  <c r="BL213"/>
  <c r="BK213"/>
  <c r="BJ213"/>
  <c r="BI213"/>
  <c r="BH213"/>
  <c r="BG213"/>
  <c r="BF213"/>
  <c r="BE213"/>
  <c r="BD213"/>
  <c r="BC213"/>
  <c r="BB213"/>
  <c r="BA213"/>
  <c r="AZ213"/>
  <c r="AY213"/>
  <c r="AX213"/>
  <c r="AW213"/>
  <c r="AV213"/>
  <c r="AU213"/>
  <c r="AT213"/>
  <c r="AS213"/>
  <c r="AR213"/>
  <c r="AQ213"/>
  <c r="AP213"/>
  <c r="AO213"/>
  <c r="AN213"/>
  <c r="AM213"/>
  <c r="AL213"/>
  <c r="AK213"/>
  <c r="AJ213"/>
  <c r="AI213"/>
  <c r="AH213"/>
  <c r="AG213"/>
  <c r="AF213"/>
  <c r="AE213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D213"/>
  <c r="C213"/>
  <c r="BV210"/>
  <c r="BU210"/>
  <c r="BT210"/>
  <c r="BS210"/>
  <c r="BR210"/>
  <c r="BQ210"/>
  <c r="BP210"/>
  <c r="BO210"/>
  <c r="BN210"/>
  <c r="BM210"/>
  <c r="BL210"/>
  <c r="BK210"/>
  <c r="BJ210"/>
  <c r="BI210"/>
  <c r="BH210"/>
  <c r="BG210"/>
  <c r="BF210"/>
  <c r="BE210"/>
  <c r="BD210"/>
  <c r="BC210"/>
  <c r="BB210"/>
  <c r="BA210"/>
  <c r="AZ210"/>
  <c r="AY210"/>
  <c r="AX210"/>
  <c r="AW210"/>
  <c r="AV210"/>
  <c r="AU210"/>
  <c r="AT210"/>
  <c r="AS210"/>
  <c r="AR210"/>
  <c r="AQ210"/>
  <c r="AP210"/>
  <c r="AO210"/>
  <c r="AN210"/>
  <c r="AM210"/>
  <c r="AL210"/>
  <c r="AK210"/>
  <c r="AJ210"/>
  <c r="AI210"/>
  <c r="AH210"/>
  <c r="AG210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C210"/>
  <c r="BV207"/>
  <c r="BU207"/>
  <c r="BT207"/>
  <c r="BS207"/>
  <c r="BR207"/>
  <c r="BQ207"/>
  <c r="BP207"/>
  <c r="BO207"/>
  <c r="BN207"/>
  <c r="BM207"/>
  <c r="BL207"/>
  <c r="BK207"/>
  <c r="BJ207"/>
  <c r="BI207"/>
  <c r="BH207"/>
  <c r="BG207"/>
  <c r="BF207"/>
  <c r="BE207"/>
  <c r="BD207"/>
  <c r="BC207"/>
  <c r="BB207"/>
  <c r="BA207"/>
  <c r="AZ207"/>
  <c r="AY207"/>
  <c r="AX207"/>
  <c r="AW207"/>
  <c r="AV207"/>
  <c r="AU207"/>
  <c r="AT207"/>
  <c r="AS207"/>
  <c r="AR207"/>
  <c r="AQ207"/>
  <c r="AP207"/>
  <c r="AO207"/>
  <c r="AN207"/>
  <c r="AM207"/>
  <c r="AL207"/>
  <c r="AK207"/>
  <c r="AJ207"/>
  <c r="AI207"/>
  <c r="AH207"/>
  <c r="AG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BV202"/>
  <c r="BU202"/>
  <c r="BT202"/>
  <c r="BS202"/>
  <c r="BR202"/>
  <c r="BQ202"/>
  <c r="BP202"/>
  <c r="BO202"/>
  <c r="BN202"/>
  <c r="BM202"/>
  <c r="BL202"/>
  <c r="BK202"/>
  <c r="BJ202"/>
  <c r="BI202"/>
  <c r="BH202"/>
  <c r="BG202"/>
  <c r="BF202"/>
  <c r="BE202"/>
  <c r="BD202"/>
  <c r="BC202"/>
  <c r="BB202"/>
  <c r="BA202"/>
  <c r="AZ202"/>
  <c r="AY202"/>
  <c r="AX202"/>
  <c r="AW202"/>
  <c r="AV202"/>
  <c r="AU202"/>
  <c r="AT202"/>
  <c r="AS202"/>
  <c r="AR202"/>
  <c r="AQ202"/>
  <c r="AP202"/>
  <c r="AO202"/>
  <c r="AN202"/>
  <c r="AM202"/>
  <c r="AL202"/>
  <c r="AK202"/>
  <c r="AJ202"/>
  <c r="AI202"/>
  <c r="AH202"/>
  <c r="AG202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BV199"/>
  <c r="BU199"/>
  <c r="BT199"/>
  <c r="BS199"/>
  <c r="BR199"/>
  <c r="BQ199"/>
  <c r="BP199"/>
  <c r="BO199"/>
  <c r="BN199"/>
  <c r="BM199"/>
  <c r="BL199"/>
  <c r="BK199"/>
  <c r="BJ199"/>
  <c r="BI199"/>
  <c r="BH199"/>
  <c r="BG199"/>
  <c r="BF199"/>
  <c r="BE199"/>
  <c r="BD199"/>
  <c r="BC199"/>
  <c r="BB199"/>
  <c r="BA199"/>
  <c r="AZ199"/>
  <c r="AY199"/>
  <c r="AX199"/>
  <c r="AW199"/>
  <c r="AV199"/>
  <c r="AU199"/>
  <c r="AT199"/>
  <c r="AS199"/>
  <c r="AR199"/>
  <c r="AQ199"/>
  <c r="AP199"/>
  <c r="AO199"/>
  <c r="AN199"/>
  <c r="AM199"/>
  <c r="AL199"/>
  <c r="AK199"/>
  <c r="AJ199"/>
  <c r="AI199"/>
  <c r="AH199"/>
  <c r="AG199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BV196"/>
  <c r="BU196"/>
  <c r="BT196"/>
  <c r="BS196"/>
  <c r="BR196"/>
  <c r="BQ196"/>
  <c r="BP196"/>
  <c r="BO196"/>
  <c r="BN196"/>
  <c r="BM196"/>
  <c r="BL196"/>
  <c r="BK196"/>
  <c r="BJ196"/>
  <c r="BI196"/>
  <c r="BH196"/>
  <c r="BG196"/>
  <c r="BF196"/>
  <c r="BE196"/>
  <c r="BD196"/>
  <c r="BC196"/>
  <c r="BB196"/>
  <c r="BA196"/>
  <c r="AZ196"/>
  <c r="AY196"/>
  <c r="AX196"/>
  <c r="AW196"/>
  <c r="AV196"/>
  <c r="AU196"/>
  <c r="AT196"/>
  <c r="AS196"/>
  <c r="AR196"/>
  <c r="AQ196"/>
  <c r="AP196"/>
  <c r="AO196"/>
  <c r="AN196"/>
  <c r="AM196"/>
  <c r="AL196"/>
  <c r="AK196"/>
  <c r="AJ196"/>
  <c r="AI196"/>
  <c r="AH196"/>
  <c r="AG196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BV192"/>
  <c r="BU192"/>
  <c r="BT192"/>
  <c r="BS192"/>
  <c r="BR192"/>
  <c r="BQ192"/>
  <c r="BP192"/>
  <c r="BO192"/>
  <c r="BN192"/>
  <c r="BM192"/>
  <c r="BL192"/>
  <c r="BK192"/>
  <c r="BJ192"/>
  <c r="BI192"/>
  <c r="BH192"/>
  <c r="BG192"/>
  <c r="BF192"/>
  <c r="BE192"/>
  <c r="BD192"/>
  <c r="BC192"/>
  <c r="BB192"/>
  <c r="BA192"/>
  <c r="AZ192"/>
  <c r="AY192"/>
  <c r="AX192"/>
  <c r="AW192"/>
  <c r="AV192"/>
  <c r="AU192"/>
  <c r="AT192"/>
  <c r="AS192"/>
  <c r="AR192"/>
  <c r="AQ192"/>
  <c r="AP192"/>
  <c r="AO192"/>
  <c r="AN192"/>
  <c r="AM192"/>
  <c r="AL192"/>
  <c r="AK192"/>
  <c r="AJ192"/>
  <c r="AI192"/>
  <c r="AH192"/>
  <c r="AG192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BV188"/>
  <c r="BU188"/>
  <c r="BT188"/>
  <c r="BS188"/>
  <c r="BR188"/>
  <c r="BQ188"/>
  <c r="BP188"/>
  <c r="BO188"/>
  <c r="BN188"/>
  <c r="BM188"/>
  <c r="BL188"/>
  <c r="BK188"/>
  <c r="BJ188"/>
  <c r="BI188"/>
  <c r="BH188"/>
  <c r="BG188"/>
  <c r="BF188"/>
  <c r="BE188"/>
  <c r="BD188"/>
  <c r="BC188"/>
  <c r="BB188"/>
  <c r="BA188"/>
  <c r="AZ188"/>
  <c r="AY188"/>
  <c r="AX188"/>
  <c r="AW188"/>
  <c r="AV188"/>
  <c r="AU188"/>
  <c r="AT188"/>
  <c r="AS188"/>
  <c r="AR188"/>
  <c r="AQ188"/>
  <c r="AP188"/>
  <c r="AO188"/>
  <c r="AN188"/>
  <c r="AM188"/>
  <c r="AL188"/>
  <c r="AK188"/>
  <c r="AJ188"/>
  <c r="AI188"/>
  <c r="AH188"/>
  <c r="AG188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BV178"/>
  <c r="BU178"/>
  <c r="BT178"/>
  <c r="BS178"/>
  <c r="BR178"/>
  <c r="BQ178"/>
  <c r="BP178"/>
  <c r="BO178"/>
  <c r="BN178"/>
  <c r="BM178"/>
  <c r="BL178"/>
  <c r="BK178"/>
  <c r="BJ178"/>
  <c r="BI178"/>
  <c r="BH178"/>
  <c r="BG178"/>
  <c r="BF178"/>
  <c r="BE178"/>
  <c r="BD178"/>
  <c r="BC178"/>
  <c r="BB178"/>
  <c r="BA178"/>
  <c r="AZ178"/>
  <c r="AY178"/>
  <c r="AX178"/>
  <c r="AW178"/>
  <c r="AV178"/>
  <c r="AU178"/>
  <c r="AT178"/>
  <c r="AS178"/>
  <c r="AR178"/>
  <c r="AQ178"/>
  <c r="AP178"/>
  <c r="AO178"/>
  <c r="AN178"/>
  <c r="AM178"/>
  <c r="AL178"/>
  <c r="AK178"/>
  <c r="AJ178"/>
  <c r="AI178"/>
  <c r="AH178"/>
  <c r="AG178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C178"/>
  <c r="BV175"/>
  <c r="BU175"/>
  <c r="BT175"/>
  <c r="BS175"/>
  <c r="BR175"/>
  <c r="BQ175"/>
  <c r="BP175"/>
  <c r="BO175"/>
  <c r="BN175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5"/>
  <c r="BV172"/>
  <c r="BU172"/>
  <c r="BT172"/>
  <c r="BS172"/>
  <c r="BR172"/>
  <c r="BQ172"/>
  <c r="BP172"/>
  <c r="BO172"/>
  <c r="BN172"/>
  <c r="BM172"/>
  <c r="BL172"/>
  <c r="BK172"/>
  <c r="BJ172"/>
  <c r="BI172"/>
  <c r="BH172"/>
  <c r="BG172"/>
  <c r="BF172"/>
  <c r="BE172"/>
  <c r="BD172"/>
  <c r="BC172"/>
  <c r="BB172"/>
  <c r="BA172"/>
  <c r="AZ172"/>
  <c r="AY172"/>
  <c r="AX172"/>
  <c r="AW172"/>
  <c r="AV172"/>
  <c r="AU172"/>
  <c r="AT172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BV167"/>
  <c r="BU167"/>
  <c r="BT167"/>
  <c r="BS167"/>
  <c r="BR167"/>
  <c r="BQ167"/>
  <c r="BP167"/>
  <c r="BO167"/>
  <c r="BN167"/>
  <c r="BM167"/>
  <c r="BL167"/>
  <c r="BK167"/>
  <c r="BJ167"/>
  <c r="BI167"/>
  <c r="BH167"/>
  <c r="BG167"/>
  <c r="BF167"/>
  <c r="BE167"/>
  <c r="BD167"/>
  <c r="BC167"/>
  <c r="BB167"/>
  <c r="BA167"/>
  <c r="AZ167"/>
  <c r="AY167"/>
  <c r="AX167"/>
  <c r="AW167"/>
  <c r="AV167"/>
  <c r="AU167"/>
  <c r="AT167"/>
  <c r="AS167"/>
  <c r="AR167"/>
  <c r="AQ167"/>
  <c r="AP167"/>
  <c r="AO167"/>
  <c r="AN167"/>
  <c r="AM167"/>
  <c r="AL167"/>
  <c r="AK167"/>
  <c r="AJ167"/>
  <c r="AI167"/>
  <c r="AH167"/>
  <c r="AG167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BV164"/>
  <c r="BU164"/>
  <c r="BT164"/>
  <c r="BS164"/>
  <c r="BR164"/>
  <c r="BQ164"/>
  <c r="BP164"/>
  <c r="BO164"/>
  <c r="BN164"/>
  <c r="BM164"/>
  <c r="BL164"/>
  <c r="BK164"/>
  <c r="BJ164"/>
  <c r="BI164"/>
  <c r="BH164"/>
  <c r="BG164"/>
  <c r="BF164"/>
  <c r="BE164"/>
  <c r="BD164"/>
  <c r="BC164"/>
  <c r="BB164"/>
  <c r="BA164"/>
  <c r="AZ164"/>
  <c r="AY164"/>
  <c r="AX164"/>
  <c r="AW164"/>
  <c r="AV164"/>
  <c r="AU164"/>
  <c r="AT164"/>
  <c r="AS164"/>
  <c r="AR164"/>
  <c r="AQ164"/>
  <c r="AP164"/>
  <c r="AO164"/>
  <c r="AN164"/>
  <c r="AM164"/>
  <c r="AL164"/>
  <c r="AK164"/>
  <c r="AJ164"/>
  <c r="AI164"/>
  <c r="AH164"/>
  <c r="AG164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BV161"/>
  <c r="BU161"/>
  <c r="BT161"/>
  <c r="BS161"/>
  <c r="BR161"/>
  <c r="BQ161"/>
  <c r="BP161"/>
  <c r="BO161"/>
  <c r="BN161"/>
  <c r="BM161"/>
  <c r="BL161"/>
  <c r="BK161"/>
  <c r="BJ161"/>
  <c r="BI161"/>
  <c r="BH161"/>
  <c r="BG161"/>
  <c r="BF161"/>
  <c r="BE161"/>
  <c r="BD161"/>
  <c r="BC161"/>
  <c r="BB161"/>
  <c r="BA161"/>
  <c r="AZ161"/>
  <c r="AY161"/>
  <c r="AX161"/>
  <c r="AW161"/>
  <c r="AV161"/>
  <c r="AU161"/>
  <c r="AT161"/>
  <c r="AS161"/>
  <c r="AR161"/>
  <c r="AQ161"/>
  <c r="AP161"/>
  <c r="AO161"/>
  <c r="AN161"/>
  <c r="AM161"/>
  <c r="AL161"/>
  <c r="AK161"/>
  <c r="AJ161"/>
  <c r="AI161"/>
  <c r="AH161"/>
  <c r="AG161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BV157"/>
  <c r="BU157"/>
  <c r="BT157"/>
  <c r="BS157"/>
  <c r="BR157"/>
  <c r="BQ157"/>
  <c r="BP157"/>
  <c r="BO157"/>
  <c r="BN157"/>
  <c r="BM157"/>
  <c r="BL157"/>
  <c r="BK157"/>
  <c r="BJ157"/>
  <c r="BI157"/>
  <c r="BH157"/>
  <c r="BG157"/>
  <c r="BF157"/>
  <c r="BE157"/>
  <c r="BD157"/>
  <c r="BC157"/>
  <c r="BB157"/>
  <c r="BA157"/>
  <c r="AZ157"/>
  <c r="AY157"/>
  <c r="AX157"/>
  <c r="AW157"/>
  <c r="AV157"/>
  <c r="AU157"/>
  <c r="AT157"/>
  <c r="AS157"/>
  <c r="AR157"/>
  <c r="AQ157"/>
  <c r="AP157"/>
  <c r="AO157"/>
  <c r="AN157"/>
  <c r="AM157"/>
  <c r="AL157"/>
  <c r="AK157"/>
  <c r="AJ157"/>
  <c r="AI157"/>
  <c r="AH157"/>
  <c r="AG157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BV153"/>
  <c r="BU153"/>
  <c r="BT153"/>
  <c r="BS153"/>
  <c r="BR153"/>
  <c r="BQ153"/>
  <c r="BP153"/>
  <c r="BO153"/>
  <c r="BN153"/>
  <c r="BM153"/>
  <c r="BL153"/>
  <c r="BK153"/>
  <c r="BJ153"/>
  <c r="BI153"/>
  <c r="BH153"/>
  <c r="BG153"/>
  <c r="BF153"/>
  <c r="BE153"/>
  <c r="BD153"/>
  <c r="BC153"/>
  <c r="BB153"/>
  <c r="BA153"/>
  <c r="AZ153"/>
  <c r="AY153"/>
  <c r="AX153"/>
  <c r="AW153"/>
  <c r="AV153"/>
  <c r="AU153"/>
  <c r="AT153"/>
  <c r="AS153"/>
  <c r="AR153"/>
  <c r="AQ153"/>
  <c r="AP153"/>
  <c r="AO153"/>
  <c r="AN153"/>
  <c r="AM153"/>
  <c r="AL153"/>
  <c r="AK153"/>
  <c r="AJ153"/>
  <c r="AI153"/>
  <c r="AH153"/>
  <c r="AG153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EQ143"/>
  <c r="EP143"/>
  <c r="EO143"/>
  <c r="EN143"/>
  <c r="EM143"/>
  <c r="EL143"/>
  <c r="EK143"/>
  <c r="EJ143"/>
  <c r="EI143"/>
  <c r="EH143"/>
  <c r="EG143"/>
  <c r="EF143"/>
  <c r="EE143"/>
  <c r="ED143"/>
  <c r="EC143"/>
  <c r="EB143"/>
  <c r="EA143"/>
  <c r="DZ143"/>
  <c r="DY143"/>
  <c r="DX143"/>
  <c r="DW143"/>
  <c r="DV143"/>
  <c r="DU143"/>
  <c r="DT143"/>
  <c r="DS143"/>
  <c r="DR143"/>
  <c r="DQ143"/>
  <c r="DP143"/>
  <c r="DO143"/>
  <c r="DN143"/>
  <c r="DM143"/>
  <c r="DL143"/>
  <c r="DK143"/>
  <c r="DJ143"/>
  <c r="DI143"/>
  <c r="DH143"/>
  <c r="DG143"/>
  <c r="DF143"/>
  <c r="DE143"/>
  <c r="DD143"/>
  <c r="DC143"/>
  <c r="DB143"/>
  <c r="DA143"/>
  <c r="CZ143"/>
  <c r="CY143"/>
  <c r="CX143"/>
  <c r="CW143"/>
  <c r="CV143"/>
  <c r="CU143"/>
  <c r="CT143"/>
  <c r="CS143"/>
  <c r="CR143"/>
  <c r="CQ143"/>
  <c r="CP143"/>
  <c r="CO143"/>
  <c r="CN143"/>
  <c r="CM143"/>
  <c r="CL143"/>
  <c r="CK143"/>
  <c r="CJ143"/>
  <c r="CI143"/>
  <c r="CH143"/>
  <c r="CG143"/>
  <c r="CF143"/>
  <c r="CE143"/>
  <c r="CD143"/>
  <c r="CC143"/>
  <c r="CB143"/>
  <c r="CA143"/>
  <c r="BZ143"/>
  <c r="BY143"/>
  <c r="BX143"/>
  <c r="BW143"/>
  <c r="BV143"/>
  <c r="BU143"/>
  <c r="BT143"/>
  <c r="BS143"/>
  <c r="BR143"/>
  <c r="BQ143"/>
  <c r="BP143"/>
  <c r="BO143"/>
  <c r="BN143"/>
  <c r="BM143"/>
  <c r="BL143"/>
  <c r="BK143"/>
  <c r="BJ143"/>
  <c r="BI143"/>
  <c r="BH143"/>
  <c r="BG143"/>
  <c r="BF143"/>
  <c r="BE143"/>
  <c r="BD143"/>
  <c r="BC143"/>
  <c r="BB143"/>
  <c r="BA143"/>
  <c r="AZ143"/>
  <c r="AY143"/>
  <c r="AX143"/>
  <c r="AW143"/>
  <c r="AV143"/>
  <c r="AU143"/>
  <c r="AT143"/>
  <c r="AS143"/>
  <c r="AR143"/>
  <c r="AQ143"/>
  <c r="AP143"/>
  <c r="AO143"/>
  <c r="AN143"/>
  <c r="AM143"/>
  <c r="AL143"/>
  <c r="AK143"/>
  <c r="AJ143"/>
  <c r="AI143"/>
  <c r="AH143"/>
  <c r="AG143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C143"/>
  <c r="EQ140"/>
  <c r="EP140"/>
  <c r="EO140"/>
  <c r="EN140"/>
  <c r="EM140"/>
  <c r="EL140"/>
  <c r="EK140"/>
  <c r="EJ140"/>
  <c r="EI140"/>
  <c r="EH140"/>
  <c r="EG140"/>
  <c r="EF140"/>
  <c r="EE140"/>
  <c r="ED140"/>
  <c r="EC140"/>
  <c r="EB140"/>
  <c r="EA140"/>
  <c r="DZ140"/>
  <c r="DY140"/>
  <c r="DX140"/>
  <c r="DW140"/>
  <c r="DV140"/>
  <c r="DU140"/>
  <c r="DT140"/>
  <c r="DS140"/>
  <c r="DR140"/>
  <c r="DQ140"/>
  <c r="DP140"/>
  <c r="DO140"/>
  <c r="DN140"/>
  <c r="DM140"/>
  <c r="DL140"/>
  <c r="DK140"/>
  <c r="DJ140"/>
  <c r="DI140"/>
  <c r="DH140"/>
  <c r="DG140"/>
  <c r="DF140"/>
  <c r="DE140"/>
  <c r="DD140"/>
  <c r="DC140"/>
  <c r="DB140"/>
  <c r="DA140"/>
  <c r="CZ140"/>
  <c r="CY140"/>
  <c r="CX140"/>
  <c r="CW140"/>
  <c r="CV140"/>
  <c r="CU140"/>
  <c r="CT140"/>
  <c r="CS140"/>
  <c r="CR140"/>
  <c r="CQ140"/>
  <c r="CP140"/>
  <c r="CO140"/>
  <c r="CN140"/>
  <c r="CM140"/>
  <c r="CL140"/>
  <c r="CK140"/>
  <c r="CJ140"/>
  <c r="CI140"/>
  <c r="CH140"/>
  <c r="CG140"/>
  <c r="CF140"/>
  <c r="CE140"/>
  <c r="CD140"/>
  <c r="CC140"/>
  <c r="CB140"/>
  <c r="CA140"/>
  <c r="BZ140"/>
  <c r="BY140"/>
  <c r="BX140"/>
  <c r="BW140"/>
  <c r="BV140"/>
  <c r="BU140"/>
  <c r="BT140"/>
  <c r="BS140"/>
  <c r="BR140"/>
  <c r="BQ140"/>
  <c r="BP140"/>
  <c r="BO140"/>
  <c r="BN140"/>
  <c r="BM140"/>
  <c r="BL140"/>
  <c r="BK140"/>
  <c r="BJ140"/>
  <c r="BI140"/>
  <c r="BH140"/>
  <c r="BG140"/>
  <c r="BF140"/>
  <c r="BE140"/>
  <c r="BD140"/>
  <c r="BC140"/>
  <c r="BB140"/>
  <c r="BA140"/>
  <c r="AZ140"/>
  <c r="AY140"/>
  <c r="AX140"/>
  <c r="AW140"/>
  <c r="AV140"/>
  <c r="AU140"/>
  <c r="AT140"/>
  <c r="AS140"/>
  <c r="AR140"/>
  <c r="AQ140"/>
  <c r="AP140"/>
  <c r="AO140"/>
  <c r="AN140"/>
  <c r="AM140"/>
  <c r="AL140"/>
  <c r="AK140"/>
  <c r="AJ140"/>
  <c r="AI140"/>
  <c r="AH140"/>
  <c r="AG140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EQ137"/>
  <c r="EP137"/>
  <c r="EO137"/>
  <c r="EN137"/>
  <c r="EM137"/>
  <c r="EL137"/>
  <c r="EK137"/>
  <c r="EJ137"/>
  <c r="EI137"/>
  <c r="EH137"/>
  <c r="EG137"/>
  <c r="EF137"/>
  <c r="EE137"/>
  <c r="ED137"/>
  <c r="EC137"/>
  <c r="EB137"/>
  <c r="EA137"/>
  <c r="DZ137"/>
  <c r="DY137"/>
  <c r="DX137"/>
  <c r="DW137"/>
  <c r="DV137"/>
  <c r="DU137"/>
  <c r="DT137"/>
  <c r="DS137"/>
  <c r="DR137"/>
  <c r="DQ137"/>
  <c r="DP137"/>
  <c r="DO137"/>
  <c r="DN137"/>
  <c r="DM137"/>
  <c r="DL137"/>
  <c r="DK137"/>
  <c r="DJ137"/>
  <c r="DI137"/>
  <c r="DH137"/>
  <c r="DG137"/>
  <c r="DF137"/>
  <c r="DE137"/>
  <c r="DD137"/>
  <c r="DC137"/>
  <c r="DB137"/>
  <c r="DA137"/>
  <c r="CZ137"/>
  <c r="CY137"/>
  <c r="CX137"/>
  <c r="CW137"/>
  <c r="CV137"/>
  <c r="CU137"/>
  <c r="CT137"/>
  <c r="CS137"/>
  <c r="CR137"/>
  <c r="CQ137"/>
  <c r="CP137"/>
  <c r="CO137"/>
  <c r="CN137"/>
  <c r="CM137"/>
  <c r="CL137"/>
  <c r="CK137"/>
  <c r="CJ137"/>
  <c r="CI137"/>
  <c r="CH137"/>
  <c r="CG137"/>
  <c r="CF137"/>
  <c r="CE137"/>
  <c r="CD137"/>
  <c r="CC137"/>
  <c r="CB137"/>
  <c r="CA137"/>
  <c r="BZ137"/>
  <c r="BY137"/>
  <c r="BX137"/>
  <c r="BW137"/>
  <c r="BV137"/>
  <c r="BU137"/>
  <c r="BT137"/>
  <c r="BS137"/>
  <c r="BR137"/>
  <c r="BQ137"/>
  <c r="BP137"/>
  <c r="BO137"/>
  <c r="BN137"/>
  <c r="BM137"/>
  <c r="BL137"/>
  <c r="BK137"/>
  <c r="BJ137"/>
  <c r="BI137"/>
  <c r="BH137"/>
  <c r="BG137"/>
  <c r="BF137"/>
  <c r="BE137"/>
  <c r="BD137"/>
  <c r="BC137"/>
  <c r="BB137"/>
  <c r="BA137"/>
  <c r="AZ137"/>
  <c r="AY137"/>
  <c r="AX137"/>
  <c r="AW137"/>
  <c r="AV137"/>
  <c r="AU137"/>
  <c r="AT137"/>
  <c r="AS137"/>
  <c r="AR137"/>
  <c r="AQ137"/>
  <c r="AP137"/>
  <c r="AO137"/>
  <c r="AN137"/>
  <c r="AM137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EQ132"/>
  <c r="EP132"/>
  <c r="EO132"/>
  <c r="EN132"/>
  <c r="EM132"/>
  <c r="EL132"/>
  <c r="EK132"/>
  <c r="EJ132"/>
  <c r="EI132"/>
  <c r="EH132"/>
  <c r="EG132"/>
  <c r="EF132"/>
  <c r="EE132"/>
  <c r="ED132"/>
  <c r="EC132"/>
  <c r="EB132"/>
  <c r="EA132"/>
  <c r="DZ132"/>
  <c r="DY132"/>
  <c r="DX132"/>
  <c r="DW132"/>
  <c r="DV132"/>
  <c r="DU132"/>
  <c r="DT132"/>
  <c r="DS132"/>
  <c r="DR132"/>
  <c r="DQ132"/>
  <c r="DP132"/>
  <c r="DO132"/>
  <c r="DN132"/>
  <c r="DM132"/>
  <c r="DL132"/>
  <c r="DK132"/>
  <c r="DJ132"/>
  <c r="DI132"/>
  <c r="DH132"/>
  <c r="DG132"/>
  <c r="DF132"/>
  <c r="DE132"/>
  <c r="DD132"/>
  <c r="DC132"/>
  <c r="DB132"/>
  <c r="DA132"/>
  <c r="CZ132"/>
  <c r="CY132"/>
  <c r="CX132"/>
  <c r="CW132"/>
  <c r="CV132"/>
  <c r="CU132"/>
  <c r="CT132"/>
  <c r="CS132"/>
  <c r="CR132"/>
  <c r="CQ132"/>
  <c r="CP132"/>
  <c r="CO132"/>
  <c r="CN132"/>
  <c r="CM132"/>
  <c r="CL132"/>
  <c r="CK132"/>
  <c r="CJ132"/>
  <c r="CI132"/>
  <c r="CH132"/>
  <c r="CG132"/>
  <c r="CF132"/>
  <c r="CE132"/>
  <c r="CD132"/>
  <c r="CC132"/>
  <c r="CB132"/>
  <c r="CA132"/>
  <c r="BZ132"/>
  <c r="BY132"/>
  <c r="BX132"/>
  <c r="BW132"/>
  <c r="BV132"/>
  <c r="BU132"/>
  <c r="BT132"/>
  <c r="BS132"/>
  <c r="BR132"/>
  <c r="BQ132"/>
  <c r="BP132"/>
  <c r="BO132"/>
  <c r="BN132"/>
  <c r="BM132"/>
  <c r="BL132"/>
  <c r="BK132"/>
  <c r="BJ132"/>
  <c r="BI132"/>
  <c r="BH132"/>
  <c r="BG132"/>
  <c r="BF132"/>
  <c r="BE132"/>
  <c r="BD132"/>
  <c r="BC132"/>
  <c r="BB132"/>
  <c r="BA132"/>
  <c r="AZ132"/>
  <c r="AY132"/>
  <c r="AX132"/>
  <c r="AW132"/>
  <c r="AV132"/>
  <c r="AU132"/>
  <c r="AT132"/>
  <c r="AS132"/>
  <c r="AR132"/>
  <c r="AQ132"/>
  <c r="AP132"/>
  <c r="AO132"/>
  <c r="AN132"/>
  <c r="AM132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EQ129"/>
  <c r="EP129"/>
  <c r="EO129"/>
  <c r="EN129"/>
  <c r="EM129"/>
  <c r="EL129"/>
  <c r="EK129"/>
  <c r="EJ129"/>
  <c r="EI129"/>
  <c r="EH129"/>
  <c r="EG129"/>
  <c r="EF129"/>
  <c r="EE129"/>
  <c r="ED129"/>
  <c r="EC129"/>
  <c r="EB129"/>
  <c r="EA129"/>
  <c r="DZ129"/>
  <c r="DY129"/>
  <c r="DX129"/>
  <c r="DW129"/>
  <c r="DV129"/>
  <c r="DU129"/>
  <c r="DT129"/>
  <c r="DS129"/>
  <c r="DR129"/>
  <c r="DQ129"/>
  <c r="DP129"/>
  <c r="DO129"/>
  <c r="DN129"/>
  <c r="DM129"/>
  <c r="DL129"/>
  <c r="DK129"/>
  <c r="DJ129"/>
  <c r="DI129"/>
  <c r="DH129"/>
  <c r="DG129"/>
  <c r="DF129"/>
  <c r="DE129"/>
  <c r="DD129"/>
  <c r="DC129"/>
  <c r="DB129"/>
  <c r="DA129"/>
  <c r="CZ129"/>
  <c r="CY129"/>
  <c r="CX129"/>
  <c r="CW129"/>
  <c r="CV129"/>
  <c r="CU129"/>
  <c r="CT129"/>
  <c r="CS129"/>
  <c r="CR129"/>
  <c r="CQ129"/>
  <c r="CP129"/>
  <c r="CO129"/>
  <c r="CN129"/>
  <c r="CM129"/>
  <c r="CL129"/>
  <c r="CK129"/>
  <c r="CJ129"/>
  <c r="CI129"/>
  <c r="CH129"/>
  <c r="CG129"/>
  <c r="CF129"/>
  <c r="CE129"/>
  <c r="CD129"/>
  <c r="CC129"/>
  <c r="CB129"/>
  <c r="CA129"/>
  <c r="BZ129"/>
  <c r="BY129"/>
  <c r="BX129"/>
  <c r="BW129"/>
  <c r="BV129"/>
  <c r="BU129"/>
  <c r="BT129"/>
  <c r="BS129"/>
  <c r="BR129"/>
  <c r="BQ129"/>
  <c r="BP129"/>
  <c r="BO129"/>
  <c r="BN129"/>
  <c r="BM129"/>
  <c r="BL129"/>
  <c r="BK129"/>
  <c r="BJ129"/>
  <c r="BI129"/>
  <c r="BH129"/>
  <c r="BG129"/>
  <c r="BF129"/>
  <c r="BE129"/>
  <c r="BD129"/>
  <c r="BC129"/>
  <c r="BB129"/>
  <c r="BA129"/>
  <c r="AZ129"/>
  <c r="AY129"/>
  <c r="AX129"/>
  <c r="AW129"/>
  <c r="AV129"/>
  <c r="AU129"/>
  <c r="AT129"/>
  <c r="AS129"/>
  <c r="AR129"/>
  <c r="AQ129"/>
  <c r="AP129"/>
  <c r="AO129"/>
  <c r="AN129"/>
  <c r="AM129"/>
  <c r="AL129"/>
  <c r="AK129"/>
  <c r="AJ129"/>
  <c r="AI129"/>
  <c r="AH129"/>
  <c r="AG129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EQ126"/>
  <c r="EP126"/>
  <c r="EO126"/>
  <c r="EN126"/>
  <c r="EM126"/>
  <c r="EL126"/>
  <c r="EK126"/>
  <c r="EJ126"/>
  <c r="EI126"/>
  <c r="EH126"/>
  <c r="EG126"/>
  <c r="EF126"/>
  <c r="EE126"/>
  <c r="ED126"/>
  <c r="EC126"/>
  <c r="EB126"/>
  <c r="EA126"/>
  <c r="DZ126"/>
  <c r="DY126"/>
  <c r="DX126"/>
  <c r="DW126"/>
  <c r="DV126"/>
  <c r="DU126"/>
  <c r="DT126"/>
  <c r="DS126"/>
  <c r="DR126"/>
  <c r="DQ126"/>
  <c r="DP126"/>
  <c r="DO126"/>
  <c r="DN126"/>
  <c r="DM126"/>
  <c r="DL126"/>
  <c r="DK126"/>
  <c r="DJ126"/>
  <c r="DI126"/>
  <c r="DH126"/>
  <c r="DG126"/>
  <c r="DF126"/>
  <c r="DE126"/>
  <c r="DD126"/>
  <c r="DC126"/>
  <c r="DB126"/>
  <c r="DA126"/>
  <c r="CZ126"/>
  <c r="CY126"/>
  <c r="CX126"/>
  <c r="CW126"/>
  <c r="CV126"/>
  <c r="CU126"/>
  <c r="CT126"/>
  <c r="CS126"/>
  <c r="CR126"/>
  <c r="CQ126"/>
  <c r="CP126"/>
  <c r="CO126"/>
  <c r="CN126"/>
  <c r="CM126"/>
  <c r="CL126"/>
  <c r="CK126"/>
  <c r="CJ126"/>
  <c r="CI126"/>
  <c r="CH126"/>
  <c r="CG126"/>
  <c r="CF126"/>
  <c r="CE126"/>
  <c r="CD126"/>
  <c r="CC126"/>
  <c r="CB126"/>
  <c r="CA126"/>
  <c r="BZ126"/>
  <c r="BY126"/>
  <c r="BX126"/>
  <c r="BW126"/>
  <c r="BV126"/>
  <c r="BU126"/>
  <c r="BT126"/>
  <c r="BS126"/>
  <c r="BR126"/>
  <c r="BQ126"/>
  <c r="BP126"/>
  <c r="BO126"/>
  <c r="BN126"/>
  <c r="BM126"/>
  <c r="BL126"/>
  <c r="BK126"/>
  <c r="BJ126"/>
  <c r="BI126"/>
  <c r="BH126"/>
  <c r="BG126"/>
  <c r="BF126"/>
  <c r="BE126"/>
  <c r="BD126"/>
  <c r="BC126"/>
  <c r="BB126"/>
  <c r="BA126"/>
  <c r="AZ126"/>
  <c r="AY126"/>
  <c r="AX126"/>
  <c r="AW126"/>
  <c r="AV126"/>
  <c r="AU126"/>
  <c r="AT126"/>
  <c r="AS126"/>
  <c r="AR126"/>
  <c r="AQ126"/>
  <c r="AP126"/>
  <c r="AO126"/>
  <c r="AN126"/>
  <c r="AM126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EQ122"/>
  <c r="EP122"/>
  <c r="EO122"/>
  <c r="EN122"/>
  <c r="EM122"/>
  <c r="EL122"/>
  <c r="EK122"/>
  <c r="EJ122"/>
  <c r="EI122"/>
  <c r="EH122"/>
  <c r="EG122"/>
  <c r="EF122"/>
  <c r="EE122"/>
  <c r="ED122"/>
  <c r="EC122"/>
  <c r="EB122"/>
  <c r="EA122"/>
  <c r="DZ122"/>
  <c r="DY122"/>
  <c r="DX122"/>
  <c r="DW122"/>
  <c r="DV122"/>
  <c r="DU122"/>
  <c r="DT122"/>
  <c r="DS122"/>
  <c r="DR122"/>
  <c r="DQ122"/>
  <c r="DP122"/>
  <c r="DO122"/>
  <c r="DN122"/>
  <c r="DM122"/>
  <c r="DL122"/>
  <c r="DK122"/>
  <c r="DJ122"/>
  <c r="DI122"/>
  <c r="DH122"/>
  <c r="DG122"/>
  <c r="DF122"/>
  <c r="DE122"/>
  <c r="DD122"/>
  <c r="DC122"/>
  <c r="DB122"/>
  <c r="DA122"/>
  <c r="CZ122"/>
  <c r="CY122"/>
  <c r="CX122"/>
  <c r="CW122"/>
  <c r="CV122"/>
  <c r="CU122"/>
  <c r="CT122"/>
  <c r="CS122"/>
  <c r="CR122"/>
  <c r="CQ122"/>
  <c r="CP122"/>
  <c r="CO122"/>
  <c r="CN122"/>
  <c r="CM122"/>
  <c r="CL122"/>
  <c r="CK122"/>
  <c r="CJ122"/>
  <c r="CI122"/>
  <c r="CH122"/>
  <c r="CG122"/>
  <c r="CF122"/>
  <c r="CE122"/>
  <c r="CD122"/>
  <c r="CC122"/>
  <c r="CB122"/>
  <c r="CA122"/>
  <c r="BZ122"/>
  <c r="BY122"/>
  <c r="BX122"/>
  <c r="BW122"/>
  <c r="BV122"/>
  <c r="BU122"/>
  <c r="BT122"/>
  <c r="BS122"/>
  <c r="BR122"/>
  <c r="BQ122"/>
  <c r="BP122"/>
  <c r="BO122"/>
  <c r="BN122"/>
  <c r="BM122"/>
  <c r="BL122"/>
  <c r="BK122"/>
  <c r="BJ122"/>
  <c r="BI122"/>
  <c r="BH122"/>
  <c r="BG122"/>
  <c r="BF122"/>
  <c r="BE122"/>
  <c r="BD122"/>
  <c r="BC122"/>
  <c r="BB122"/>
  <c r="BA122"/>
  <c r="AZ122"/>
  <c r="AY122"/>
  <c r="AX122"/>
  <c r="AW122"/>
  <c r="AV122"/>
  <c r="AU122"/>
  <c r="AT122"/>
  <c r="AS122"/>
  <c r="AR122"/>
  <c r="AQ122"/>
  <c r="AP122"/>
  <c r="AO122"/>
  <c r="AN122"/>
  <c r="AM122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BJ119"/>
  <c r="BJ118" s="1"/>
  <c r="BI119"/>
  <c r="BH119"/>
  <c r="BH118" s="1"/>
  <c r="BG119"/>
  <c r="BF119"/>
  <c r="BF118" s="1"/>
  <c r="BE119"/>
  <c r="BD119"/>
  <c r="BD118" s="1"/>
  <c r="BC119"/>
  <c r="BB119"/>
  <c r="BB118" s="1"/>
  <c r="BA119"/>
  <c r="AZ119"/>
  <c r="AZ118" s="1"/>
  <c r="AY119"/>
  <c r="AX119"/>
  <c r="AX118" s="1"/>
  <c r="AW119"/>
  <c r="AV119"/>
  <c r="AV118" s="1"/>
  <c r="AU119"/>
  <c r="AT119"/>
  <c r="AT118" s="1"/>
  <c r="AS119"/>
  <c r="AR119"/>
  <c r="AR118" s="1"/>
  <c r="AQ119"/>
  <c r="AP119"/>
  <c r="AP118" s="1"/>
  <c r="AO119"/>
  <c r="AN119"/>
  <c r="AN118" s="1"/>
  <c r="AM119"/>
  <c r="AL119"/>
  <c r="AL118" s="1"/>
  <c r="AK119"/>
  <c r="AJ119"/>
  <c r="AJ118" s="1"/>
  <c r="AI119"/>
  <c r="AH119"/>
  <c r="AH118" s="1"/>
  <c r="AG119"/>
  <c r="AF119"/>
  <c r="AF118" s="1"/>
  <c r="AE119"/>
  <c r="AD119"/>
  <c r="AD118" s="1"/>
  <c r="AC119"/>
  <c r="AB119"/>
  <c r="AB118" s="1"/>
  <c r="AA119"/>
  <c r="Z119"/>
  <c r="Z118" s="1"/>
  <c r="Y119"/>
  <c r="X119"/>
  <c r="X118" s="1"/>
  <c r="W119"/>
  <c r="V119"/>
  <c r="V118" s="1"/>
  <c r="U119"/>
  <c r="T119"/>
  <c r="T118" s="1"/>
  <c r="S119"/>
  <c r="R119"/>
  <c r="R118" s="1"/>
  <c r="Q119"/>
  <c r="P119"/>
  <c r="P118" s="1"/>
  <c r="O119"/>
  <c r="EQ118"/>
  <c r="EP118"/>
  <c r="EO118"/>
  <c r="EN118"/>
  <c r="EM118"/>
  <c r="EL118"/>
  <c r="EK118"/>
  <c r="EJ118"/>
  <c r="EI118"/>
  <c r="EH118"/>
  <c r="EG118"/>
  <c r="EF118"/>
  <c r="EE118"/>
  <c r="ED118"/>
  <c r="EC118"/>
  <c r="EB118"/>
  <c r="EA118"/>
  <c r="DZ118"/>
  <c r="DY118"/>
  <c r="DX118"/>
  <c r="DW118"/>
  <c r="DV118"/>
  <c r="DU118"/>
  <c r="DT118"/>
  <c r="DS118"/>
  <c r="DR118"/>
  <c r="DQ118"/>
  <c r="DP118"/>
  <c r="DO118"/>
  <c r="DN118"/>
  <c r="DM118"/>
  <c r="DL118"/>
  <c r="DK118"/>
  <c r="DJ118"/>
  <c r="DI118"/>
  <c r="DH118"/>
  <c r="DG118"/>
  <c r="DF118"/>
  <c r="DE118"/>
  <c r="DD118"/>
  <c r="DC118"/>
  <c r="DB118"/>
  <c r="DA118"/>
  <c r="CZ118"/>
  <c r="CY118"/>
  <c r="CX118"/>
  <c r="CW118"/>
  <c r="CV118"/>
  <c r="CU118"/>
  <c r="CT118"/>
  <c r="CS118"/>
  <c r="CR118"/>
  <c r="CQ118"/>
  <c r="CP118"/>
  <c r="CO118"/>
  <c r="CN118"/>
  <c r="CM118"/>
  <c r="CL118"/>
  <c r="CK118"/>
  <c r="CJ118"/>
  <c r="CI118"/>
  <c r="CH118"/>
  <c r="CG118"/>
  <c r="CF118"/>
  <c r="CE118"/>
  <c r="CD118"/>
  <c r="CC118"/>
  <c r="CB118"/>
  <c r="CA118"/>
  <c r="BZ118"/>
  <c r="BY118"/>
  <c r="BX118"/>
  <c r="BW118"/>
  <c r="BV118"/>
  <c r="BU118"/>
  <c r="BT118"/>
  <c r="BS118"/>
  <c r="BR118"/>
  <c r="BQ118"/>
  <c r="BP118"/>
  <c r="BO118"/>
  <c r="BN118"/>
  <c r="BM118"/>
  <c r="BL118"/>
  <c r="BK118"/>
  <c r="BI118"/>
  <c r="BG118"/>
  <c r="BE118"/>
  <c r="BC118"/>
  <c r="BA118"/>
  <c r="AY118"/>
  <c r="AW118"/>
  <c r="AU118"/>
  <c r="AS118"/>
  <c r="AQ118"/>
  <c r="AO118"/>
  <c r="AM118"/>
  <c r="AK118"/>
  <c r="AI118"/>
  <c r="AG118"/>
  <c r="AE118"/>
  <c r="AC118"/>
  <c r="AA118"/>
  <c r="Y118"/>
  <c r="W118"/>
  <c r="U118"/>
  <c r="S118"/>
  <c r="Q118"/>
  <c r="O118"/>
  <c r="N118"/>
  <c r="M118"/>
  <c r="L118"/>
  <c r="K118"/>
  <c r="J118"/>
  <c r="I118"/>
  <c r="H118"/>
  <c r="G118"/>
  <c r="F118"/>
  <c r="E118"/>
  <c r="D118"/>
  <c r="C118"/>
  <c r="EQ108"/>
  <c r="EP108"/>
  <c r="EO108"/>
  <c r="EN108"/>
  <c r="EM108"/>
  <c r="EL108"/>
  <c r="EK108"/>
  <c r="EJ108"/>
  <c r="EI108"/>
  <c r="EH108"/>
  <c r="EG108"/>
  <c r="EF108"/>
  <c r="EE108"/>
  <c r="ED108"/>
  <c r="EC108"/>
  <c r="EB108"/>
  <c r="EA108"/>
  <c r="DZ108"/>
  <c r="DY108"/>
  <c r="DX108"/>
  <c r="DW108"/>
  <c r="DV108"/>
  <c r="DU108"/>
  <c r="DT108"/>
  <c r="DS108"/>
  <c r="DR108"/>
  <c r="DQ108"/>
  <c r="DP108"/>
  <c r="DO108"/>
  <c r="DN108"/>
  <c r="DM108"/>
  <c r="DL108"/>
  <c r="DK108"/>
  <c r="DJ108"/>
  <c r="DI108"/>
  <c r="DH108"/>
  <c r="DG108"/>
  <c r="DF108"/>
  <c r="DE108"/>
  <c r="DD108"/>
  <c r="DC108"/>
  <c r="DB108"/>
  <c r="DA108"/>
  <c r="CZ108"/>
  <c r="CY108"/>
  <c r="CX108"/>
  <c r="CW108"/>
  <c r="CV108"/>
  <c r="CU108"/>
  <c r="CT108"/>
  <c r="CS108"/>
  <c r="CR108"/>
  <c r="CQ108"/>
  <c r="CP108"/>
  <c r="CO108"/>
  <c r="CN108"/>
  <c r="CM108"/>
  <c r="CL108"/>
  <c r="CK108"/>
  <c r="CJ108"/>
  <c r="CI108"/>
  <c r="CH108"/>
  <c r="CG108"/>
  <c r="CF108"/>
  <c r="CE108"/>
  <c r="CD108"/>
  <c r="CC108"/>
  <c r="CB108"/>
  <c r="CA108"/>
  <c r="BZ108"/>
  <c r="BY108"/>
  <c r="BX108"/>
  <c r="BW108"/>
  <c r="BV108"/>
  <c r="BU108"/>
  <c r="BT108"/>
  <c r="BS108"/>
  <c r="BR108"/>
  <c r="BQ108"/>
  <c r="BP108"/>
  <c r="BO108"/>
  <c r="BN108"/>
  <c r="BM108"/>
  <c r="BL108"/>
  <c r="BK108"/>
  <c r="BJ108"/>
  <c r="BI108"/>
  <c r="BH108"/>
  <c r="BG108"/>
  <c r="BF108"/>
  <c r="BE108"/>
  <c r="BD108"/>
  <c r="BC108"/>
  <c r="BB108"/>
  <c r="BA108"/>
  <c r="AZ108"/>
  <c r="AY108"/>
  <c r="AX108"/>
  <c r="AW108"/>
  <c r="AV108"/>
  <c r="AU108"/>
  <c r="AT108"/>
  <c r="AS108"/>
  <c r="AR108"/>
  <c r="AQ108"/>
  <c r="AP108"/>
  <c r="AO108"/>
  <c r="AN108"/>
  <c r="AM108"/>
  <c r="AL108"/>
  <c r="AK108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C108"/>
  <c r="EQ105"/>
  <c r="EP105"/>
  <c r="EO105"/>
  <c r="EN105"/>
  <c r="EM105"/>
  <c r="EL105"/>
  <c r="EK105"/>
  <c r="EJ105"/>
  <c r="EI105"/>
  <c r="EH105"/>
  <c r="EG105"/>
  <c r="EF105"/>
  <c r="EE105"/>
  <c r="ED105"/>
  <c r="EC105"/>
  <c r="EB105"/>
  <c r="EA105"/>
  <c r="DZ105"/>
  <c r="DY105"/>
  <c r="DX105"/>
  <c r="DW105"/>
  <c r="DV105"/>
  <c r="DU105"/>
  <c r="DT105"/>
  <c r="DS105"/>
  <c r="DR105"/>
  <c r="DQ105"/>
  <c r="DP105"/>
  <c r="DO105"/>
  <c r="DN105"/>
  <c r="DM105"/>
  <c r="DL105"/>
  <c r="DK105"/>
  <c r="DJ105"/>
  <c r="DI105"/>
  <c r="DH105"/>
  <c r="DG105"/>
  <c r="DF105"/>
  <c r="DE105"/>
  <c r="DD105"/>
  <c r="DC105"/>
  <c r="DB105"/>
  <c r="DA105"/>
  <c r="CZ105"/>
  <c r="CY105"/>
  <c r="CX105"/>
  <c r="CW105"/>
  <c r="CV105"/>
  <c r="CU105"/>
  <c r="CT105"/>
  <c r="CS105"/>
  <c r="CR105"/>
  <c r="CQ105"/>
  <c r="CP105"/>
  <c r="CO105"/>
  <c r="CN105"/>
  <c r="CM105"/>
  <c r="CL105"/>
  <c r="CK105"/>
  <c r="CJ105"/>
  <c r="CI105"/>
  <c r="CH105"/>
  <c r="CG105"/>
  <c r="CF105"/>
  <c r="CE105"/>
  <c r="CD105"/>
  <c r="CC105"/>
  <c r="CB105"/>
  <c r="CA105"/>
  <c r="BZ105"/>
  <c r="BY105"/>
  <c r="BX105"/>
  <c r="BW105"/>
  <c r="BV105"/>
  <c r="BU105"/>
  <c r="BT105"/>
  <c r="BS105"/>
  <c r="BR105"/>
  <c r="BQ105"/>
  <c r="BP105"/>
  <c r="BO105"/>
  <c r="BN105"/>
  <c r="BM105"/>
  <c r="BL105"/>
  <c r="BK105"/>
  <c r="BJ105"/>
  <c r="BI105"/>
  <c r="BH105"/>
  <c r="BG105"/>
  <c r="BF105"/>
  <c r="BE105"/>
  <c r="BD105"/>
  <c r="BC105"/>
  <c r="BB105"/>
  <c r="BA105"/>
  <c r="AZ105"/>
  <c r="AY105"/>
  <c r="AX105"/>
  <c r="AW105"/>
  <c r="AV105"/>
  <c r="AU105"/>
  <c r="AT105"/>
  <c r="AS105"/>
  <c r="AR105"/>
  <c r="AQ105"/>
  <c r="AP105"/>
  <c r="AO105"/>
  <c r="AN105"/>
  <c r="AM105"/>
  <c r="AL105"/>
  <c r="AK105"/>
  <c r="AJ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EQ102"/>
  <c r="EP102"/>
  <c r="EO102"/>
  <c r="EN102"/>
  <c r="EM102"/>
  <c r="EL102"/>
  <c r="EK102"/>
  <c r="EJ102"/>
  <c r="EI102"/>
  <c r="EH102"/>
  <c r="EG102"/>
  <c r="EF102"/>
  <c r="EE102"/>
  <c r="ED102"/>
  <c r="EC102"/>
  <c r="EB102"/>
  <c r="EA102"/>
  <c r="DZ102"/>
  <c r="DY102"/>
  <c r="DX102"/>
  <c r="DW102"/>
  <c r="DV102"/>
  <c r="DU102"/>
  <c r="DT102"/>
  <c r="DS102"/>
  <c r="DR102"/>
  <c r="DQ102"/>
  <c r="DP102"/>
  <c r="DO102"/>
  <c r="DN102"/>
  <c r="DM102"/>
  <c r="DL102"/>
  <c r="DK102"/>
  <c r="DJ102"/>
  <c r="DI102"/>
  <c r="DH102"/>
  <c r="DG102"/>
  <c r="DF102"/>
  <c r="DE102"/>
  <c r="DD102"/>
  <c r="DC102"/>
  <c r="DB102"/>
  <c r="DA102"/>
  <c r="CZ102"/>
  <c r="CY102"/>
  <c r="CX102"/>
  <c r="CW102"/>
  <c r="CV102"/>
  <c r="CU102"/>
  <c r="CT102"/>
  <c r="CS102"/>
  <c r="CR102"/>
  <c r="CQ102"/>
  <c r="CP102"/>
  <c r="CO102"/>
  <c r="CN102"/>
  <c r="CM102"/>
  <c r="CL102"/>
  <c r="CK102"/>
  <c r="CJ102"/>
  <c r="CI102"/>
  <c r="CH102"/>
  <c r="CG102"/>
  <c r="CF102"/>
  <c r="CE102"/>
  <c r="CD102"/>
  <c r="CC102"/>
  <c r="CB102"/>
  <c r="CA102"/>
  <c r="BZ102"/>
  <c r="BY102"/>
  <c r="BX102"/>
  <c r="BW102"/>
  <c r="BV102"/>
  <c r="BU102"/>
  <c r="BT102"/>
  <c r="BS102"/>
  <c r="BR102"/>
  <c r="BQ102"/>
  <c r="BP102"/>
  <c r="BO102"/>
  <c r="BN102"/>
  <c r="BM102"/>
  <c r="BL102"/>
  <c r="BK102"/>
  <c r="BJ102"/>
  <c r="BI102"/>
  <c r="BH102"/>
  <c r="BG102"/>
  <c r="BF102"/>
  <c r="BE102"/>
  <c r="BD102"/>
  <c r="BC102"/>
  <c r="BB102"/>
  <c r="BA102"/>
  <c r="AZ102"/>
  <c r="AY102"/>
  <c r="AX102"/>
  <c r="AW102"/>
  <c r="AV102"/>
  <c r="AU102"/>
  <c r="AT102"/>
  <c r="AS102"/>
  <c r="AR102"/>
  <c r="AQ102"/>
  <c r="AP102"/>
  <c r="AO102"/>
  <c r="AN102"/>
  <c r="AM102"/>
  <c r="AL102"/>
  <c r="AK102"/>
  <c r="AJ102"/>
  <c r="AI102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EQ97"/>
  <c r="EP97"/>
  <c r="EO97"/>
  <c r="EN97"/>
  <c r="EM97"/>
  <c r="EL97"/>
  <c r="EK97"/>
  <c r="EJ97"/>
  <c r="EI97"/>
  <c r="EH97"/>
  <c r="EG97"/>
  <c r="EF97"/>
  <c r="EE97"/>
  <c r="ED97"/>
  <c r="EC97"/>
  <c r="EB97"/>
  <c r="EA97"/>
  <c r="DZ97"/>
  <c r="DY97"/>
  <c r="DX97"/>
  <c r="DW97"/>
  <c r="DV97"/>
  <c r="DU97"/>
  <c r="DT97"/>
  <c r="DS97"/>
  <c r="DR97"/>
  <c r="DQ97"/>
  <c r="DP97"/>
  <c r="DO97"/>
  <c r="DN97"/>
  <c r="DM97"/>
  <c r="DL97"/>
  <c r="DK97"/>
  <c r="DJ97"/>
  <c r="DI97"/>
  <c r="DH97"/>
  <c r="DG97"/>
  <c r="DF97"/>
  <c r="DE97"/>
  <c r="DD97"/>
  <c r="DC97"/>
  <c r="DB97"/>
  <c r="DA97"/>
  <c r="CZ97"/>
  <c r="CY97"/>
  <c r="CX97"/>
  <c r="CW97"/>
  <c r="CV97"/>
  <c r="CU97"/>
  <c r="CT97"/>
  <c r="CS97"/>
  <c r="CR97"/>
  <c r="CQ97"/>
  <c r="CP97"/>
  <c r="CO97"/>
  <c r="CN97"/>
  <c r="CM97"/>
  <c r="CL97"/>
  <c r="CK97"/>
  <c r="CJ97"/>
  <c r="CI97"/>
  <c r="CH97"/>
  <c r="CG97"/>
  <c r="CF97"/>
  <c r="CE97"/>
  <c r="CD97"/>
  <c r="CC97"/>
  <c r="CB97"/>
  <c r="CA97"/>
  <c r="BZ97"/>
  <c r="BY97"/>
  <c r="BX97"/>
  <c r="BW97"/>
  <c r="BV97"/>
  <c r="BU97"/>
  <c r="BT97"/>
  <c r="BS97"/>
  <c r="BR97"/>
  <c r="BQ97"/>
  <c r="BP97"/>
  <c r="BO97"/>
  <c r="BN97"/>
  <c r="BM97"/>
  <c r="BL97"/>
  <c r="BK97"/>
  <c r="BJ97"/>
  <c r="BI97"/>
  <c r="BH97"/>
  <c r="BG97"/>
  <c r="BF97"/>
  <c r="BE97"/>
  <c r="BD97"/>
  <c r="BC97"/>
  <c r="BB97"/>
  <c r="BA97"/>
  <c r="AZ97"/>
  <c r="AY97"/>
  <c r="AX97"/>
  <c r="AW97"/>
  <c r="AV97"/>
  <c r="AU97"/>
  <c r="AT97"/>
  <c r="AS97"/>
  <c r="AR97"/>
  <c r="AQ97"/>
  <c r="AP97"/>
  <c r="AO97"/>
  <c r="AN97"/>
  <c r="AM97"/>
  <c r="AL97"/>
  <c r="AK97"/>
  <c r="AJ97"/>
  <c r="AI97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EQ94"/>
  <c r="EP94"/>
  <c r="EO94"/>
  <c r="EN94"/>
  <c r="EM94"/>
  <c r="EL94"/>
  <c r="EK94"/>
  <c r="EJ94"/>
  <c r="EI94"/>
  <c r="EH94"/>
  <c r="EG94"/>
  <c r="EF94"/>
  <c r="EE94"/>
  <c r="ED94"/>
  <c r="EC94"/>
  <c r="EB94"/>
  <c r="EA94"/>
  <c r="DZ94"/>
  <c r="DY94"/>
  <c r="DX94"/>
  <c r="DW94"/>
  <c r="DV94"/>
  <c r="DU94"/>
  <c r="DT94"/>
  <c r="DS94"/>
  <c r="DR94"/>
  <c r="DQ94"/>
  <c r="DP94"/>
  <c r="DO94"/>
  <c r="DN94"/>
  <c r="DM94"/>
  <c r="DL94"/>
  <c r="DK94"/>
  <c r="DJ94"/>
  <c r="DI94"/>
  <c r="DH94"/>
  <c r="DG94"/>
  <c r="DF94"/>
  <c r="DE94"/>
  <c r="DD94"/>
  <c r="DC94"/>
  <c r="DB94"/>
  <c r="DA94"/>
  <c r="CZ94"/>
  <c r="CY94"/>
  <c r="CX94"/>
  <c r="CW94"/>
  <c r="CV94"/>
  <c r="CU94"/>
  <c r="CT94"/>
  <c r="CS94"/>
  <c r="CR94"/>
  <c r="CQ94"/>
  <c r="CP94"/>
  <c r="CO94"/>
  <c r="CN94"/>
  <c r="CM94"/>
  <c r="CL94"/>
  <c r="CK94"/>
  <c r="CJ94"/>
  <c r="CI94"/>
  <c r="CH94"/>
  <c r="CG94"/>
  <c r="CF94"/>
  <c r="CE94"/>
  <c r="CD94"/>
  <c r="CC94"/>
  <c r="CB94"/>
  <c r="CA94"/>
  <c r="BZ94"/>
  <c r="BY94"/>
  <c r="BX94"/>
  <c r="BW94"/>
  <c r="BV94"/>
  <c r="BU94"/>
  <c r="BT94"/>
  <c r="BS94"/>
  <c r="BR94"/>
  <c r="BQ94"/>
  <c r="BP94"/>
  <c r="BO94"/>
  <c r="BN94"/>
  <c r="BM94"/>
  <c r="BL94"/>
  <c r="BK94"/>
  <c r="BJ94"/>
  <c r="BI94"/>
  <c r="BH94"/>
  <c r="BG94"/>
  <c r="BF94"/>
  <c r="BE94"/>
  <c r="BD94"/>
  <c r="BC94"/>
  <c r="BB94"/>
  <c r="BA94"/>
  <c r="AZ94"/>
  <c r="AY94"/>
  <c r="AX94"/>
  <c r="AW94"/>
  <c r="AV94"/>
  <c r="AU94"/>
  <c r="AT94"/>
  <c r="AS94"/>
  <c r="AR94"/>
  <c r="AQ94"/>
  <c r="AP94"/>
  <c r="AO94"/>
  <c r="AN94"/>
  <c r="AM94"/>
  <c r="AL94"/>
  <c r="AK94"/>
  <c r="AJ94"/>
  <c r="AI94"/>
  <c r="AH94"/>
  <c r="AG94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EQ91"/>
  <c r="EP91"/>
  <c r="EO91"/>
  <c r="EN91"/>
  <c r="EM91"/>
  <c r="EL91"/>
  <c r="EK91"/>
  <c r="EJ91"/>
  <c r="EI91"/>
  <c r="EH91"/>
  <c r="EG91"/>
  <c r="EF91"/>
  <c r="EE91"/>
  <c r="ED91"/>
  <c r="EC91"/>
  <c r="EB91"/>
  <c r="EA91"/>
  <c r="DZ91"/>
  <c r="DY91"/>
  <c r="DX91"/>
  <c r="DW91"/>
  <c r="DV91"/>
  <c r="DU91"/>
  <c r="DT91"/>
  <c r="DS91"/>
  <c r="DR91"/>
  <c r="DQ91"/>
  <c r="DP91"/>
  <c r="DO91"/>
  <c r="DN91"/>
  <c r="DM91"/>
  <c r="DL91"/>
  <c r="DK91"/>
  <c r="DJ91"/>
  <c r="DI91"/>
  <c r="DH91"/>
  <c r="DG91"/>
  <c r="DF91"/>
  <c r="DE91"/>
  <c r="DD91"/>
  <c r="DC91"/>
  <c r="DB91"/>
  <c r="DA91"/>
  <c r="CZ91"/>
  <c r="CY91"/>
  <c r="CX91"/>
  <c r="CW91"/>
  <c r="CV91"/>
  <c r="CU91"/>
  <c r="CT91"/>
  <c r="CS91"/>
  <c r="CR91"/>
  <c r="CQ91"/>
  <c r="CP91"/>
  <c r="CO91"/>
  <c r="CN91"/>
  <c r="CM91"/>
  <c r="CL91"/>
  <c r="CK91"/>
  <c r="CJ91"/>
  <c r="CI91"/>
  <c r="CH91"/>
  <c r="CG91"/>
  <c r="CF91"/>
  <c r="CE91"/>
  <c r="CD91"/>
  <c r="CC91"/>
  <c r="CB91"/>
  <c r="CA91"/>
  <c r="BZ91"/>
  <c r="BY91"/>
  <c r="BX91"/>
  <c r="BW91"/>
  <c r="BV91"/>
  <c r="BU91"/>
  <c r="BT91"/>
  <c r="BS91"/>
  <c r="BR91"/>
  <c r="BQ91"/>
  <c r="BP91"/>
  <c r="BO91"/>
  <c r="BN91"/>
  <c r="BM91"/>
  <c r="BL91"/>
  <c r="BK91"/>
  <c r="BJ91"/>
  <c r="BI91"/>
  <c r="BH91"/>
  <c r="BG91"/>
  <c r="BF91"/>
  <c r="BE91"/>
  <c r="BD91"/>
  <c r="BC91"/>
  <c r="BB91"/>
  <c r="BA91"/>
  <c r="AZ91"/>
  <c r="AY91"/>
  <c r="AX91"/>
  <c r="AW91"/>
  <c r="AV91"/>
  <c r="AU91"/>
  <c r="AT91"/>
  <c r="AS91"/>
  <c r="AR91"/>
  <c r="AQ91"/>
  <c r="AP91"/>
  <c r="AO91"/>
  <c r="AN91"/>
  <c r="AM91"/>
  <c r="AL91"/>
  <c r="AK91"/>
  <c r="AJ91"/>
  <c r="AI91"/>
  <c r="AH91"/>
  <c r="AG91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EQ87"/>
  <c r="EP87"/>
  <c r="EO87"/>
  <c r="EN87"/>
  <c r="EM87"/>
  <c r="EL87"/>
  <c r="EK87"/>
  <c r="EJ87"/>
  <c r="EI87"/>
  <c r="EH87"/>
  <c r="EG87"/>
  <c r="EF87"/>
  <c r="EE87"/>
  <c r="ED87"/>
  <c r="EC87"/>
  <c r="EB87"/>
  <c r="EA87"/>
  <c r="DZ87"/>
  <c r="DY87"/>
  <c r="DX87"/>
  <c r="DW87"/>
  <c r="DV87"/>
  <c r="DU87"/>
  <c r="DT87"/>
  <c r="DS87"/>
  <c r="DR87"/>
  <c r="DQ87"/>
  <c r="DP87"/>
  <c r="DO87"/>
  <c r="DN87"/>
  <c r="DM87"/>
  <c r="DL87"/>
  <c r="DK87"/>
  <c r="DJ87"/>
  <c r="DI87"/>
  <c r="DH87"/>
  <c r="DG87"/>
  <c r="DF87"/>
  <c r="DE87"/>
  <c r="DD87"/>
  <c r="DC87"/>
  <c r="DB87"/>
  <c r="DA87"/>
  <c r="CZ87"/>
  <c r="CY87"/>
  <c r="CX87"/>
  <c r="CW87"/>
  <c r="CV87"/>
  <c r="CU87"/>
  <c r="CT87"/>
  <c r="CS87"/>
  <c r="CR87"/>
  <c r="CQ87"/>
  <c r="CP87"/>
  <c r="CO87"/>
  <c r="CN87"/>
  <c r="CM87"/>
  <c r="CL87"/>
  <c r="CK87"/>
  <c r="CJ87"/>
  <c r="CI87"/>
  <c r="CH87"/>
  <c r="CG87"/>
  <c r="CF87"/>
  <c r="CE87"/>
  <c r="CD87"/>
  <c r="CC87"/>
  <c r="CB87"/>
  <c r="CA87"/>
  <c r="BZ87"/>
  <c r="BY87"/>
  <c r="BX87"/>
  <c r="BW87"/>
  <c r="BV87"/>
  <c r="BU87"/>
  <c r="BT87"/>
  <c r="BS87"/>
  <c r="BR87"/>
  <c r="BQ87"/>
  <c r="BP87"/>
  <c r="BO87"/>
  <c r="BN87"/>
  <c r="BM87"/>
  <c r="BL87"/>
  <c r="BK87"/>
  <c r="BJ87"/>
  <c r="BI87"/>
  <c r="BH87"/>
  <c r="BG87"/>
  <c r="BF87"/>
  <c r="BE87"/>
  <c r="BD87"/>
  <c r="BC87"/>
  <c r="BB87"/>
  <c r="BA87"/>
  <c r="AZ87"/>
  <c r="AY87"/>
  <c r="AX87"/>
  <c r="AW87"/>
  <c r="AV87"/>
  <c r="AU87"/>
  <c r="AT87"/>
  <c r="AS87"/>
  <c r="AR87"/>
  <c r="AQ87"/>
  <c r="AP87"/>
  <c r="AO87"/>
  <c r="AN87"/>
  <c r="AM87"/>
  <c r="AL87"/>
  <c r="AK87"/>
  <c r="AJ87"/>
  <c r="AI87"/>
  <c r="AH87"/>
  <c r="AG87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BJ84"/>
  <c r="BJ83" s="1"/>
  <c r="BI84"/>
  <c r="BH84"/>
  <c r="BH83" s="1"/>
  <c r="BG84"/>
  <c r="BF84"/>
  <c r="BF83" s="1"/>
  <c r="BE84"/>
  <c r="BD84"/>
  <c r="BD83" s="1"/>
  <c r="BC84"/>
  <c r="BB84"/>
  <c r="BB83" s="1"/>
  <c r="BA84"/>
  <c r="AZ84"/>
  <c r="AZ83" s="1"/>
  <c r="AY84"/>
  <c r="AX84"/>
  <c r="AX83" s="1"/>
  <c r="AW84"/>
  <c r="AV84"/>
  <c r="AV83" s="1"/>
  <c r="AU84"/>
  <c r="AT84"/>
  <c r="AT83" s="1"/>
  <c r="AS84"/>
  <c r="AR84"/>
  <c r="AR83" s="1"/>
  <c r="AQ84"/>
  <c r="AP84"/>
  <c r="AP83" s="1"/>
  <c r="AO84"/>
  <c r="AN84"/>
  <c r="AN83" s="1"/>
  <c r="AM84"/>
  <c r="AL84"/>
  <c r="AL83" s="1"/>
  <c r="AK84"/>
  <c r="AJ84"/>
  <c r="AJ83" s="1"/>
  <c r="AI84"/>
  <c r="AH84"/>
  <c r="AH83" s="1"/>
  <c r="AG84"/>
  <c r="AF84"/>
  <c r="AF83" s="1"/>
  <c r="AE84"/>
  <c r="AD84"/>
  <c r="AD83" s="1"/>
  <c r="AC84"/>
  <c r="AB84"/>
  <c r="AB83" s="1"/>
  <c r="AA84"/>
  <c r="Z84"/>
  <c r="Z83" s="1"/>
  <c r="Y84"/>
  <c r="X84"/>
  <c r="X83" s="1"/>
  <c r="W84"/>
  <c r="V84"/>
  <c r="V83" s="1"/>
  <c r="U84"/>
  <c r="T84"/>
  <c r="T83" s="1"/>
  <c r="S84"/>
  <c r="R84"/>
  <c r="R83" s="1"/>
  <c r="Q84"/>
  <c r="P84"/>
  <c r="P83" s="1"/>
  <c r="O84"/>
  <c r="EQ83"/>
  <c r="EP83"/>
  <c r="EO83"/>
  <c r="EN83"/>
  <c r="EM83"/>
  <c r="EL83"/>
  <c r="EK83"/>
  <c r="EJ83"/>
  <c r="EI83"/>
  <c r="EH83"/>
  <c r="EG83"/>
  <c r="EF83"/>
  <c r="EE83"/>
  <c r="ED83"/>
  <c r="EC83"/>
  <c r="EB83"/>
  <c r="EA83"/>
  <c r="DZ83"/>
  <c r="DY83"/>
  <c r="DX83"/>
  <c r="DW83"/>
  <c r="DV83"/>
  <c r="DU83"/>
  <c r="DT83"/>
  <c r="DS83"/>
  <c r="DR83"/>
  <c r="DQ83"/>
  <c r="DP83"/>
  <c r="DO83"/>
  <c r="DN83"/>
  <c r="DM83"/>
  <c r="DL83"/>
  <c r="DK83"/>
  <c r="DJ83"/>
  <c r="DI83"/>
  <c r="DH83"/>
  <c r="DG83"/>
  <c r="DF83"/>
  <c r="DE83"/>
  <c r="DD83"/>
  <c r="DC83"/>
  <c r="DB83"/>
  <c r="DA83"/>
  <c r="CZ83"/>
  <c r="CY83"/>
  <c r="CX83"/>
  <c r="CW83"/>
  <c r="CV83"/>
  <c r="CU83"/>
  <c r="CT83"/>
  <c r="CS83"/>
  <c r="CR83"/>
  <c r="CQ83"/>
  <c r="CP83"/>
  <c r="CO83"/>
  <c r="CN83"/>
  <c r="CM83"/>
  <c r="CL83"/>
  <c r="CK83"/>
  <c r="CJ83"/>
  <c r="CI83"/>
  <c r="CH83"/>
  <c r="CG83"/>
  <c r="CF83"/>
  <c r="CE83"/>
  <c r="CD83"/>
  <c r="CC83"/>
  <c r="CB83"/>
  <c r="CA83"/>
  <c r="BZ83"/>
  <c r="BY83"/>
  <c r="BX83"/>
  <c r="BW83"/>
  <c r="BV83"/>
  <c r="BU83"/>
  <c r="BT83"/>
  <c r="BS83"/>
  <c r="BR83"/>
  <c r="BQ83"/>
  <c r="BP83"/>
  <c r="BO83"/>
  <c r="BN83"/>
  <c r="BM83"/>
  <c r="BL83"/>
  <c r="BK83"/>
  <c r="BI83"/>
  <c r="BG83"/>
  <c r="BE83"/>
  <c r="BC83"/>
  <c r="BA83"/>
  <c r="AY83"/>
  <c r="AW83"/>
  <c r="AU83"/>
  <c r="AS83"/>
  <c r="AQ83"/>
  <c r="AO83"/>
  <c r="AM83"/>
  <c r="AK83"/>
  <c r="AI83"/>
  <c r="AG83"/>
  <c r="AE83"/>
  <c r="AC83"/>
  <c r="AA83"/>
  <c r="Y83"/>
  <c r="W83"/>
  <c r="U83"/>
  <c r="S83"/>
  <c r="Q83"/>
  <c r="O83"/>
  <c r="N83"/>
  <c r="M83"/>
  <c r="L83"/>
  <c r="K83"/>
  <c r="J83"/>
  <c r="I83"/>
  <c r="H83"/>
  <c r="G83"/>
  <c r="F83"/>
  <c r="E83"/>
  <c r="D83"/>
  <c r="C83"/>
  <c r="BV74"/>
  <c r="BU74"/>
  <c r="BT74"/>
  <c r="BS74"/>
  <c r="BR74"/>
  <c r="BQ74"/>
  <c r="BP74"/>
  <c r="BO74"/>
  <c r="BN74"/>
  <c r="BM74"/>
  <c r="BL74"/>
  <c r="BK74"/>
  <c r="BJ74"/>
  <c r="BI74"/>
  <c r="BH74"/>
  <c r="BG74"/>
  <c r="BF74"/>
  <c r="BE74"/>
  <c r="BD74"/>
  <c r="BC74"/>
  <c r="BB74"/>
  <c r="BA74"/>
  <c r="AZ74"/>
  <c r="AY74"/>
  <c r="AX74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BV71"/>
  <c r="BU71"/>
  <c r="BT71"/>
  <c r="BS71"/>
  <c r="BR71"/>
  <c r="BQ71"/>
  <c r="BP71"/>
  <c r="BO71"/>
  <c r="BN71"/>
  <c r="BM71"/>
  <c r="BL71"/>
  <c r="BK71"/>
  <c r="BJ71"/>
  <c r="BI71"/>
  <c r="BH71"/>
  <c r="BG71"/>
  <c r="BF71"/>
  <c r="BE71"/>
  <c r="BD71"/>
  <c r="BC71"/>
  <c r="BB71"/>
  <c r="BA71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V68"/>
  <c r="BU68"/>
  <c r="BT68"/>
  <c r="BS68"/>
  <c r="BR68"/>
  <c r="BQ68"/>
  <c r="BP68"/>
  <c r="BO68"/>
  <c r="BN68"/>
  <c r="BM68"/>
  <c r="BL68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BV63"/>
  <c r="BU63"/>
  <c r="BT63"/>
  <c r="BS63"/>
  <c r="BR63"/>
  <c r="BQ63"/>
  <c r="BP63"/>
  <c r="BO63"/>
  <c r="BN63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BV60"/>
  <c r="BU60"/>
  <c r="BT60"/>
  <c r="BS60"/>
  <c r="BR60"/>
  <c r="BQ60"/>
  <c r="BP60"/>
  <c r="BO60"/>
  <c r="BN60"/>
  <c r="BM60"/>
  <c r="BL60"/>
  <c r="BK60"/>
  <c r="BJ60"/>
  <c r="BI60"/>
  <c r="BH60"/>
  <c r="BG60"/>
  <c r="BF60"/>
  <c r="BE60"/>
  <c r="BD60"/>
  <c r="BC60"/>
  <c r="BB60"/>
  <c r="BA60"/>
  <c r="AZ60"/>
  <c r="AY60"/>
  <c r="AX60"/>
  <c r="AW60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BV57"/>
  <c r="BU57"/>
  <c r="BT57"/>
  <c r="BS57"/>
  <c r="BR57"/>
  <c r="BQ57"/>
  <c r="BP57"/>
  <c r="BO57"/>
  <c r="BN57"/>
  <c r="BM57"/>
  <c r="BL57"/>
  <c r="BK57"/>
  <c r="BJ57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BV53"/>
  <c r="BU53"/>
  <c r="BT53"/>
  <c r="BS53"/>
  <c r="BR53"/>
  <c r="BQ53"/>
  <c r="BP53"/>
  <c r="BO53"/>
  <c r="BN53"/>
  <c r="BM53"/>
  <c r="BL53"/>
  <c r="BK53"/>
  <c r="BJ53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BJ50"/>
  <c r="BI50"/>
  <c r="BH50"/>
  <c r="BG50"/>
  <c r="BF50"/>
  <c r="BE50"/>
  <c r="BD50"/>
  <c r="BC50"/>
  <c r="BB50"/>
  <c r="BA50"/>
  <c r="AZ50"/>
  <c r="AY50"/>
  <c r="AX50"/>
  <c r="AW50"/>
  <c r="AV50"/>
  <c r="AU50"/>
  <c r="AT50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BV49"/>
  <c r="BU49"/>
  <c r="BT49"/>
  <c r="BS49"/>
  <c r="BR49"/>
  <c r="BQ49"/>
  <c r="BP49"/>
  <c r="BO49"/>
  <c r="BN49"/>
  <c r="BM49"/>
  <c r="BL49"/>
  <c r="BK49"/>
  <c r="BJ49"/>
  <c r="BI49"/>
  <c r="BH49"/>
  <c r="BG49"/>
  <c r="BF49"/>
  <c r="BE49"/>
  <c r="BD49"/>
  <c r="BC49"/>
  <c r="BB49"/>
  <c r="BA49"/>
  <c r="AZ49"/>
  <c r="AY49"/>
  <c r="AX49"/>
  <c r="AW49"/>
  <c r="AV49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R38"/>
  <c r="Q38"/>
  <c r="P38"/>
  <c r="O38"/>
  <c r="N38"/>
  <c r="M38"/>
  <c r="L38"/>
  <c r="K38"/>
  <c r="J38"/>
  <c r="I38"/>
  <c r="H38"/>
  <c r="G38"/>
  <c r="F38"/>
  <c r="E38"/>
  <c r="D38"/>
  <c r="C38"/>
  <c r="R35"/>
  <c r="Q35"/>
  <c r="P35"/>
  <c r="O35"/>
  <c r="N35"/>
  <c r="M35"/>
  <c r="L35"/>
  <c r="K35"/>
  <c r="J35"/>
  <c r="I35"/>
  <c r="H35"/>
  <c r="G35"/>
  <c r="F35"/>
  <c r="E35"/>
  <c r="D35"/>
  <c r="C35"/>
  <c r="R32"/>
  <c r="Q32"/>
  <c r="P32"/>
  <c r="O32"/>
  <c r="N32"/>
  <c r="M32"/>
  <c r="L32"/>
  <c r="K32"/>
  <c r="J32"/>
  <c r="I32"/>
  <c r="H32"/>
  <c r="G32"/>
  <c r="F32"/>
  <c r="E32"/>
  <c r="D32"/>
  <c r="C32"/>
  <c r="R27"/>
  <c r="Q27"/>
  <c r="P27"/>
  <c r="O27"/>
  <c r="N27"/>
  <c r="M27"/>
  <c r="L27"/>
  <c r="K27"/>
  <c r="J27"/>
  <c r="I27"/>
  <c r="H27"/>
  <c r="G27"/>
  <c r="F27"/>
  <c r="E27"/>
  <c r="D27"/>
  <c r="C27"/>
  <c r="R24"/>
  <c r="Q24"/>
  <c r="P24"/>
  <c r="O24"/>
  <c r="N24"/>
  <c r="M24"/>
  <c r="L24"/>
  <c r="K24"/>
  <c r="J24"/>
  <c r="I24"/>
  <c r="H24"/>
  <c r="G24"/>
  <c r="F24"/>
  <c r="E24"/>
  <c r="D24"/>
  <c r="C24"/>
  <c r="R21"/>
  <c r="Q21"/>
  <c r="P21"/>
  <c r="O21"/>
  <c r="N21"/>
  <c r="M21"/>
  <c r="L21"/>
  <c r="K21"/>
  <c r="J21"/>
  <c r="I21"/>
  <c r="H21"/>
  <c r="G21"/>
  <c r="F21"/>
  <c r="E21"/>
  <c r="D21"/>
  <c r="C21"/>
  <c r="R17"/>
  <c r="Q17"/>
  <c r="P17"/>
  <c r="O17"/>
  <c r="N17"/>
  <c r="M17"/>
  <c r="L17"/>
  <c r="K17"/>
  <c r="J17"/>
  <c r="I17"/>
  <c r="H17"/>
  <c r="G17"/>
  <c r="F17"/>
  <c r="E17"/>
  <c r="D17"/>
  <c r="C17"/>
  <c r="O14"/>
  <c r="P14" s="1"/>
  <c r="N14"/>
  <c r="L14"/>
  <c r="K14"/>
  <c r="J14"/>
  <c r="I14"/>
  <c r="N13"/>
  <c r="M13"/>
  <c r="H13"/>
  <c r="G13"/>
  <c r="F13"/>
  <c r="K13" s="1"/>
  <c r="E13"/>
  <c r="D13"/>
  <c r="I13" s="1"/>
  <c r="C13"/>
  <c r="S31" i="34"/>
  <c r="T31" s="1"/>
  <c r="T37" s="1"/>
  <c r="T33"/>
  <c r="T35"/>
  <c r="N37"/>
  <c r="M37"/>
  <c r="K29"/>
  <c r="K37" s="1"/>
  <c r="J35"/>
  <c r="K35"/>
  <c r="J37"/>
  <c r="E37"/>
  <c r="D37"/>
  <c r="AC17"/>
  <c r="N12"/>
  <c r="AB12" s="1"/>
  <c r="Z15"/>
  <c r="AB15" s="1"/>
  <c r="Z13"/>
  <c r="AB13" s="1"/>
  <c r="Z14"/>
  <c r="AB14" s="1"/>
  <c r="Z16"/>
  <c r="AB16" s="1"/>
  <c r="M12"/>
  <c r="AA12"/>
  <c r="M15"/>
  <c r="Y15"/>
  <c r="AA15" s="1"/>
  <c r="Y13"/>
  <c r="Y17" s="1"/>
  <c r="M13"/>
  <c r="AA13"/>
  <c r="Y14"/>
  <c r="M14"/>
  <c r="AA14" s="1"/>
  <c r="Y16"/>
  <c r="M16"/>
  <c r="AA16"/>
  <c r="Z17"/>
  <c r="X17"/>
  <c r="W17"/>
  <c r="V17"/>
  <c r="U17"/>
  <c r="T17"/>
  <c r="S17"/>
  <c r="R17"/>
  <c r="Q17"/>
  <c r="P17"/>
  <c r="O17"/>
  <c r="N17"/>
  <c r="L17"/>
  <c r="K17"/>
  <c r="J17"/>
  <c r="I17"/>
  <c r="H17"/>
  <c r="G17"/>
  <c r="F17"/>
  <c r="E17"/>
  <c r="D17"/>
  <c r="C17"/>
  <c r="I46" i="33"/>
  <c r="H46"/>
  <c r="G46"/>
  <c r="F46"/>
  <c r="E46"/>
  <c r="D46"/>
  <c r="C46"/>
  <c r="E42"/>
  <c r="I25"/>
  <c r="H25"/>
  <c r="G25"/>
  <c r="F25"/>
  <c r="E25"/>
  <c r="D25"/>
  <c r="C25"/>
  <c r="K24"/>
  <c r="K23"/>
  <c r="J23"/>
  <c r="K22"/>
  <c r="K25" s="1"/>
  <c r="J22"/>
  <c r="J21"/>
  <c r="K20"/>
  <c r="J20"/>
  <c r="K19"/>
  <c r="J19"/>
  <c r="K18"/>
  <c r="J18"/>
  <c r="K17"/>
  <c r="J17"/>
  <c r="K15"/>
  <c r="J15"/>
  <c r="K13"/>
  <c r="J13"/>
  <c r="K12"/>
  <c r="J12"/>
  <c r="J25" s="1"/>
  <c r="K22" i="23"/>
  <c r="K15"/>
  <c r="K14"/>
  <c r="K13"/>
  <c r="K7"/>
  <c r="O58" i="43"/>
  <c r="L58"/>
  <c r="I58"/>
  <c r="K58" s="1"/>
  <c r="F58"/>
  <c r="S56" i="13"/>
  <c r="O57" i="43" s="1"/>
  <c r="Q57" s="1"/>
  <c r="L57"/>
  <c r="I57"/>
  <c r="H57"/>
  <c r="K57" s="1"/>
  <c r="F57"/>
  <c r="O56"/>
  <c r="L56"/>
  <c r="K56"/>
  <c r="F56"/>
  <c r="O55"/>
  <c r="N55"/>
  <c r="L55"/>
  <c r="I55"/>
  <c r="H55"/>
  <c r="K55" s="1"/>
  <c r="F55"/>
  <c r="L54"/>
  <c r="I54"/>
  <c r="H54"/>
  <c r="F54"/>
  <c r="N53"/>
  <c r="L53"/>
  <c r="H53"/>
  <c r="K53" s="1"/>
  <c r="F53"/>
  <c r="N52"/>
  <c r="L52"/>
  <c r="I52"/>
  <c r="H52"/>
  <c r="K52" s="1"/>
  <c r="F52"/>
  <c r="N51"/>
  <c r="L51"/>
  <c r="H51"/>
  <c r="K51" s="1"/>
  <c r="F51"/>
  <c r="O50"/>
  <c r="N50"/>
  <c r="I50"/>
  <c r="J50" s="1"/>
  <c r="H50"/>
  <c r="K50" s="1"/>
  <c r="O49"/>
  <c r="N49"/>
  <c r="L49"/>
  <c r="I49"/>
  <c r="H49"/>
  <c r="F49"/>
  <c r="O48"/>
  <c r="N48"/>
  <c r="L48"/>
  <c r="I48"/>
  <c r="H48"/>
  <c r="K48"/>
  <c r="F48"/>
  <c r="O43"/>
  <c r="O44"/>
  <c r="O46"/>
  <c r="N46"/>
  <c r="L44"/>
  <c r="L47" s="1"/>
  <c r="I43"/>
  <c r="I47" s="1"/>
  <c r="H43"/>
  <c r="I44"/>
  <c r="H44"/>
  <c r="I45"/>
  <c r="H45"/>
  <c r="I46"/>
  <c r="H46"/>
  <c r="K46"/>
  <c r="J46"/>
  <c r="F43"/>
  <c r="F44"/>
  <c r="F45"/>
  <c r="F46"/>
  <c r="O38"/>
  <c r="O42" s="1"/>
  <c r="L38"/>
  <c r="L42" s="1"/>
  <c r="I38"/>
  <c r="I42" s="1"/>
  <c r="H38"/>
  <c r="K38" s="1"/>
  <c r="K42" s="1"/>
  <c r="K39"/>
  <c r="J39"/>
  <c r="H42"/>
  <c r="F38"/>
  <c r="F40"/>
  <c r="F42" s="1"/>
  <c r="K41"/>
  <c r="J41"/>
  <c r="K40"/>
  <c r="O27"/>
  <c r="O28"/>
  <c r="O30"/>
  <c r="O31"/>
  <c r="O37"/>
  <c r="N31"/>
  <c r="N32"/>
  <c r="N33"/>
  <c r="N34"/>
  <c r="N35"/>
  <c r="N36"/>
  <c r="L27"/>
  <c r="L28"/>
  <c r="L34"/>
  <c r="L35"/>
  <c r="L36"/>
  <c r="I20"/>
  <c r="I37" s="1"/>
  <c r="H20"/>
  <c r="K20"/>
  <c r="I21"/>
  <c r="H21"/>
  <c r="K21" s="1"/>
  <c r="K37" s="1"/>
  <c r="I22"/>
  <c r="I23"/>
  <c r="I24"/>
  <c r="I25"/>
  <c r="J25" s="1"/>
  <c r="I26"/>
  <c r="K26" s="1"/>
  <c r="I27"/>
  <c r="I28"/>
  <c r="I30"/>
  <c r="K30" s="1"/>
  <c r="I31"/>
  <c r="K31" s="1"/>
  <c r="H23"/>
  <c r="H24"/>
  <c r="K24" s="1"/>
  <c r="H27"/>
  <c r="H28"/>
  <c r="H31"/>
  <c r="H32"/>
  <c r="K32" s="1"/>
  <c r="H33"/>
  <c r="K33" s="1"/>
  <c r="H34"/>
  <c r="K34" s="1"/>
  <c r="H35"/>
  <c r="K35" s="1"/>
  <c r="H36"/>
  <c r="K36" s="1"/>
  <c r="F24"/>
  <c r="F25"/>
  <c r="F37" s="1"/>
  <c r="F26"/>
  <c r="F27"/>
  <c r="F28"/>
  <c r="F29"/>
  <c r="F30"/>
  <c r="F31"/>
  <c r="F33"/>
  <c r="F34"/>
  <c r="F35"/>
  <c r="F36"/>
  <c r="J33"/>
  <c r="J31"/>
  <c r="K29"/>
  <c r="N108" i="9"/>
  <c r="K108" i="53" s="1"/>
  <c r="Y108" s="1"/>
  <c r="L26" i="43"/>
  <c r="O25"/>
  <c r="K25"/>
  <c r="O24"/>
  <c r="L24"/>
  <c r="O23"/>
  <c r="L23"/>
  <c r="K23"/>
  <c r="N14" i="9"/>
  <c r="K14" i="53" s="1"/>
  <c r="Y14" s="1"/>
  <c r="O22" i="43"/>
  <c r="L22"/>
  <c r="K22"/>
  <c r="O21"/>
  <c r="L21"/>
  <c r="N20"/>
  <c r="L20"/>
  <c r="O13"/>
  <c r="O14"/>
  <c r="O15"/>
  <c r="O16"/>
  <c r="O18"/>
  <c r="L13"/>
  <c r="L14"/>
  <c r="L15"/>
  <c r="L16"/>
  <c r="L17"/>
  <c r="L18"/>
  <c r="I13"/>
  <c r="I19" s="1"/>
  <c r="I14"/>
  <c r="I16"/>
  <c r="I15"/>
  <c r="I17"/>
  <c r="I18"/>
  <c r="H15"/>
  <c r="F13"/>
  <c r="F14"/>
  <c r="F15"/>
  <c r="F16"/>
  <c r="F17"/>
  <c r="F18"/>
  <c r="X29" i="9"/>
  <c r="AD29"/>
  <c r="X30"/>
  <c r="AD30"/>
  <c r="X31"/>
  <c r="AD31"/>
  <c r="X32"/>
  <c r="AD32"/>
  <c r="X33"/>
  <c r="AD33"/>
  <c r="X34"/>
  <c r="AD34"/>
  <c r="X35"/>
  <c r="AD35"/>
  <c r="X36"/>
  <c r="AD36"/>
  <c r="X37"/>
  <c r="AD37"/>
  <c r="X38"/>
  <c r="AD38"/>
  <c r="X39"/>
  <c r="AD39"/>
  <c r="X40"/>
  <c r="AD40"/>
  <c r="X41"/>
  <c r="AD41"/>
  <c r="X42"/>
  <c r="AD42"/>
  <c r="X43"/>
  <c r="AD43"/>
  <c r="X44"/>
  <c r="AD44"/>
  <c r="X45"/>
  <c r="AD45"/>
  <c r="X46"/>
  <c r="AD46"/>
  <c r="X47"/>
  <c r="AD47"/>
  <c r="X48"/>
  <c r="AD48"/>
  <c r="X49"/>
  <c r="AD49"/>
  <c r="X50"/>
  <c r="AD50"/>
  <c r="X51"/>
  <c r="AD51"/>
  <c r="X52"/>
  <c r="AD52"/>
  <c r="X53"/>
  <c r="AD53"/>
  <c r="X54"/>
  <c r="AD54"/>
  <c r="X55"/>
  <c r="AD55"/>
  <c r="X56"/>
  <c r="AD56"/>
  <c r="X57"/>
  <c r="AD57"/>
  <c r="X58"/>
  <c r="AD58"/>
  <c r="X59"/>
  <c r="AD59"/>
  <c r="X60"/>
  <c r="AD60"/>
  <c r="X61"/>
  <c r="AD61"/>
  <c r="X62"/>
  <c r="AD62"/>
  <c r="X63"/>
  <c r="AD63"/>
  <c r="X64"/>
  <c r="AD64"/>
  <c r="X65"/>
  <c r="AD65"/>
  <c r="X66"/>
  <c r="AD66"/>
  <c r="X67"/>
  <c r="AD67"/>
  <c r="X68"/>
  <c r="AD68"/>
  <c r="X69"/>
  <c r="AD69"/>
  <c r="X70"/>
  <c r="AD70"/>
  <c r="X71"/>
  <c r="AD71"/>
  <c r="X72"/>
  <c r="AD72"/>
  <c r="X73"/>
  <c r="AD73"/>
  <c r="X74"/>
  <c r="AD74"/>
  <c r="X75"/>
  <c r="AD75"/>
  <c r="X76"/>
  <c r="AD76"/>
  <c r="X77"/>
  <c r="AD77"/>
  <c r="X78"/>
  <c r="AD78"/>
  <c r="X79"/>
  <c r="AD79"/>
  <c r="X80"/>
  <c r="AD80"/>
  <c r="X81"/>
  <c r="AD81"/>
  <c r="X82"/>
  <c r="AD82"/>
  <c r="X83"/>
  <c r="AD83"/>
  <c r="X84"/>
  <c r="AD84"/>
  <c r="X85"/>
  <c r="AD85"/>
  <c r="X86"/>
  <c r="AD86"/>
  <c r="X87"/>
  <c r="AD87"/>
  <c r="X88"/>
  <c r="AD88"/>
  <c r="X89"/>
  <c r="AD89"/>
  <c r="X90"/>
  <c r="AD90"/>
  <c r="X91"/>
  <c r="AD91"/>
  <c r="X92"/>
  <c r="AD92"/>
  <c r="X93"/>
  <c r="AD93"/>
  <c r="X94"/>
  <c r="AD94"/>
  <c r="X95"/>
  <c r="AD95"/>
  <c r="X96"/>
  <c r="AD96"/>
  <c r="X97"/>
  <c r="AD97"/>
  <c r="X98"/>
  <c r="AD98"/>
  <c r="X99"/>
  <c r="AD99"/>
  <c r="X100"/>
  <c r="AD100"/>
  <c r="X101"/>
  <c r="AD101"/>
  <c r="X102"/>
  <c r="AD102"/>
  <c r="X103"/>
  <c r="AD103"/>
  <c r="X104"/>
  <c r="AD104"/>
  <c r="X105"/>
  <c r="AD105"/>
  <c r="X126"/>
  <c r="AD126"/>
  <c r="X127"/>
  <c r="AD127"/>
  <c r="X128"/>
  <c r="AD128"/>
  <c r="X129"/>
  <c r="AD129"/>
  <c r="X130"/>
  <c r="AD130"/>
  <c r="X131"/>
  <c r="AD131"/>
  <c r="X132"/>
  <c r="AD132"/>
  <c r="X133"/>
  <c r="AD133"/>
  <c r="X134"/>
  <c r="AD134"/>
  <c r="X135"/>
  <c r="AD135"/>
  <c r="X136"/>
  <c r="AD136"/>
  <c r="X137"/>
  <c r="AD137"/>
  <c r="X138"/>
  <c r="AD138"/>
  <c r="X139"/>
  <c r="AD139"/>
  <c r="X140"/>
  <c r="AD140"/>
  <c r="X141"/>
  <c r="AD141"/>
  <c r="X142"/>
  <c r="AD142"/>
  <c r="X143"/>
  <c r="AD143"/>
  <c r="X144"/>
  <c r="AD144"/>
  <c r="X145"/>
  <c r="AD145"/>
  <c r="X146"/>
  <c r="AD146"/>
  <c r="X147"/>
  <c r="AD147"/>
  <c r="X148"/>
  <c r="AD148"/>
  <c r="X149"/>
  <c r="AD149"/>
  <c r="X150"/>
  <c r="AD150"/>
  <c r="X151"/>
  <c r="AD151"/>
  <c r="X152"/>
  <c r="AD152"/>
  <c r="X153"/>
  <c r="AD153"/>
  <c r="X154"/>
  <c r="AD154"/>
  <c r="X155"/>
  <c r="AD155"/>
  <c r="X156"/>
  <c r="AD156"/>
  <c r="X157"/>
  <c r="AD157"/>
  <c r="X158"/>
  <c r="AD158"/>
  <c r="X159"/>
  <c r="AD159"/>
  <c r="X23"/>
  <c r="AD23"/>
  <c r="X10"/>
  <c r="AD10"/>
  <c r="X11"/>
  <c r="AD11"/>
  <c r="X12"/>
  <c r="AD12"/>
  <c r="X13"/>
  <c r="AD13"/>
  <c r="X14"/>
  <c r="AD14"/>
  <c r="X15"/>
  <c r="AD15"/>
  <c r="X16"/>
  <c r="AD16"/>
  <c r="X17"/>
  <c r="AD17"/>
  <c r="X18"/>
  <c r="AD18"/>
  <c r="X19"/>
  <c r="AD19"/>
  <c r="X20"/>
  <c r="AD20"/>
  <c r="X21"/>
  <c r="AD21"/>
  <c r="X22"/>
  <c r="AD22"/>
  <c r="X24"/>
  <c r="AD24"/>
  <c r="X25"/>
  <c r="AD25"/>
  <c r="X26"/>
  <c r="AD26"/>
  <c r="X27"/>
  <c r="AD27"/>
  <c r="X28"/>
  <c r="AD28"/>
  <c r="X106"/>
  <c r="AD106"/>
  <c r="X107"/>
  <c r="AD107"/>
  <c r="X108"/>
  <c r="AD108"/>
  <c r="X109"/>
  <c r="AD109"/>
  <c r="X110"/>
  <c r="AD110"/>
  <c r="X111"/>
  <c r="AD111"/>
  <c r="X112"/>
  <c r="AD112"/>
  <c r="X113"/>
  <c r="AD113"/>
  <c r="X114"/>
  <c r="AD114"/>
  <c r="X115"/>
  <c r="AD115"/>
  <c r="X116"/>
  <c r="AD116"/>
  <c r="X117"/>
  <c r="AD117"/>
  <c r="X118"/>
  <c r="AD118"/>
  <c r="X119"/>
  <c r="AD119"/>
  <c r="X120"/>
  <c r="AD120"/>
  <c r="X121"/>
  <c r="AD121"/>
  <c r="X122"/>
  <c r="AD122"/>
  <c r="X123"/>
  <c r="AD123"/>
  <c r="X124"/>
  <c r="AD124"/>
  <c r="X125"/>
  <c r="AD125"/>
  <c r="X160"/>
  <c r="AD160"/>
  <c r="X161"/>
  <c r="AD161"/>
  <c r="X162"/>
  <c r="AD162"/>
  <c r="X163"/>
  <c r="AD163"/>
  <c r="X164"/>
  <c r="AD164"/>
  <c r="X165"/>
  <c r="AD165"/>
  <c r="X166"/>
  <c r="AD166"/>
  <c r="X167"/>
  <c r="AD167"/>
  <c r="X168"/>
  <c r="AD168"/>
  <c r="X169"/>
  <c r="AD169"/>
  <c r="AD170"/>
  <c r="AD171"/>
  <c r="AD172"/>
  <c r="AD173"/>
  <c r="AD174"/>
  <c r="AD175"/>
  <c r="AD176"/>
  <c r="AD177"/>
  <c r="AD178"/>
  <c r="AD179"/>
  <c r="AD184"/>
  <c r="AD185"/>
  <c r="AD186"/>
  <c r="AD187"/>
  <c r="AD188"/>
  <c r="N189"/>
  <c r="K189" i="53" s="1"/>
  <c r="X189" i="9"/>
  <c r="AD189"/>
  <c r="AD190"/>
  <c r="X191"/>
  <c r="AD191" s="1"/>
  <c r="X192"/>
  <c r="AD192" s="1"/>
  <c r="X193"/>
  <c r="AD193" s="1"/>
  <c r="AD194"/>
  <c r="AD195"/>
  <c r="AD196"/>
  <c r="AD197"/>
  <c r="AD198"/>
  <c r="X200"/>
  <c r="AD200"/>
  <c r="X201"/>
  <c r="AD201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C101"/>
  <c r="AC102"/>
  <c r="AC103"/>
  <c r="AC104"/>
  <c r="AC105"/>
  <c r="AC126"/>
  <c r="AC127"/>
  <c r="AC128"/>
  <c r="AC129"/>
  <c r="AC130"/>
  <c r="AC131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158"/>
  <c r="AC15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106"/>
  <c r="AC107"/>
  <c r="AC108"/>
  <c r="AC109"/>
  <c r="AC110"/>
  <c r="AC111"/>
  <c r="AC112"/>
  <c r="AC113"/>
  <c r="AC114"/>
  <c r="AC115"/>
  <c r="AC116"/>
  <c r="AC117"/>
  <c r="AC118"/>
  <c r="AC119"/>
  <c r="AC120"/>
  <c r="AC121"/>
  <c r="AC122"/>
  <c r="AC123"/>
  <c r="AC124"/>
  <c r="AC125"/>
  <c r="AC160"/>
  <c r="AC161"/>
  <c r="AC162"/>
  <c r="AC163"/>
  <c r="AC164"/>
  <c r="AC165"/>
  <c r="AC166"/>
  <c r="AC167"/>
  <c r="AC168"/>
  <c r="AC169"/>
  <c r="AC170"/>
  <c r="AC171"/>
  <c r="AC172"/>
  <c r="AC173"/>
  <c r="AC174"/>
  <c r="AC175"/>
  <c r="AC176"/>
  <c r="AC177"/>
  <c r="AC178"/>
  <c r="AC179"/>
  <c r="AC184"/>
  <c r="AC185"/>
  <c r="AC186"/>
  <c r="AC187"/>
  <c r="AC188"/>
  <c r="AC189"/>
  <c r="AC190"/>
  <c r="AC192"/>
  <c r="AC194"/>
  <c r="AC195"/>
  <c r="AC196"/>
  <c r="AC197"/>
  <c r="AC198"/>
  <c r="AC200"/>
  <c r="AC201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07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106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4"/>
  <c r="AB185"/>
  <c r="AB186"/>
  <c r="AB187"/>
  <c r="AB188"/>
  <c r="AB189"/>
  <c r="AB190"/>
  <c r="AB192"/>
  <c r="AB194"/>
  <c r="AB195"/>
  <c r="AB196"/>
  <c r="AB197"/>
  <c r="AB198"/>
  <c r="AB200"/>
  <c r="AB201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07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106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4"/>
  <c r="AA185"/>
  <c r="AA186"/>
  <c r="AA187"/>
  <c r="AA188"/>
  <c r="AA189"/>
  <c r="AA190"/>
  <c r="AA192"/>
  <c r="AA194"/>
  <c r="AA195"/>
  <c r="AA196"/>
  <c r="AA197"/>
  <c r="AA198"/>
  <c r="AA200"/>
  <c r="AA201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07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106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4"/>
  <c r="Z185"/>
  <c r="Z186"/>
  <c r="Z187"/>
  <c r="Z188"/>
  <c r="Z189"/>
  <c r="Z190"/>
  <c r="Z192"/>
  <c r="Z194"/>
  <c r="Z195"/>
  <c r="Z196"/>
  <c r="Z197"/>
  <c r="Z198"/>
  <c r="Z200"/>
  <c r="Z201"/>
  <c r="Y27"/>
  <c r="Y26"/>
  <c r="Y25"/>
  <c r="Y10"/>
  <c r="Y21"/>
  <c r="Y166"/>
  <c r="Y23"/>
  <c r="Y24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26"/>
  <c r="Y127"/>
  <c r="Y128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Y152"/>
  <c r="Y153"/>
  <c r="Y154"/>
  <c r="Y155"/>
  <c r="Y156"/>
  <c r="Y157"/>
  <c r="Y158"/>
  <c r="Y159"/>
  <c r="Y107"/>
  <c r="Y11"/>
  <c r="Y12"/>
  <c r="Y13"/>
  <c r="Y14"/>
  <c r="Y15"/>
  <c r="Y16"/>
  <c r="Y17"/>
  <c r="Y18"/>
  <c r="Y19"/>
  <c r="Y20"/>
  <c r="Y22"/>
  <c r="Y28"/>
  <c r="Y106"/>
  <c r="Y108"/>
  <c r="Y109"/>
  <c r="Y110"/>
  <c r="Y111"/>
  <c r="Y112"/>
  <c r="Y113"/>
  <c r="Y114"/>
  <c r="Y115"/>
  <c r="Y116"/>
  <c r="Y117"/>
  <c r="Y118"/>
  <c r="Y119"/>
  <c r="Y120"/>
  <c r="Y121"/>
  <c r="Y122"/>
  <c r="Y123"/>
  <c r="Y124"/>
  <c r="Y125"/>
  <c r="Y160"/>
  <c r="Y161"/>
  <c r="Y162"/>
  <c r="Y163"/>
  <c r="Y164"/>
  <c r="Y165"/>
  <c r="Y167"/>
  <c r="Y168"/>
  <c r="Y169"/>
  <c r="Y170"/>
  <c r="Y171"/>
  <c r="Y172"/>
  <c r="Y173"/>
  <c r="Y174"/>
  <c r="Y175"/>
  <c r="Y176"/>
  <c r="Y177"/>
  <c r="Y178"/>
  <c r="Y179"/>
  <c r="Y184"/>
  <c r="Y185"/>
  <c r="Y186"/>
  <c r="Y187"/>
  <c r="Y188"/>
  <c r="Y189"/>
  <c r="Y190"/>
  <c r="Y192"/>
  <c r="Y194"/>
  <c r="Y195"/>
  <c r="Y196"/>
  <c r="Y197"/>
  <c r="Y198"/>
  <c r="Y200"/>
  <c r="Y201"/>
  <c r="P203"/>
  <c r="O203"/>
  <c r="O202"/>
  <c r="O201"/>
  <c r="P200"/>
  <c r="O200"/>
  <c r="P197"/>
  <c r="P196"/>
  <c r="P195"/>
  <c r="P194"/>
  <c r="P193"/>
  <c r="O193"/>
  <c r="P192"/>
  <c r="O192"/>
  <c r="P191"/>
  <c r="O191"/>
  <c r="P190"/>
  <c r="F190"/>
  <c r="H190"/>
  <c r="E190"/>
  <c r="S189"/>
  <c r="O189"/>
  <c r="F189"/>
  <c r="E189"/>
  <c r="P188"/>
  <c r="F188"/>
  <c r="E188"/>
  <c r="P187"/>
  <c r="P186"/>
  <c r="P185"/>
  <c r="F185"/>
  <c r="E185"/>
  <c r="P184"/>
  <c r="F184"/>
  <c r="H184" s="1"/>
  <c r="E184"/>
  <c r="P183"/>
  <c r="S182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O166"/>
  <c r="O165"/>
  <c r="O164"/>
  <c r="P163"/>
  <c r="O163"/>
  <c r="O162"/>
  <c r="P161"/>
  <c r="O161"/>
  <c r="P124"/>
  <c r="O124"/>
  <c r="F124"/>
  <c r="E124"/>
  <c r="Q110"/>
  <c r="Q108"/>
  <c r="R110"/>
  <c r="P107"/>
  <c r="O107"/>
  <c r="P27"/>
  <c r="F27"/>
  <c r="E27"/>
  <c r="P26"/>
  <c r="O26"/>
  <c r="P25"/>
  <c r="O25"/>
  <c r="P24"/>
  <c r="O24"/>
  <c r="P23"/>
  <c r="O23"/>
  <c r="O22"/>
  <c r="F22"/>
  <c r="E22"/>
  <c r="S21"/>
  <c r="P21"/>
  <c r="O21"/>
  <c r="S20"/>
  <c r="P20"/>
  <c r="O20"/>
  <c r="P19"/>
  <c r="O19"/>
  <c r="P18"/>
  <c r="O18"/>
  <c r="O17"/>
  <c r="O16"/>
  <c r="P15"/>
  <c r="O15"/>
  <c r="S14"/>
  <c r="O14"/>
  <c r="O13"/>
  <c r="O12"/>
  <c r="S11"/>
  <c r="O11"/>
  <c r="P10"/>
  <c r="O10"/>
  <c r="O7"/>
  <c r="T199" i="42"/>
  <c r="L199"/>
  <c r="N199" s="1"/>
  <c r="L198"/>
  <c r="N198" s="1"/>
  <c r="R197"/>
  <c r="T197" s="1"/>
  <c r="L197"/>
  <c r="N197" s="1"/>
  <c r="R196"/>
  <c r="T196" s="1"/>
  <c r="N56" i="43" s="1"/>
  <c r="Q56" s="1"/>
  <c r="U18" s="1"/>
  <c r="L196" i="42"/>
  <c r="N196" s="1"/>
  <c r="R195"/>
  <c r="T195" s="1"/>
  <c r="L195"/>
  <c r="N195" s="1"/>
  <c r="F195"/>
  <c r="H195" s="1"/>
  <c r="E195"/>
  <c r="T194"/>
  <c r="N54" i="43" s="1"/>
  <c r="Q54" s="1"/>
  <c r="U17" s="1"/>
  <c r="R194" i="42"/>
  <c r="N194"/>
  <c r="L194"/>
  <c r="F194"/>
  <c r="E194"/>
  <c r="T193"/>
  <c r="R193"/>
  <c r="N193"/>
  <c r="L193"/>
  <c r="F193"/>
  <c r="E193"/>
  <c r="T192"/>
  <c r="R192"/>
  <c r="N192"/>
  <c r="L192"/>
  <c r="T191"/>
  <c r="R191"/>
  <c r="N191"/>
  <c r="L191"/>
  <c r="T190"/>
  <c r="R190"/>
  <c r="N190"/>
  <c r="L190"/>
  <c r="F190"/>
  <c r="E190"/>
  <c r="T189"/>
  <c r="R189"/>
  <c r="N189"/>
  <c r="L189"/>
  <c r="F189"/>
  <c r="E189"/>
  <c r="T188"/>
  <c r="R188"/>
  <c r="N188"/>
  <c r="L188"/>
  <c r="T187"/>
  <c r="R187"/>
  <c r="N187"/>
  <c r="R186"/>
  <c r="T186" s="1"/>
  <c r="N186"/>
  <c r="T185"/>
  <c r="R185"/>
  <c r="N185"/>
  <c r="L185"/>
  <c r="T184"/>
  <c r="R184"/>
  <c r="N184"/>
  <c r="L184"/>
  <c r="T183"/>
  <c r="R183"/>
  <c r="N183"/>
  <c r="L183"/>
  <c r="T182"/>
  <c r="R182"/>
  <c r="N182"/>
  <c r="L182"/>
  <c r="T181"/>
  <c r="R181"/>
  <c r="N181"/>
  <c r="L181"/>
  <c r="T180"/>
  <c r="R180"/>
  <c r="N180"/>
  <c r="L180"/>
  <c r="T179"/>
  <c r="R179"/>
  <c r="N179"/>
  <c r="L179"/>
  <c r="T178"/>
  <c r="R178"/>
  <c r="N178"/>
  <c r="L178"/>
  <c r="T177"/>
  <c r="R177"/>
  <c r="N177"/>
  <c r="L177"/>
  <c r="T176"/>
  <c r="R176"/>
  <c r="N176"/>
  <c r="L176"/>
  <c r="T175"/>
  <c r="R175"/>
  <c r="N175"/>
  <c r="L175"/>
  <c r="T174"/>
  <c r="R174"/>
  <c r="N174"/>
  <c r="L174"/>
  <c r="T173"/>
  <c r="R173"/>
  <c r="N173"/>
  <c r="L173"/>
  <c r="T172"/>
  <c r="R172"/>
  <c r="N172"/>
  <c r="L172"/>
  <c r="T171"/>
  <c r="R171"/>
  <c r="N171"/>
  <c r="L171"/>
  <c r="T170"/>
  <c r="R170"/>
  <c r="N170"/>
  <c r="L170"/>
  <c r="T169"/>
  <c r="R169"/>
  <c r="N169"/>
  <c r="L169"/>
  <c r="T168"/>
  <c r="N43" i="43" s="1"/>
  <c r="Q43" s="1"/>
  <c r="R168" i="42"/>
  <c r="N168"/>
  <c r="L168"/>
  <c r="T167"/>
  <c r="N167"/>
  <c r="L167"/>
  <c r="AC166"/>
  <c r="AC167" s="1"/>
  <c r="R166"/>
  <c r="T166" s="1"/>
  <c r="N44" i="43" s="1"/>
  <c r="Q44" s="1"/>
  <c r="L166" i="42"/>
  <c r="N166" s="1"/>
  <c r="R165"/>
  <c r="T165" s="1"/>
  <c r="L165"/>
  <c r="N165" s="1"/>
  <c r="R164"/>
  <c r="T164" s="1"/>
  <c r="L164"/>
  <c r="N164" s="1"/>
  <c r="R163"/>
  <c r="T163" s="1"/>
  <c r="L163"/>
  <c r="N163" s="1"/>
  <c r="R162"/>
  <c r="T162" s="1"/>
  <c r="L162"/>
  <c r="N162" s="1"/>
  <c r="R161"/>
  <c r="T161" s="1"/>
  <c r="L161"/>
  <c r="N161" s="1"/>
  <c r="R160"/>
  <c r="T160" s="1"/>
  <c r="L160"/>
  <c r="N160" s="1"/>
  <c r="R159"/>
  <c r="T159" s="1"/>
  <c r="L159"/>
  <c r="N159" s="1"/>
  <c r="R158"/>
  <c r="T158" s="1"/>
  <c r="L158"/>
  <c r="N158" s="1"/>
  <c r="R157"/>
  <c r="T157" s="1"/>
  <c r="L157"/>
  <c r="N157" s="1"/>
  <c r="R156"/>
  <c r="T156" s="1"/>
  <c r="L156"/>
  <c r="N156" s="1"/>
  <c r="R155"/>
  <c r="T155" s="1"/>
  <c r="L155"/>
  <c r="N155" s="1"/>
  <c r="R154"/>
  <c r="T154" s="1"/>
  <c r="L154"/>
  <c r="N154" s="1"/>
  <c r="R153"/>
  <c r="T153" s="1"/>
  <c r="L153"/>
  <c r="N153" s="1"/>
  <c r="R152"/>
  <c r="T152" s="1"/>
  <c r="L152"/>
  <c r="N152" s="1"/>
  <c r="R151"/>
  <c r="T151" s="1"/>
  <c r="L151"/>
  <c r="N151" s="1"/>
  <c r="R150"/>
  <c r="T150" s="1"/>
  <c r="L150"/>
  <c r="N150" s="1"/>
  <c r="R149"/>
  <c r="T149" s="1"/>
  <c r="L149"/>
  <c r="N149" s="1"/>
  <c r="R148"/>
  <c r="T148" s="1"/>
  <c r="L148"/>
  <c r="N148" s="1"/>
  <c r="R147"/>
  <c r="T147" s="1"/>
  <c r="L147"/>
  <c r="N147" s="1"/>
  <c r="R146"/>
  <c r="T146" s="1"/>
  <c r="L146"/>
  <c r="N146" s="1"/>
  <c r="R145"/>
  <c r="T145" s="1"/>
  <c r="L145"/>
  <c r="N145" s="1"/>
  <c r="R144"/>
  <c r="T144" s="1"/>
  <c r="L144"/>
  <c r="N144" s="1"/>
  <c r="R143"/>
  <c r="T143" s="1"/>
  <c r="L143"/>
  <c r="N143" s="1"/>
  <c r="R142"/>
  <c r="T142" s="1"/>
  <c r="L142"/>
  <c r="N142" s="1"/>
  <c r="R141"/>
  <c r="T141" s="1"/>
  <c r="L141"/>
  <c r="N141" s="1"/>
  <c r="R140"/>
  <c r="T140" s="1"/>
  <c r="L140"/>
  <c r="N140" s="1"/>
  <c r="R139"/>
  <c r="T139" s="1"/>
  <c r="L139"/>
  <c r="N139" s="1"/>
  <c r="R138"/>
  <c r="T138" s="1"/>
  <c r="L138"/>
  <c r="N138" s="1"/>
  <c r="R137"/>
  <c r="T137" s="1"/>
  <c r="L137"/>
  <c r="N137" s="1"/>
  <c r="R136"/>
  <c r="T136" s="1"/>
  <c r="L136"/>
  <c r="N136" s="1"/>
  <c r="R135"/>
  <c r="T135" s="1"/>
  <c r="L135"/>
  <c r="N135" s="1"/>
  <c r="R134"/>
  <c r="T134" s="1"/>
  <c r="L134"/>
  <c r="N134" s="1"/>
  <c r="R133"/>
  <c r="T133" s="1"/>
  <c r="L133"/>
  <c r="N133" s="1"/>
  <c r="R132"/>
  <c r="T132" s="1"/>
  <c r="L132"/>
  <c r="N132" s="1"/>
  <c r="R131"/>
  <c r="T131" s="1"/>
  <c r="L131"/>
  <c r="N131" s="1"/>
  <c r="R130"/>
  <c r="T130" s="1"/>
  <c r="L130"/>
  <c r="N130" s="1"/>
  <c r="R129"/>
  <c r="T129" s="1"/>
  <c r="N38" i="43" s="1"/>
  <c r="L129" i="42"/>
  <c r="N129" s="1"/>
  <c r="F129"/>
  <c r="E129"/>
  <c r="R128"/>
  <c r="T128" s="1"/>
  <c r="L128"/>
  <c r="N128" s="1"/>
  <c r="R127"/>
  <c r="T127" s="1"/>
  <c r="L127"/>
  <c r="N127" s="1"/>
  <c r="R126"/>
  <c r="T126" s="1"/>
  <c r="L126"/>
  <c r="N126" s="1"/>
  <c r="R125"/>
  <c r="T125" s="1"/>
  <c r="L125"/>
  <c r="N125" s="1"/>
  <c r="R124"/>
  <c r="T124" s="1"/>
  <c r="L124"/>
  <c r="N124" s="1"/>
  <c r="R123"/>
  <c r="T123" s="1"/>
  <c r="L123"/>
  <c r="N123" s="1"/>
  <c r="R122"/>
  <c r="T122" s="1"/>
  <c r="L122"/>
  <c r="N122" s="1"/>
  <c r="R121"/>
  <c r="T121" s="1"/>
  <c r="L121"/>
  <c r="N121" s="1"/>
  <c r="R120"/>
  <c r="T120" s="1"/>
  <c r="L120"/>
  <c r="N120" s="1"/>
  <c r="R119"/>
  <c r="T119" s="1"/>
  <c r="L119"/>
  <c r="N119" s="1"/>
  <c r="R118"/>
  <c r="T118" s="1"/>
  <c r="L118"/>
  <c r="N118" s="1"/>
  <c r="R117"/>
  <c r="T117" s="1"/>
  <c r="L117"/>
  <c r="N117" s="1"/>
  <c r="R116"/>
  <c r="T116" s="1"/>
  <c r="L116"/>
  <c r="N116" s="1"/>
  <c r="T115"/>
  <c r="R115"/>
  <c r="N115"/>
  <c r="L115"/>
  <c r="T114"/>
  <c r="N27" i="43" s="1"/>
  <c r="R114" i="42"/>
  <c r="N114"/>
  <c r="L114"/>
  <c r="AC113"/>
  <c r="AC115" s="1"/>
  <c r="R113"/>
  <c r="T113" s="1"/>
  <c r="N26" i="43" s="1"/>
  <c r="L113" i="42"/>
  <c r="N113" s="1"/>
  <c r="R112"/>
  <c r="T112" s="1"/>
  <c r="N28" i="43" s="1"/>
  <c r="L112" i="42"/>
  <c r="N112" s="1"/>
  <c r="R111"/>
  <c r="T111" s="1"/>
  <c r="L111"/>
  <c r="N111" s="1"/>
  <c r="R110"/>
  <c r="T110" s="1"/>
  <c r="L110"/>
  <c r="N110" s="1"/>
  <c r="R109"/>
  <c r="T109" s="1"/>
  <c r="L109"/>
  <c r="N109" s="1"/>
  <c r="R108"/>
  <c r="T108" s="1"/>
  <c r="L108"/>
  <c r="N108" s="1"/>
  <c r="R107"/>
  <c r="T107" s="1"/>
  <c r="L107"/>
  <c r="N107" s="1"/>
  <c r="R106"/>
  <c r="T106" s="1"/>
  <c r="L106"/>
  <c r="N106" s="1"/>
  <c r="R105"/>
  <c r="T105" s="1"/>
  <c r="L105"/>
  <c r="N105" s="1"/>
  <c r="R104"/>
  <c r="T104" s="1"/>
  <c r="L104"/>
  <c r="N104" s="1"/>
  <c r="R103"/>
  <c r="T103" s="1"/>
  <c r="L103"/>
  <c r="N103" s="1"/>
  <c r="R102"/>
  <c r="T102" s="1"/>
  <c r="L102"/>
  <c r="N102" s="1"/>
  <c r="R101"/>
  <c r="T101" s="1"/>
  <c r="L101"/>
  <c r="N101" s="1"/>
  <c r="R100"/>
  <c r="T100" s="1"/>
  <c r="L100"/>
  <c r="N100" s="1"/>
  <c r="R99"/>
  <c r="T99" s="1"/>
  <c r="L99"/>
  <c r="N99" s="1"/>
  <c r="R98"/>
  <c r="T98" s="1"/>
  <c r="L98"/>
  <c r="N98" s="1"/>
  <c r="R97"/>
  <c r="T97" s="1"/>
  <c r="L97"/>
  <c r="N97" s="1"/>
  <c r="R96"/>
  <c r="T96" s="1"/>
  <c r="L96"/>
  <c r="N96" s="1"/>
  <c r="R95"/>
  <c r="T95" s="1"/>
  <c r="L95"/>
  <c r="N95" s="1"/>
  <c r="R94"/>
  <c r="T94" s="1"/>
  <c r="L94"/>
  <c r="N94" s="1"/>
  <c r="R93"/>
  <c r="T93" s="1"/>
  <c r="L93"/>
  <c r="N93" s="1"/>
  <c r="R92"/>
  <c r="T92" s="1"/>
  <c r="L92"/>
  <c r="N92" s="1"/>
  <c r="R91"/>
  <c r="T91" s="1"/>
  <c r="L91"/>
  <c r="N91" s="1"/>
  <c r="R90"/>
  <c r="T90" s="1"/>
  <c r="L90"/>
  <c r="N90" s="1"/>
  <c r="R89"/>
  <c r="T89" s="1"/>
  <c r="L89"/>
  <c r="N89" s="1"/>
  <c r="R88"/>
  <c r="T88" s="1"/>
  <c r="L88"/>
  <c r="N88" s="1"/>
  <c r="R87"/>
  <c r="T87" s="1"/>
  <c r="L87"/>
  <c r="N87" s="1"/>
  <c r="R86"/>
  <c r="T86" s="1"/>
  <c r="L86"/>
  <c r="N86" s="1"/>
  <c r="R85"/>
  <c r="T85" s="1"/>
  <c r="L85"/>
  <c r="N85" s="1"/>
  <c r="R84"/>
  <c r="T84" s="1"/>
  <c r="L84"/>
  <c r="N84" s="1"/>
  <c r="R83"/>
  <c r="T83" s="1"/>
  <c r="L83"/>
  <c r="N83" s="1"/>
  <c r="R82"/>
  <c r="T82" s="1"/>
  <c r="L82"/>
  <c r="N82" s="1"/>
  <c r="R81"/>
  <c r="T81" s="1"/>
  <c r="L81"/>
  <c r="N81" s="1"/>
  <c r="R80"/>
  <c r="T80" s="1"/>
  <c r="L80"/>
  <c r="N80" s="1"/>
  <c r="R79"/>
  <c r="T79" s="1"/>
  <c r="L79"/>
  <c r="N79" s="1"/>
  <c r="R78"/>
  <c r="T78" s="1"/>
  <c r="L78"/>
  <c r="N78" s="1"/>
  <c r="R77"/>
  <c r="T77" s="1"/>
  <c r="L77"/>
  <c r="N77" s="1"/>
  <c r="R76"/>
  <c r="T76" s="1"/>
  <c r="L76"/>
  <c r="N76" s="1"/>
  <c r="R75"/>
  <c r="T75" s="1"/>
  <c r="L75"/>
  <c r="N75" s="1"/>
  <c r="R74"/>
  <c r="T74" s="1"/>
  <c r="L74"/>
  <c r="N74" s="1"/>
  <c r="R73"/>
  <c r="T73" s="1"/>
  <c r="L73"/>
  <c r="N73" s="1"/>
  <c r="R72"/>
  <c r="T72" s="1"/>
  <c r="L72"/>
  <c r="N72" s="1"/>
  <c r="R71"/>
  <c r="T71" s="1"/>
  <c r="L71"/>
  <c r="N71" s="1"/>
  <c r="R70"/>
  <c r="T70" s="1"/>
  <c r="L70"/>
  <c r="N70" s="1"/>
  <c r="R69"/>
  <c r="T69" s="1"/>
  <c r="L69"/>
  <c r="N69" s="1"/>
  <c r="R68"/>
  <c r="T68" s="1"/>
  <c r="L68"/>
  <c r="N68" s="1"/>
  <c r="R67"/>
  <c r="T67" s="1"/>
  <c r="L67"/>
  <c r="N67" s="1"/>
  <c r="R66"/>
  <c r="T66" s="1"/>
  <c r="L66"/>
  <c r="N66" s="1"/>
  <c r="R65"/>
  <c r="T65" s="1"/>
  <c r="L65"/>
  <c r="N65" s="1"/>
  <c r="R64"/>
  <c r="T64" s="1"/>
  <c r="L64"/>
  <c r="N64" s="1"/>
  <c r="R63"/>
  <c r="T63" s="1"/>
  <c r="L63"/>
  <c r="N63" s="1"/>
  <c r="R62"/>
  <c r="T62" s="1"/>
  <c r="L62"/>
  <c r="N62" s="1"/>
  <c r="R61"/>
  <c r="T61" s="1"/>
  <c r="L61"/>
  <c r="N61" s="1"/>
  <c r="R60"/>
  <c r="T60" s="1"/>
  <c r="L60"/>
  <c r="N60" s="1"/>
  <c r="R59"/>
  <c r="T59" s="1"/>
  <c r="L59"/>
  <c r="N59" s="1"/>
  <c r="R58"/>
  <c r="T58" s="1"/>
  <c r="L58"/>
  <c r="N58" s="1"/>
  <c r="R57"/>
  <c r="T57" s="1"/>
  <c r="L57"/>
  <c r="N57" s="1"/>
  <c r="R56"/>
  <c r="T56" s="1"/>
  <c r="L56"/>
  <c r="N56" s="1"/>
  <c r="R55"/>
  <c r="T55" s="1"/>
  <c r="L55"/>
  <c r="N55" s="1"/>
  <c r="R54"/>
  <c r="T54" s="1"/>
  <c r="L54"/>
  <c r="N54" s="1"/>
  <c r="R53"/>
  <c r="T53" s="1"/>
  <c r="L53"/>
  <c r="N53" s="1"/>
  <c r="R52"/>
  <c r="T52" s="1"/>
  <c r="L52"/>
  <c r="N52" s="1"/>
  <c r="R51"/>
  <c r="T51" s="1"/>
  <c r="L51"/>
  <c r="N51" s="1"/>
  <c r="R50"/>
  <c r="T50" s="1"/>
  <c r="L50"/>
  <c r="N50" s="1"/>
  <c r="R49"/>
  <c r="T49" s="1"/>
  <c r="L49"/>
  <c r="N49" s="1"/>
  <c r="R48"/>
  <c r="T48" s="1"/>
  <c r="L48"/>
  <c r="N48" s="1"/>
  <c r="R47"/>
  <c r="T47" s="1"/>
  <c r="L47"/>
  <c r="N47" s="1"/>
  <c r="R46"/>
  <c r="T46" s="1"/>
  <c r="L46"/>
  <c r="N46" s="1"/>
  <c r="R45"/>
  <c r="T45" s="1"/>
  <c r="L45"/>
  <c r="N45" s="1"/>
  <c r="R44"/>
  <c r="T44" s="1"/>
  <c r="L44"/>
  <c r="N44" s="1"/>
  <c r="R43"/>
  <c r="T43" s="1"/>
  <c r="L43"/>
  <c r="N43" s="1"/>
  <c r="R42"/>
  <c r="T42" s="1"/>
  <c r="L42"/>
  <c r="N42" s="1"/>
  <c r="R41"/>
  <c r="T41" s="1"/>
  <c r="L41"/>
  <c r="N41" s="1"/>
  <c r="R40"/>
  <c r="T40" s="1"/>
  <c r="L40"/>
  <c r="N40" s="1"/>
  <c r="R39"/>
  <c r="T39" s="1"/>
  <c r="L39"/>
  <c r="N39" s="1"/>
  <c r="R38"/>
  <c r="T38" s="1"/>
  <c r="L38"/>
  <c r="N38" s="1"/>
  <c r="R37"/>
  <c r="T37" s="1"/>
  <c r="L37"/>
  <c r="N37" s="1"/>
  <c r="R36"/>
  <c r="T36" s="1"/>
  <c r="L36"/>
  <c r="N36" s="1"/>
  <c r="R35"/>
  <c r="T35" s="1"/>
  <c r="L35"/>
  <c r="N35" s="1"/>
  <c r="R34"/>
  <c r="T34" s="1"/>
  <c r="L34"/>
  <c r="N34" s="1"/>
  <c r="R33"/>
  <c r="T33" s="1"/>
  <c r="L33"/>
  <c r="N33" s="1"/>
  <c r="R32"/>
  <c r="T32" s="1"/>
  <c r="L32"/>
  <c r="N32" s="1"/>
  <c r="T31"/>
  <c r="N13" i="43" s="1"/>
  <c r="Q13" s="1"/>
  <c r="R31" i="42"/>
  <c r="N31"/>
  <c r="L31"/>
  <c r="F31"/>
  <c r="E31"/>
  <c r="T30"/>
  <c r="R30"/>
  <c r="N30"/>
  <c r="R29"/>
  <c r="T29" s="1"/>
  <c r="N29"/>
  <c r="R28"/>
  <c r="T28" s="1"/>
  <c r="N28"/>
  <c r="R27"/>
  <c r="T27" s="1"/>
  <c r="N27"/>
  <c r="T26"/>
  <c r="R26"/>
  <c r="N26"/>
  <c r="L26"/>
  <c r="F26"/>
  <c r="E26"/>
  <c r="T25"/>
  <c r="R25"/>
  <c r="N25"/>
  <c r="R24"/>
  <c r="T24" s="1"/>
  <c r="L24"/>
  <c r="N24" s="1"/>
  <c r="R23"/>
  <c r="T23" s="1"/>
  <c r="L23"/>
  <c r="N23" s="1"/>
  <c r="R22"/>
  <c r="T22" s="1"/>
  <c r="L22"/>
  <c r="N22" s="1"/>
  <c r="R21"/>
  <c r="T21" s="1"/>
  <c r="L21"/>
  <c r="N21" s="1"/>
  <c r="R20"/>
  <c r="T20" s="1"/>
  <c r="N20"/>
  <c r="T19"/>
  <c r="N24" i="43" s="1"/>
  <c r="Q24" s="1"/>
  <c r="R19" i="42"/>
  <c r="N19"/>
  <c r="L19"/>
  <c r="T18"/>
  <c r="N22" i="43" s="1"/>
  <c r="Q22" s="1"/>
  <c r="R18" i="42"/>
  <c r="N18"/>
  <c r="L18"/>
  <c r="T17"/>
  <c r="R17"/>
  <c r="N17"/>
  <c r="L17"/>
  <c r="T16"/>
  <c r="R16"/>
  <c r="N16"/>
  <c r="L16"/>
  <c r="AE15"/>
  <c r="R15"/>
  <c r="T15" s="1"/>
  <c r="L15"/>
  <c r="N15" s="1"/>
  <c r="U14"/>
  <c r="T14"/>
  <c r="N21" i="43" s="1"/>
  <c r="Q21" s="1"/>
  <c r="R14" i="42"/>
  <c r="N14"/>
  <c r="L14"/>
  <c r="P59" i="13"/>
  <c r="J59"/>
  <c r="Q59" s="1"/>
  <c r="R59" s="1"/>
  <c r="I59"/>
  <c r="S58"/>
  <c r="Q58"/>
  <c r="R58" s="1"/>
  <c r="P58"/>
  <c r="I58"/>
  <c r="J58" s="1"/>
  <c r="K58" s="1"/>
  <c r="S57"/>
  <c r="P57"/>
  <c r="Q57" s="1"/>
  <c r="R57" s="1"/>
  <c r="M56" i="43" s="1"/>
  <c r="P56" s="1"/>
  <c r="J57" i="13"/>
  <c r="K57" s="1"/>
  <c r="I57"/>
  <c r="I56"/>
  <c r="J56" s="1"/>
  <c r="K56" s="1"/>
  <c r="G57" i="43" s="1"/>
  <c r="J57" s="1"/>
  <c r="P55" i="13"/>
  <c r="I55"/>
  <c r="J55" s="1"/>
  <c r="S54"/>
  <c r="P54"/>
  <c r="J54"/>
  <c r="Q54" s="1"/>
  <c r="R54" s="1"/>
  <c r="M54" i="43" s="1"/>
  <c r="P54" s="1"/>
  <c r="T17" s="1"/>
  <c r="I54" i="13"/>
  <c r="P53"/>
  <c r="J53"/>
  <c r="Q53" s="1"/>
  <c r="R53" s="1"/>
  <c r="I53"/>
  <c r="P52"/>
  <c r="J52"/>
  <c r="Q52" s="1"/>
  <c r="R52" s="1"/>
  <c r="M55" i="43" s="1"/>
  <c r="I52" i="13"/>
  <c r="P51"/>
  <c r="J51"/>
  <c r="Q51" s="1"/>
  <c r="R51" s="1"/>
  <c r="I51"/>
  <c r="P50"/>
  <c r="J50"/>
  <c r="Q50" s="1"/>
  <c r="R50" s="1"/>
  <c r="M53" i="43" s="1"/>
  <c r="I50" i="13"/>
  <c r="S49"/>
  <c r="P49"/>
  <c r="I49"/>
  <c r="J49" s="1"/>
  <c r="S48"/>
  <c r="P48"/>
  <c r="J48"/>
  <c r="Q48" s="1"/>
  <c r="R48" s="1"/>
  <c r="M51" i="43" s="1"/>
  <c r="I48" i="13"/>
  <c r="S43"/>
  <c r="S47" s="1"/>
  <c r="S44"/>
  <c r="S45"/>
  <c r="P47"/>
  <c r="O47"/>
  <c r="N47"/>
  <c r="M47"/>
  <c r="L47"/>
  <c r="H47"/>
  <c r="G47"/>
  <c r="F47"/>
  <c r="Q46"/>
  <c r="R46" s="1"/>
  <c r="M49" i="43" s="1"/>
  <c r="P46" i="13"/>
  <c r="I46"/>
  <c r="J46" s="1"/>
  <c r="K46" s="1"/>
  <c r="G49" i="43" s="1"/>
  <c r="J49" s="1"/>
  <c r="Q45" i="13"/>
  <c r="R45" s="1"/>
  <c r="M48" i="43" s="1"/>
  <c r="P45" i="13"/>
  <c r="I45"/>
  <c r="J45" s="1"/>
  <c r="K45" s="1"/>
  <c r="Q44"/>
  <c r="R44" s="1"/>
  <c r="M44" i="43" s="1"/>
  <c r="P44" i="13"/>
  <c r="I44"/>
  <c r="J44" s="1"/>
  <c r="K44" s="1"/>
  <c r="G44" i="43" s="1"/>
  <c r="Q43" i="13"/>
  <c r="Q47" s="1"/>
  <c r="P43"/>
  <c r="I43"/>
  <c r="I47" s="1"/>
  <c r="S38"/>
  <c r="S42" s="1"/>
  <c r="P42"/>
  <c r="O42"/>
  <c r="N42"/>
  <c r="M42"/>
  <c r="L42"/>
  <c r="H42"/>
  <c r="G42"/>
  <c r="F42"/>
  <c r="Q41"/>
  <c r="R41" s="1"/>
  <c r="P41"/>
  <c r="I41"/>
  <c r="J41" s="1"/>
  <c r="K41" s="1"/>
  <c r="Q40"/>
  <c r="R40" s="1"/>
  <c r="P40"/>
  <c r="I40"/>
  <c r="J40" s="1"/>
  <c r="K40" s="1"/>
  <c r="Q39"/>
  <c r="R39" s="1"/>
  <c r="P39"/>
  <c r="I39"/>
  <c r="J39" s="1"/>
  <c r="K39" s="1"/>
  <c r="Q38"/>
  <c r="Q42" s="1"/>
  <c r="P38"/>
  <c r="I38"/>
  <c r="I42" s="1"/>
  <c r="P37"/>
  <c r="I37"/>
  <c r="J37" s="1"/>
  <c r="S25"/>
  <c r="S26"/>
  <c r="S27"/>
  <c r="S29"/>
  <c r="S30"/>
  <c r="O36"/>
  <c r="N36"/>
  <c r="M36"/>
  <c r="L36"/>
  <c r="G36"/>
  <c r="F36"/>
  <c r="Q35"/>
  <c r="R35" s="1"/>
  <c r="P35"/>
  <c r="I35"/>
  <c r="J35" s="1"/>
  <c r="K35" s="1"/>
  <c r="Q34"/>
  <c r="R34" s="1"/>
  <c r="P34"/>
  <c r="I34"/>
  <c r="J34" s="1"/>
  <c r="K34" s="1"/>
  <c r="Q33"/>
  <c r="R33" s="1"/>
  <c r="M36" i="43" s="1"/>
  <c r="P33" i="13"/>
  <c r="I33"/>
  <c r="J33" s="1"/>
  <c r="K33" s="1"/>
  <c r="G36" i="43" s="1"/>
  <c r="J36" s="1"/>
  <c r="Q32" i="13"/>
  <c r="R32" s="1"/>
  <c r="M35" i="43" s="1"/>
  <c r="P32" i="13"/>
  <c r="I32"/>
  <c r="J32" s="1"/>
  <c r="K32" s="1"/>
  <c r="G35" i="43" s="1"/>
  <c r="J35" s="1"/>
  <c r="Q31" i="13"/>
  <c r="R31" s="1"/>
  <c r="M34" i="43" s="1"/>
  <c r="P31" i="13"/>
  <c r="I31"/>
  <c r="J31" s="1"/>
  <c r="K31" s="1"/>
  <c r="G34" i="43" s="1"/>
  <c r="J34" s="1"/>
  <c r="Q30" i="13"/>
  <c r="R30" s="1"/>
  <c r="P30"/>
  <c r="K30"/>
  <c r="G31" i="43" s="1"/>
  <c r="J32" s="1"/>
  <c r="J30" i="13"/>
  <c r="P29"/>
  <c r="Q29" s="1"/>
  <c r="R29" s="1"/>
  <c r="J29"/>
  <c r="K29" s="1"/>
  <c r="G30" i="43" s="1"/>
  <c r="J30" s="1"/>
  <c r="Q28" i="13"/>
  <c r="R28" s="1"/>
  <c r="P28"/>
  <c r="I28"/>
  <c r="I36" s="1"/>
  <c r="Q27"/>
  <c r="R27" s="1"/>
  <c r="M28" i="43" s="1"/>
  <c r="P28" s="1"/>
  <c r="P27" i="13"/>
  <c r="K27"/>
  <c r="G28" i="43" s="1"/>
  <c r="J27" i="13"/>
  <c r="H27"/>
  <c r="Q26"/>
  <c r="R26" s="1"/>
  <c r="M27" i="43" s="1"/>
  <c r="P26" i="13"/>
  <c r="K26"/>
  <c r="G27" i="43" s="1"/>
  <c r="J27" s="1"/>
  <c r="J26" i="13"/>
  <c r="H26"/>
  <c r="Q25"/>
  <c r="P25"/>
  <c r="K25"/>
  <c r="J25"/>
  <c r="H25"/>
  <c r="H36" s="1"/>
  <c r="P24"/>
  <c r="I24"/>
  <c r="J24" s="1"/>
  <c r="Q23"/>
  <c r="R23" s="1"/>
  <c r="M25" i="43" s="1"/>
  <c r="P23" i="13"/>
  <c r="I23"/>
  <c r="J23" s="1"/>
  <c r="K23" s="1"/>
  <c r="S22"/>
  <c r="P22"/>
  <c r="Q22" s="1"/>
  <c r="R22" s="1"/>
  <c r="M24" i="43" s="1"/>
  <c r="P24" s="1"/>
  <c r="J22" i="13"/>
  <c r="K22" s="1"/>
  <c r="G24" i="43" s="1"/>
  <c r="I22" i="13"/>
  <c r="S21"/>
  <c r="Q21"/>
  <c r="R21" s="1"/>
  <c r="M23" i="43" s="1"/>
  <c r="P23" s="1"/>
  <c r="P21" i="13"/>
  <c r="I21"/>
  <c r="J21" s="1"/>
  <c r="K21" s="1"/>
  <c r="G23" i="43" s="1"/>
  <c r="J23" s="1"/>
  <c r="S20" i="13"/>
  <c r="P20"/>
  <c r="Q20" s="1"/>
  <c r="R20" s="1"/>
  <c r="M22" i="43" s="1"/>
  <c r="P22" s="1"/>
  <c r="J20" i="13"/>
  <c r="K20" s="1"/>
  <c r="G22" i="43" s="1"/>
  <c r="J22" s="1"/>
  <c r="I20" i="13"/>
  <c r="S19"/>
  <c r="Q19"/>
  <c r="R19" s="1"/>
  <c r="M21" i="43" s="1"/>
  <c r="P21" s="1"/>
  <c r="P19" i="13"/>
  <c r="I19"/>
  <c r="J19" s="1"/>
  <c r="K19" s="1"/>
  <c r="G21" i="43" s="1"/>
  <c r="J21" s="1"/>
  <c r="Q18" i="13"/>
  <c r="R18" s="1"/>
  <c r="M20" i="43" s="1"/>
  <c r="P18" i="13"/>
  <c r="I18"/>
  <c r="J18" s="1"/>
  <c r="K18" s="1"/>
  <c r="G20" i="43" s="1"/>
  <c r="J20" s="1"/>
  <c r="J17" i="13"/>
  <c r="K17" s="1"/>
  <c r="I17"/>
  <c r="S10"/>
  <c r="S11"/>
  <c r="S13"/>
  <c r="S15"/>
  <c r="P16"/>
  <c r="O16"/>
  <c r="N16"/>
  <c r="M16"/>
  <c r="L16"/>
  <c r="H16"/>
  <c r="G16"/>
  <c r="F16"/>
  <c r="Q15"/>
  <c r="R15" s="1"/>
  <c r="M18" i="43" s="1"/>
  <c r="P15" i="13"/>
  <c r="I15"/>
  <c r="J15" s="1"/>
  <c r="K15" s="1"/>
  <c r="G18" i="43" s="1"/>
  <c r="Q14" i="13"/>
  <c r="R14" s="1"/>
  <c r="M17" i="43" s="1"/>
  <c r="P14" i="13"/>
  <c r="I14"/>
  <c r="J14" s="1"/>
  <c r="K14" s="1"/>
  <c r="G17" i="43" s="1"/>
  <c r="Q13" i="13"/>
  <c r="R13" s="1"/>
  <c r="M16" i="43" s="1"/>
  <c r="P16" s="1"/>
  <c r="P13" i="13"/>
  <c r="I13"/>
  <c r="J13" s="1"/>
  <c r="K13" s="1"/>
  <c r="G16" i="43" s="1"/>
  <c r="Q12" i="13"/>
  <c r="R12" s="1"/>
  <c r="M15" i="43" s="1"/>
  <c r="P12" i="13"/>
  <c r="I12"/>
  <c r="J12" s="1"/>
  <c r="K12" s="1"/>
  <c r="G15" i="43" s="1"/>
  <c r="Q11" i="13"/>
  <c r="R11" s="1"/>
  <c r="M14" i="43" s="1"/>
  <c r="P11" i="13"/>
  <c r="I11"/>
  <c r="J11" s="1"/>
  <c r="K11" s="1"/>
  <c r="G14" i="43" s="1"/>
  <c r="J14" s="1"/>
  <c r="AA10" i="13"/>
  <c r="Z10"/>
  <c r="V10"/>
  <c r="Q10"/>
  <c r="Q16" s="1"/>
  <c r="R16" s="1"/>
  <c r="P10"/>
  <c r="I10"/>
  <c r="I16" s="1"/>
  <c r="Q24" l="1"/>
  <c r="R24" s="1"/>
  <c r="K24"/>
  <c r="Q37"/>
  <c r="R37" s="1"/>
  <c r="K37"/>
  <c r="G40" i="43" s="1"/>
  <c r="J40" s="1"/>
  <c r="Q49" i="13"/>
  <c r="R49" s="1"/>
  <c r="M52" i="43" s="1"/>
  <c r="K49" i="13"/>
  <c r="G52" i="43" s="1"/>
  <c r="J52" s="1"/>
  <c r="N14"/>
  <c r="Q14" s="1"/>
  <c r="H14"/>
  <c r="K14" s="1"/>
  <c r="Q14" i="75"/>
  <c r="P13"/>
  <c r="Q36" i="13"/>
  <c r="AD205" i="9"/>
  <c r="N205" s="1"/>
  <c r="J28" i="43"/>
  <c r="AA17" i="34"/>
  <c r="AB17"/>
  <c r="M37" i="43"/>
  <c r="P27"/>
  <c r="G48"/>
  <c r="J48" s="1"/>
  <c r="G45"/>
  <c r="J45" s="1"/>
  <c r="Q55" i="13"/>
  <c r="R55" s="1"/>
  <c r="M58" i="43" s="1"/>
  <c r="K55" i="13"/>
  <c r="G58" i="43" s="1"/>
  <c r="N16"/>
  <c r="Q16" s="1"/>
  <c r="H16"/>
  <c r="K16" s="1"/>
  <c r="N42"/>
  <c r="Q38"/>
  <c r="L189" i="53"/>
  <c r="M189" s="1"/>
  <c r="N189" s="1"/>
  <c r="O189" s="1"/>
  <c r="Y189"/>
  <c r="AC91"/>
  <c r="AA91"/>
  <c r="Y91"/>
  <c r="AC95"/>
  <c r="AA95"/>
  <c r="Y95"/>
  <c r="AC99"/>
  <c r="AA99"/>
  <c r="Y99"/>
  <c r="AC103"/>
  <c r="AA103"/>
  <c r="Y103"/>
  <c r="AC113"/>
  <c r="AA113"/>
  <c r="Y113"/>
  <c r="AC117"/>
  <c r="AA117"/>
  <c r="Y117"/>
  <c r="AC121"/>
  <c r="AA121"/>
  <c r="Y121"/>
  <c r="AC125"/>
  <c r="AA125"/>
  <c r="Y125"/>
  <c r="AC129"/>
  <c r="AA129"/>
  <c r="Y129"/>
  <c r="AC133"/>
  <c r="AA133"/>
  <c r="Y133"/>
  <c r="AC137"/>
  <c r="AA137"/>
  <c r="Y137"/>
  <c r="AC141"/>
  <c r="AA141"/>
  <c r="Y141"/>
  <c r="AC145"/>
  <c r="AA145"/>
  <c r="Y145"/>
  <c r="AC149"/>
  <c r="AA149"/>
  <c r="Y149"/>
  <c r="AC153"/>
  <c r="AA153"/>
  <c r="Y153"/>
  <c r="AC157"/>
  <c r="AA157"/>
  <c r="Y157"/>
  <c r="AC164"/>
  <c r="AA164"/>
  <c r="Y164"/>
  <c r="AC168"/>
  <c r="AA168"/>
  <c r="Y168"/>
  <c r="S114" i="76"/>
  <c r="V126"/>
  <c r="U125"/>
  <c r="G26" i="43"/>
  <c r="J26" s="1"/>
  <c r="J13" i="75"/>
  <c r="L13"/>
  <c r="G65" i="71"/>
  <c r="M65" s="1"/>
  <c r="M72" s="1"/>
  <c r="Z12" i="53"/>
  <c r="AB12"/>
  <c r="Z14"/>
  <c r="AB14"/>
  <c r="Z16"/>
  <c r="AB16"/>
  <c r="Z22"/>
  <c r="AB22"/>
  <c r="Z28"/>
  <c r="AB28"/>
  <c r="Z30"/>
  <c r="AB30"/>
  <c r="Z32"/>
  <c r="AB32"/>
  <c r="Z34"/>
  <c r="AB34"/>
  <c r="Z36"/>
  <c r="AB36"/>
  <c r="Z38"/>
  <c r="AB38"/>
  <c r="Z40"/>
  <c r="AB40"/>
  <c r="Z42"/>
  <c r="AB42"/>
  <c r="Z44"/>
  <c r="AB44"/>
  <c r="Z46"/>
  <c r="AB46"/>
  <c r="Z48"/>
  <c r="AB48"/>
  <c r="Z50"/>
  <c r="AB50"/>
  <c r="Z52"/>
  <c r="AB52"/>
  <c r="Z54"/>
  <c r="AB54"/>
  <c r="Z56"/>
  <c r="AB56"/>
  <c r="Z58"/>
  <c r="AB58"/>
  <c r="Z60"/>
  <c r="AB60"/>
  <c r="Z62"/>
  <c r="AB62"/>
  <c r="Z64"/>
  <c r="AB64"/>
  <c r="Z66"/>
  <c r="AB66"/>
  <c r="Z68"/>
  <c r="AB68"/>
  <c r="Z70"/>
  <c r="AB70"/>
  <c r="Z72"/>
  <c r="AB72"/>
  <c r="Z74"/>
  <c r="AB74"/>
  <c r="Z76"/>
  <c r="AB76"/>
  <c r="Z78"/>
  <c r="AB78"/>
  <c r="Z80"/>
  <c r="AB80"/>
  <c r="Z82"/>
  <c r="AB82"/>
  <c r="Z84"/>
  <c r="AB84"/>
  <c r="Z86"/>
  <c r="AB86"/>
  <c r="Z88"/>
  <c r="AB88"/>
  <c r="AB91"/>
  <c r="AB95"/>
  <c r="AB99"/>
  <c r="AB103"/>
  <c r="AB113"/>
  <c r="AB117"/>
  <c r="AB121"/>
  <c r="AB125"/>
  <c r="AB129"/>
  <c r="AB133"/>
  <c r="AB137"/>
  <c r="AB141"/>
  <c r="AB145"/>
  <c r="AB149"/>
  <c r="AB153"/>
  <c r="AB157"/>
  <c r="AB164"/>
  <c r="AB168"/>
  <c r="AC89"/>
  <c r="AA89"/>
  <c r="Y89"/>
  <c r="AC93"/>
  <c r="AA93"/>
  <c r="Y93"/>
  <c r="AC97"/>
  <c r="AA97"/>
  <c r="Y97"/>
  <c r="AC101"/>
  <c r="AA101"/>
  <c r="Y101"/>
  <c r="AC105"/>
  <c r="AA105"/>
  <c r="Y105"/>
  <c r="AC111"/>
  <c r="AA111"/>
  <c r="Y111"/>
  <c r="AC115"/>
  <c r="AA115"/>
  <c r="Y115"/>
  <c r="AC119"/>
  <c r="AA119"/>
  <c r="Y119"/>
  <c r="AC123"/>
  <c r="AA123"/>
  <c r="Y123"/>
  <c r="AC127"/>
  <c r="AA127"/>
  <c r="Y127"/>
  <c r="AC131"/>
  <c r="AA131"/>
  <c r="Y131"/>
  <c r="AC135"/>
  <c r="AA135"/>
  <c r="Y135"/>
  <c r="AC139"/>
  <c r="AA139"/>
  <c r="Y139"/>
  <c r="AC143"/>
  <c r="AA143"/>
  <c r="Y143"/>
  <c r="AC147"/>
  <c r="AA147"/>
  <c r="Y147"/>
  <c r="AC151"/>
  <c r="AA151"/>
  <c r="Y151"/>
  <c r="AC155"/>
  <c r="AA155"/>
  <c r="Y155"/>
  <c r="AC159"/>
  <c r="AA159"/>
  <c r="Y159"/>
  <c r="I24" i="80"/>
  <c r="C9"/>
  <c r="C38" s="1"/>
  <c r="H50"/>
  <c r="H49" s="1"/>
  <c r="G49"/>
  <c r="H70"/>
  <c r="H69" s="1"/>
  <c r="G69"/>
  <c r="N11" i="76"/>
  <c r="N29" s="1"/>
  <c r="J29"/>
  <c r="P11"/>
  <c r="P29" s="1"/>
  <c r="L29"/>
  <c r="V133"/>
  <c r="U132"/>
  <c r="U131" s="1"/>
  <c r="U130" s="1"/>
  <c r="Q17" i="13"/>
  <c r="R17" s="1"/>
  <c r="P36"/>
  <c r="U27" i="42"/>
  <c r="J10" i="13"/>
  <c r="R10"/>
  <c r="R25"/>
  <c r="J28"/>
  <c r="S36"/>
  <c r="J38"/>
  <c r="R38"/>
  <c r="J43"/>
  <c r="R43"/>
  <c r="K48"/>
  <c r="G51" i="43" s="1"/>
  <c r="J51" s="1"/>
  <c r="K50" i="13"/>
  <c r="G53" i="43" s="1"/>
  <c r="J53" s="1"/>
  <c r="K51" i="13"/>
  <c r="K52"/>
  <c r="G55" i="43" s="1"/>
  <c r="J55" s="1"/>
  <c r="K53" i="13"/>
  <c r="G56" i="43" s="1"/>
  <c r="J56" s="1"/>
  <c r="K54" i="13"/>
  <c r="G54" i="43" s="1"/>
  <c r="J54" s="1"/>
  <c r="K59" i="13"/>
  <c r="P189" i="9"/>
  <c r="Y193"/>
  <c r="Y191"/>
  <c r="Y205" s="1"/>
  <c r="I205" s="1"/>
  <c r="I209" s="1"/>
  <c r="Z193"/>
  <c r="Z191"/>
  <c r="Z205" s="1"/>
  <c r="J205" s="1"/>
  <c r="J209" s="1"/>
  <c r="AA193"/>
  <c r="AA191"/>
  <c r="AA205" s="1"/>
  <c r="K205" s="1"/>
  <c r="AB193"/>
  <c r="AB191"/>
  <c r="AB205" s="1"/>
  <c r="L205" s="1"/>
  <c r="L209" s="1"/>
  <c r="AC193"/>
  <c r="AC191"/>
  <c r="AC205" s="1"/>
  <c r="M205" s="1"/>
  <c r="M209" s="1"/>
  <c r="H13" i="43"/>
  <c r="O26"/>
  <c r="Q26" s="1"/>
  <c r="K28"/>
  <c r="K27"/>
  <c r="K44"/>
  <c r="K43"/>
  <c r="K49"/>
  <c r="K54"/>
  <c r="M17" i="34"/>
  <c r="S37"/>
  <c r="O13" i="75"/>
  <c r="M20" i="71"/>
  <c r="D30" i="44"/>
  <c r="D32"/>
  <c r="D34"/>
  <c r="D36"/>
  <c r="Z11" i="53"/>
  <c r="Y12"/>
  <c r="Y205" s="1"/>
  <c r="K205" s="1"/>
  <c r="AA12"/>
  <c r="Z13"/>
  <c r="P14"/>
  <c r="AA14"/>
  <c r="Y16"/>
  <c r="AA16"/>
  <c r="Z17"/>
  <c r="Y22"/>
  <c r="AA22"/>
  <c r="Y28"/>
  <c r="AA28"/>
  <c r="Z29"/>
  <c r="Y30"/>
  <c r="AA30"/>
  <c r="Z31"/>
  <c r="Y32"/>
  <c r="AA32"/>
  <c r="Z33"/>
  <c r="Y34"/>
  <c r="AA34"/>
  <c r="Z35"/>
  <c r="Y36"/>
  <c r="AA36"/>
  <c r="Z37"/>
  <c r="Y38"/>
  <c r="AA38"/>
  <c r="Z39"/>
  <c r="Y40"/>
  <c r="AA40"/>
  <c r="Z41"/>
  <c r="Y42"/>
  <c r="AA42"/>
  <c r="Z43"/>
  <c r="Y44"/>
  <c r="AA44"/>
  <c r="Z45"/>
  <c r="Y46"/>
  <c r="AA46"/>
  <c r="Z47"/>
  <c r="Y48"/>
  <c r="AA48"/>
  <c r="Z49"/>
  <c r="Y50"/>
  <c r="AA50"/>
  <c r="Z51"/>
  <c r="Y52"/>
  <c r="AA52"/>
  <c r="Z53"/>
  <c r="Y54"/>
  <c r="AA54"/>
  <c r="Z55"/>
  <c r="Y56"/>
  <c r="AA56"/>
  <c r="Z57"/>
  <c r="Y58"/>
  <c r="AA58"/>
  <c r="Z59"/>
  <c r="Y60"/>
  <c r="AA60"/>
  <c r="Z61"/>
  <c r="Y62"/>
  <c r="AA62"/>
  <c r="Z63"/>
  <c r="Y64"/>
  <c r="AA64"/>
  <c r="Z65"/>
  <c r="Y66"/>
  <c r="AA66"/>
  <c r="Z67"/>
  <c r="Y68"/>
  <c r="AA68"/>
  <c r="Z69"/>
  <c r="Y70"/>
  <c r="AA70"/>
  <c r="Z71"/>
  <c r="Y72"/>
  <c r="AA72"/>
  <c r="Z73"/>
  <c r="Y74"/>
  <c r="AA74"/>
  <c r="Z75"/>
  <c r="Y76"/>
  <c r="AA76"/>
  <c r="Z77"/>
  <c r="Y78"/>
  <c r="AA78"/>
  <c r="Z79"/>
  <c r="Y80"/>
  <c r="AA80"/>
  <c r="Z81"/>
  <c r="Y82"/>
  <c r="AA82"/>
  <c r="Z83"/>
  <c r="Y84"/>
  <c r="AA84"/>
  <c r="Z85"/>
  <c r="Y86"/>
  <c r="AA86"/>
  <c r="Z87"/>
  <c r="Y88"/>
  <c r="AA88"/>
  <c r="AB89"/>
  <c r="Z91"/>
  <c r="AB93"/>
  <c r="Z95"/>
  <c r="AB97"/>
  <c r="Z99"/>
  <c r="AB101"/>
  <c r="Z103"/>
  <c r="AB105"/>
  <c r="L108"/>
  <c r="M108" s="1"/>
  <c r="N108" s="1"/>
  <c r="O108" s="1"/>
  <c r="AB111"/>
  <c r="Z113"/>
  <c r="AB115"/>
  <c r="Z117"/>
  <c r="AB119"/>
  <c r="Z121"/>
  <c r="AB123"/>
  <c r="Z125"/>
  <c r="AB127"/>
  <c r="Z129"/>
  <c r="AB131"/>
  <c r="Z133"/>
  <c r="AB135"/>
  <c r="Z137"/>
  <c r="AB139"/>
  <c r="Z141"/>
  <c r="AB143"/>
  <c r="Z145"/>
  <c r="AB147"/>
  <c r="Z149"/>
  <c r="AB151"/>
  <c r="Z153"/>
  <c r="AB155"/>
  <c r="Z157"/>
  <c r="AB159"/>
  <c r="Z164"/>
  <c r="Z168"/>
  <c r="P26" i="80"/>
  <c r="P28"/>
  <c r="G155"/>
  <c r="I141" i="76"/>
  <c r="R35"/>
  <c r="R34" s="1"/>
  <c r="V35"/>
  <c r="I36"/>
  <c r="I35" s="1"/>
  <c r="I34" s="1"/>
  <c r="S36"/>
  <c r="S35" s="1"/>
  <c r="S34" s="1"/>
  <c r="U36"/>
  <c r="U35" s="1"/>
  <c r="W36"/>
  <c r="W35" s="1"/>
  <c r="H35"/>
  <c r="H34" s="1"/>
  <c r="H141" s="1"/>
  <c r="Q36"/>
  <c r="Q35" s="1"/>
  <c r="H79"/>
  <c r="J79"/>
  <c r="J35" s="1"/>
  <c r="J34" s="1"/>
  <c r="P79"/>
  <c r="P35" s="1"/>
  <c r="U115"/>
  <c r="U114" s="1"/>
  <c r="T115"/>
  <c r="T114" s="1"/>
  <c r="O12" i="66"/>
  <c r="C11"/>
  <c r="D22" i="69"/>
  <c r="J21"/>
  <c r="P21" s="1"/>
  <c r="G21"/>
  <c r="M21" s="1"/>
  <c r="Q200" i="53"/>
  <c r="AA200"/>
  <c r="Q201"/>
  <c r="AA201"/>
  <c r="P13" i="80"/>
  <c r="P15"/>
  <c r="M17"/>
  <c r="P19"/>
  <c r="J23"/>
  <c r="P29"/>
  <c r="T26" i="76"/>
  <c r="T25" s="1"/>
  <c r="M11"/>
  <c r="M29" s="1"/>
  <c r="O11"/>
  <c r="O29" s="1"/>
  <c r="N12"/>
  <c r="P12"/>
  <c r="S19"/>
  <c r="Q19" s="1"/>
  <c r="T28"/>
  <c r="T14"/>
  <c r="V21"/>
  <c r="V20" s="1"/>
  <c r="O60"/>
  <c r="O56" s="1"/>
  <c r="O36" s="1"/>
  <c r="M106"/>
  <c r="O106"/>
  <c r="N117"/>
  <c r="P117"/>
  <c r="T125"/>
  <c r="U136"/>
  <c r="U135" s="1"/>
  <c r="U134" s="1"/>
  <c r="U129" s="1"/>
  <c r="T136"/>
  <c r="T135" s="1"/>
  <c r="T134" s="1"/>
  <c r="T129" s="1"/>
  <c r="AE19" i="66"/>
  <c r="C22" i="69"/>
  <c r="I21"/>
  <c r="O21" s="1"/>
  <c r="F21"/>
  <c r="L21" s="1"/>
  <c r="Z90" i="53"/>
  <c r="Z92"/>
  <c r="Z94"/>
  <c r="Z96"/>
  <c r="Z98"/>
  <c r="Z100"/>
  <c r="Z102"/>
  <c r="Z104"/>
  <c r="Z106"/>
  <c r="Z110"/>
  <c r="Z112"/>
  <c r="Z114"/>
  <c r="Z116"/>
  <c r="Z118"/>
  <c r="Z120"/>
  <c r="Z122"/>
  <c r="Z126"/>
  <c r="Z128"/>
  <c r="Z130"/>
  <c r="Z132"/>
  <c r="Z134"/>
  <c r="Z136"/>
  <c r="Z138"/>
  <c r="Z140"/>
  <c r="Z142"/>
  <c r="Z144"/>
  <c r="Z146"/>
  <c r="Z148"/>
  <c r="Z150"/>
  <c r="Z152"/>
  <c r="Z154"/>
  <c r="Z156"/>
  <c r="Z158"/>
  <c r="Z160"/>
  <c r="Z165"/>
  <c r="Z167"/>
  <c r="Z169"/>
  <c r="Z200"/>
  <c r="AB200"/>
  <c r="Z201"/>
  <c r="AB201"/>
  <c r="E10" i="80"/>
  <c r="J11"/>
  <c r="F12"/>
  <c r="J12"/>
  <c r="L17"/>
  <c r="T19" i="76"/>
  <c r="V19"/>
  <c r="L22" i="80"/>
  <c r="M22"/>
  <c r="J22"/>
  <c r="P23"/>
  <c r="E25"/>
  <c r="I25"/>
  <c r="F30"/>
  <c r="J30"/>
  <c r="J36"/>
  <c r="I41"/>
  <c r="E41"/>
  <c r="F42"/>
  <c r="J42"/>
  <c r="F43"/>
  <c r="F44"/>
  <c r="J44"/>
  <c r="G45"/>
  <c r="F49"/>
  <c r="D57"/>
  <c r="D79" s="1"/>
  <c r="F58"/>
  <c r="J58"/>
  <c r="G59"/>
  <c r="G60"/>
  <c r="K60"/>
  <c r="E61"/>
  <c r="F62"/>
  <c r="J62"/>
  <c r="G64"/>
  <c r="J64"/>
  <c r="F69"/>
  <c r="O75"/>
  <c r="L37" i="76"/>
  <c r="L36" s="1"/>
  <c r="L86"/>
  <c r="L79" s="1"/>
  <c r="E105"/>
  <c r="N105" s="1"/>
  <c r="N35" s="1"/>
  <c r="G105"/>
  <c r="P105" s="1"/>
  <c r="E115"/>
  <c r="G115"/>
  <c r="D116"/>
  <c r="F116"/>
  <c r="P116" s="1"/>
  <c r="L116"/>
  <c r="AT87" i="66"/>
  <c r="AD54"/>
  <c r="AD87" s="1"/>
  <c r="AE64"/>
  <c r="O49"/>
  <c r="O48" s="1"/>
  <c r="AU49"/>
  <c r="AU48" s="1"/>
  <c r="CA49"/>
  <c r="CA48" s="1"/>
  <c r="G20" i="69"/>
  <c r="M20" s="1"/>
  <c r="J20"/>
  <c r="P20" s="1"/>
  <c r="AT55" i="66"/>
  <c r="AT54" s="1"/>
  <c r="BZ55"/>
  <c r="BZ54" s="1"/>
  <c r="BZ87" s="1"/>
  <c r="AD64"/>
  <c r="BJ64"/>
  <c r="BK64" s="1"/>
  <c r="AD79"/>
  <c r="AE79" s="1"/>
  <c r="AE54" s="1"/>
  <c r="BJ79"/>
  <c r="BJ54" s="1"/>
  <c r="BJ87" s="1"/>
  <c r="BO27"/>
  <c r="CA27" s="1"/>
  <c r="CA11"/>
  <c r="CA10" s="1"/>
  <c r="F20" i="69"/>
  <c r="L20" s="1"/>
  <c r="I20"/>
  <c r="O20" s="1"/>
  <c r="Z10" i="53"/>
  <c r="M10"/>
  <c r="N10" s="1"/>
  <c r="O10" s="1"/>
  <c r="Z24"/>
  <c r="M24"/>
  <c r="N24" s="1"/>
  <c r="O24" s="1"/>
  <c r="Z26"/>
  <c r="M26"/>
  <c r="N26" s="1"/>
  <c r="O26" s="1"/>
  <c r="Z191"/>
  <c r="M191"/>
  <c r="N191" s="1"/>
  <c r="O191" s="1"/>
  <c r="Z193"/>
  <c r="M193"/>
  <c r="N193" s="1"/>
  <c r="O193" s="1"/>
  <c r="S16" i="13"/>
  <c r="J16" i="43"/>
  <c r="L19"/>
  <c r="N19"/>
  <c r="J24"/>
  <c r="L37"/>
  <c r="F47"/>
  <c r="N47"/>
  <c r="BO10" i="66"/>
  <c r="BO87" s="1"/>
  <c r="Z23" i="53"/>
  <c r="M23"/>
  <c r="N23" s="1"/>
  <c r="O23" s="1"/>
  <c r="Z25"/>
  <c r="M25"/>
  <c r="N25" s="1"/>
  <c r="O25" s="1"/>
  <c r="Z27"/>
  <c r="M27"/>
  <c r="N27" s="1"/>
  <c r="O27" s="1"/>
  <c r="Z161"/>
  <c r="L162"/>
  <c r="M161"/>
  <c r="N161" s="1"/>
  <c r="O161" s="1"/>
  <c r="Z163"/>
  <c r="M163"/>
  <c r="N163" s="1"/>
  <c r="O163" s="1"/>
  <c r="Z192"/>
  <c r="M192"/>
  <c r="N192" s="1"/>
  <c r="O192" s="1"/>
  <c r="F19" i="43"/>
  <c r="O19"/>
  <c r="N37"/>
  <c r="Q37" s="1"/>
  <c r="U14" s="1"/>
  <c r="P37"/>
  <c r="T14" s="1"/>
  <c r="Q27"/>
  <c r="K45"/>
  <c r="K47" s="1"/>
  <c r="J44"/>
  <c r="O47"/>
  <c r="U141" i="76"/>
  <c r="U34"/>
  <c r="Q19" i="43"/>
  <c r="U13" s="1"/>
  <c r="Q42"/>
  <c r="U15" s="1"/>
  <c r="Q47"/>
  <c r="U16" s="1"/>
  <c r="T141" i="76"/>
  <c r="T144" s="1"/>
  <c r="T34"/>
  <c r="J37" i="43"/>
  <c r="O11" i="66"/>
  <c r="P14" i="43"/>
  <c r="Q28"/>
  <c r="H37"/>
  <c r="P44"/>
  <c r="H47"/>
  <c r="J58"/>
  <c r="AA191" i="53"/>
  <c r="AA193"/>
  <c r="P57" i="43"/>
  <c r="T18" s="1"/>
  <c r="AA15" i="53"/>
  <c r="AA19"/>
  <c r="AA21"/>
  <c r="AA107"/>
  <c r="AA18"/>
  <c r="AA20"/>
  <c r="AA108"/>
  <c r="Z15"/>
  <c r="Z18"/>
  <c r="Z19"/>
  <c r="Z20"/>
  <c r="Z21"/>
  <c r="Z107"/>
  <c r="Z108"/>
  <c r="M124"/>
  <c r="Z166"/>
  <c r="Z189"/>
  <c r="I38" i="80"/>
  <c r="G46"/>
  <c r="F41"/>
  <c r="N55" i="66"/>
  <c r="O57"/>
  <c r="I9" i="80"/>
  <c r="J10"/>
  <c r="K11"/>
  <c r="M11"/>
  <c r="P11"/>
  <c r="K16"/>
  <c r="M16"/>
  <c r="P16"/>
  <c r="F18"/>
  <c r="F10" s="1"/>
  <c r="J18"/>
  <c r="L18"/>
  <c r="J21"/>
  <c r="L21"/>
  <c r="K22"/>
  <c r="K23"/>
  <c r="K36"/>
  <c r="M36"/>
  <c r="J41"/>
  <c r="C79"/>
  <c r="C81" s="1"/>
  <c r="L11"/>
  <c r="L16"/>
  <c r="M18"/>
  <c r="K21"/>
  <c r="M21"/>
  <c r="P21"/>
  <c r="L36"/>
  <c r="D81" l="1"/>
  <c r="D89" s="1"/>
  <c r="D88" s="1"/>
  <c r="D115" s="1"/>
  <c r="D157" s="1"/>
  <c r="I79"/>
  <c r="D80"/>
  <c r="K209" i="9"/>
  <c r="O205"/>
  <c r="Q116" i="76"/>
  <c r="L115"/>
  <c r="M116"/>
  <c r="D115"/>
  <c r="N115"/>
  <c r="E114"/>
  <c r="AI34" i="66"/>
  <c r="AU34" s="1"/>
  <c r="V136" i="76"/>
  <c r="V135" s="1"/>
  <c r="V134" s="1"/>
  <c r="H64" i="80"/>
  <c r="S32" i="66"/>
  <c r="AE32" s="1"/>
  <c r="K62" i="80"/>
  <c r="G62"/>
  <c r="AI29" i="66"/>
  <c r="AU29" s="1"/>
  <c r="H59" i="80"/>
  <c r="AY29" i="66" s="1"/>
  <c r="BK29" s="1"/>
  <c r="S28"/>
  <c r="K58" i="80"/>
  <c r="G58"/>
  <c r="S13" i="66"/>
  <c r="AE13" s="1"/>
  <c r="G43" i="80"/>
  <c r="S12" i="66"/>
  <c r="K42" i="80"/>
  <c r="G42"/>
  <c r="U14" i="76"/>
  <c r="K12" i="80"/>
  <c r="G12"/>
  <c r="R47" i="13"/>
  <c r="M43" i="43"/>
  <c r="M38"/>
  <c r="R42" i="13"/>
  <c r="M26" i="43"/>
  <c r="P26" s="1"/>
  <c r="R36" i="13"/>
  <c r="J16"/>
  <c r="K10"/>
  <c r="W126" i="76"/>
  <c r="W125" s="1"/>
  <c r="W115" s="1"/>
  <c r="W114" s="1"/>
  <c r="V125"/>
  <c r="V115" s="1"/>
  <c r="V114" s="1"/>
  <c r="R14" i="75"/>
  <c r="R13" s="1"/>
  <c r="Q13"/>
  <c r="CA55" i="66"/>
  <c r="CA54" s="1"/>
  <c r="CA87" s="1"/>
  <c r="L35" i="76"/>
  <c r="BK79" i="66"/>
  <c r="BK54" s="1"/>
  <c r="I57" i="80"/>
  <c r="J141" i="76"/>
  <c r="S141"/>
  <c r="N116"/>
  <c r="G35"/>
  <c r="O116"/>
  <c r="F115"/>
  <c r="P115"/>
  <c r="G114"/>
  <c r="C31" i="66"/>
  <c r="J61" i="80"/>
  <c r="F61"/>
  <c r="E57"/>
  <c r="J57" s="1"/>
  <c r="AI30" i="66"/>
  <c r="AU30" s="1"/>
  <c r="L60" i="80"/>
  <c r="H60"/>
  <c r="AI15" i="66"/>
  <c r="AU15" s="1"/>
  <c r="H45" i="80"/>
  <c r="AY15" i="66" s="1"/>
  <c r="BK15" s="1"/>
  <c r="S14"/>
  <c r="AE14" s="1"/>
  <c r="K44" i="80"/>
  <c r="G44"/>
  <c r="U28" i="76"/>
  <c r="U26" s="1"/>
  <c r="U25" s="1"/>
  <c r="K30" i="80"/>
  <c r="G30"/>
  <c r="T15" i="76"/>
  <c r="T12" s="1"/>
  <c r="T11" s="1"/>
  <c r="T29" s="1"/>
  <c r="E24" i="80"/>
  <c r="J25"/>
  <c r="F25"/>
  <c r="C23" i="69"/>
  <c r="I22"/>
  <c r="O22" s="1"/>
  <c r="F22"/>
  <c r="L22" s="1"/>
  <c r="D23"/>
  <c r="J22"/>
  <c r="P22" s="1"/>
  <c r="G22"/>
  <c r="M22" s="1"/>
  <c r="H19" i="43"/>
  <c r="K13"/>
  <c r="K19" s="1"/>
  <c r="J47" i="13"/>
  <c r="K43"/>
  <c r="J42"/>
  <c r="K38"/>
  <c r="J36"/>
  <c r="K28"/>
  <c r="T10"/>
  <c r="M13" i="43"/>
  <c r="AC30" i="42"/>
  <c r="AD30" s="1"/>
  <c r="AC28"/>
  <c r="AC27"/>
  <c r="U28"/>
  <c r="AC29"/>
  <c r="AD29" s="1"/>
  <c r="V132" i="76"/>
  <c r="V131" s="1"/>
  <c r="V130" s="1"/>
  <c r="W133"/>
  <c r="W132" s="1"/>
  <c r="W131" s="1"/>
  <c r="W130" s="1"/>
  <c r="N209" i="9"/>
  <c r="P205"/>
  <c r="I81" i="80"/>
  <c r="P18"/>
  <c r="AA192" i="53"/>
  <c r="AU55" i="66"/>
  <c r="AU54" s="1"/>
  <c r="E79" i="80"/>
  <c r="J79" s="1"/>
  <c r="O105" i="76"/>
  <c r="O35" s="1"/>
  <c r="E35"/>
  <c r="E34" s="1"/>
  <c r="E141" s="1"/>
  <c r="S12"/>
  <c r="G72" i="71"/>
  <c r="M162" i="53"/>
  <c r="N162" s="1"/>
  <c r="O162" s="1"/>
  <c r="P162"/>
  <c r="Z162"/>
  <c r="Z205"/>
  <c r="L205" s="1"/>
  <c r="AB192"/>
  <c r="AA189"/>
  <c r="AA166"/>
  <c r="N124"/>
  <c r="AA124"/>
  <c r="AA27"/>
  <c r="AA23"/>
  <c r="AB108"/>
  <c r="AB20"/>
  <c r="AB18"/>
  <c r="AB107"/>
  <c r="AB21"/>
  <c r="AB15"/>
  <c r="AA163"/>
  <c r="AA161"/>
  <c r="AB109"/>
  <c r="P109"/>
  <c r="AA26"/>
  <c r="AA24"/>
  <c r="P108"/>
  <c r="AB193"/>
  <c r="P191"/>
  <c r="AB191"/>
  <c r="AB162"/>
  <c r="AA162"/>
  <c r="AA25"/>
  <c r="AB19"/>
  <c r="AA10"/>
  <c r="K18" i="80"/>
  <c r="U16" i="76"/>
  <c r="G41" i="80"/>
  <c r="H46"/>
  <c r="K10"/>
  <c r="N86" i="66"/>
  <c r="O55"/>
  <c r="K41" i="80"/>
  <c r="Q12" i="76" l="1"/>
  <c r="S11"/>
  <c r="AC31" i="42"/>
  <c r="AD27"/>
  <c r="C24" i="69"/>
  <c r="I23"/>
  <c r="O23" s="1"/>
  <c r="F23"/>
  <c r="L23" s="1"/>
  <c r="J24" i="80"/>
  <c r="E9"/>
  <c r="V28" i="76"/>
  <c r="V26" s="1"/>
  <c r="V25" s="1"/>
  <c r="L30" i="80"/>
  <c r="H30"/>
  <c r="AY30" i="66"/>
  <c r="BK30" s="1"/>
  <c r="M60" i="80"/>
  <c r="S31" i="66"/>
  <c r="AE31" s="1"/>
  <c r="K61" i="80"/>
  <c r="G61"/>
  <c r="O31" i="66"/>
  <c r="C27"/>
  <c r="M42" i="43"/>
  <c r="P42" s="1"/>
  <c r="T15" s="1"/>
  <c r="P38"/>
  <c r="AI12" i="66"/>
  <c r="L42" i="80"/>
  <c r="H42"/>
  <c r="AE12" i="66"/>
  <c r="AE11" s="1"/>
  <c r="S11"/>
  <c r="S10" s="1"/>
  <c r="S87" s="1"/>
  <c r="S27"/>
  <c r="AE27" s="1"/>
  <c r="AE28"/>
  <c r="AY34"/>
  <c r="BK34" s="1"/>
  <c r="W136" i="76"/>
  <c r="W135" s="1"/>
  <c r="W134" s="1"/>
  <c r="W129" s="1"/>
  <c r="W141" s="1"/>
  <c r="P30" i="80"/>
  <c r="M19" i="43"/>
  <c r="P19" s="1"/>
  <c r="T13" s="1"/>
  <c r="P13"/>
  <c r="G29"/>
  <c r="K36" i="13"/>
  <c r="K42"/>
  <c r="G38" i="43"/>
  <c r="G43"/>
  <c r="K47" i="13"/>
  <c r="D24" i="69"/>
  <c r="J23"/>
  <c r="P23" s="1"/>
  <c r="G23"/>
  <c r="M23" s="1"/>
  <c r="U15" i="76"/>
  <c r="K25" i="80"/>
  <c r="G25"/>
  <c r="F24"/>
  <c r="AI14" i="66"/>
  <c r="AU14" s="1"/>
  <c r="L44" i="80"/>
  <c r="H44"/>
  <c r="O115" i="76"/>
  <c r="F114"/>
  <c r="G13" i="43"/>
  <c r="K16" i="13"/>
  <c r="P43" i="43"/>
  <c r="M47"/>
  <c r="P47" s="1"/>
  <c r="T16" s="1"/>
  <c r="L12" i="80"/>
  <c r="H12"/>
  <c r="V14" i="76"/>
  <c r="G10" i="80"/>
  <c r="AI13" i="66"/>
  <c r="AU13" s="1"/>
  <c r="H43" i="80"/>
  <c r="AY13" i="66" s="1"/>
  <c r="BK13" s="1"/>
  <c r="AI28"/>
  <c r="L58" i="80"/>
  <c r="H58"/>
  <c r="G57"/>
  <c r="AI32" i="66"/>
  <c r="AU32" s="1"/>
  <c r="L62" i="80"/>
  <c r="H62"/>
  <c r="M115" i="76"/>
  <c r="D114"/>
  <c r="L114"/>
  <c r="Q114" s="1"/>
  <c r="Q34" s="1"/>
  <c r="Q115"/>
  <c r="U12"/>
  <c r="U11" s="1"/>
  <c r="U29" s="1"/>
  <c r="AD28" i="42"/>
  <c r="P114" i="76"/>
  <c r="P34" s="1"/>
  <c r="G34"/>
  <c r="G141" s="1"/>
  <c r="L34"/>
  <c r="L141" s="1"/>
  <c r="F57" i="80"/>
  <c r="V129" i="76"/>
  <c r="V141" s="1"/>
  <c r="N114"/>
  <c r="N34" s="1"/>
  <c r="AB25" i="53"/>
  <c r="P25"/>
  <c r="Q193"/>
  <c r="AC193"/>
  <c r="AC109"/>
  <c r="Q109"/>
  <c r="AC163"/>
  <c r="Q163"/>
  <c r="AB163"/>
  <c r="P163"/>
  <c r="AC15"/>
  <c r="Q15"/>
  <c r="P15"/>
  <c r="AC107"/>
  <c r="Q107"/>
  <c r="AC18"/>
  <c r="Q18"/>
  <c r="P18"/>
  <c r="AC20"/>
  <c r="Q20"/>
  <c r="P20"/>
  <c r="AC108"/>
  <c r="Q108"/>
  <c r="AB23"/>
  <c r="AB27"/>
  <c r="P27"/>
  <c r="AB124"/>
  <c r="O124"/>
  <c r="AC192"/>
  <c r="Q192"/>
  <c r="AC162"/>
  <c r="AC191"/>
  <c r="Q191"/>
  <c r="AB24"/>
  <c r="AB26"/>
  <c r="P26"/>
  <c r="AC161"/>
  <c r="Q161"/>
  <c r="AB161"/>
  <c r="P161"/>
  <c r="AB166"/>
  <c r="AB189"/>
  <c r="AA205"/>
  <c r="M205" s="1"/>
  <c r="P107"/>
  <c r="P192"/>
  <c r="P193"/>
  <c r="AC19"/>
  <c r="Q19"/>
  <c r="P19"/>
  <c r="AC21"/>
  <c r="Q21"/>
  <c r="P21"/>
  <c r="AB10"/>
  <c r="G79" i="80"/>
  <c r="L41"/>
  <c r="N79" i="66"/>
  <c r="O86"/>
  <c r="AY16"/>
  <c r="H41" i="80"/>
  <c r="M114" i="76" l="1"/>
  <c r="M34" s="1"/>
  <c r="D34"/>
  <c r="D141" s="1"/>
  <c r="AY32" i="66"/>
  <c r="BK32" s="1"/>
  <c r="M62" i="80"/>
  <c r="AY28" i="66"/>
  <c r="M58" i="80"/>
  <c r="AU28" i="66"/>
  <c r="G19" i="43"/>
  <c r="J13"/>
  <c r="J19" s="1"/>
  <c r="K24" i="80"/>
  <c r="F9"/>
  <c r="D25" i="69"/>
  <c r="J24"/>
  <c r="P24" s="1"/>
  <c r="G24"/>
  <c r="M24" s="1"/>
  <c r="J43" i="43"/>
  <c r="J47" s="1"/>
  <c r="G47"/>
  <c r="J29"/>
  <c r="G37"/>
  <c r="O27" i="66"/>
  <c r="O10" s="1"/>
  <c r="C10"/>
  <c r="C87" s="1"/>
  <c r="AI31"/>
  <c r="AU31" s="1"/>
  <c r="L61" i="80"/>
  <c r="H61"/>
  <c r="E38"/>
  <c r="J9"/>
  <c r="S29" i="76"/>
  <c r="Q11"/>
  <c r="Q29" s="1"/>
  <c r="AB205" i="53"/>
  <c r="N205" s="1"/>
  <c r="V34" i="76"/>
  <c r="V12"/>
  <c r="V11" s="1"/>
  <c r="V29" s="1"/>
  <c r="W34"/>
  <c r="AE10" i="66"/>
  <c r="AE87" s="1"/>
  <c r="K57" i="80"/>
  <c r="F79"/>
  <c r="K79" s="1"/>
  <c r="L10"/>
  <c r="W14" i="76"/>
  <c r="M12" i="80"/>
  <c r="H10"/>
  <c r="P12"/>
  <c r="O114" i="76"/>
  <c r="O34" s="1"/>
  <c r="F34"/>
  <c r="F141" s="1"/>
  <c r="AY14" i="66"/>
  <c r="BK14" s="1"/>
  <c r="M44" i="80"/>
  <c r="V15" i="76"/>
  <c r="G24" i="80"/>
  <c r="L24" s="1"/>
  <c r="L25"/>
  <c r="H25"/>
  <c r="J38" i="43"/>
  <c r="J42" s="1"/>
  <c r="G42"/>
  <c r="AY12" i="66"/>
  <c r="BK12" s="1"/>
  <c r="M42" i="80"/>
  <c r="AU12" i="66"/>
  <c r="AU11" s="1"/>
  <c r="AI11"/>
  <c r="W28" i="76"/>
  <c r="W26" s="1"/>
  <c r="W25" s="1"/>
  <c r="M30" i="80"/>
  <c r="C25" i="69"/>
  <c r="I24"/>
  <c r="O24" s="1"/>
  <c r="F24"/>
  <c r="L24" s="1"/>
  <c r="L79" i="80"/>
  <c r="L57"/>
  <c r="AC189" i="53"/>
  <c r="Q189"/>
  <c r="P189"/>
  <c r="AC166"/>
  <c r="P166"/>
  <c r="AC24"/>
  <c r="Q24"/>
  <c r="AC23"/>
  <c r="Q23"/>
  <c r="AC26"/>
  <c r="Q26"/>
  <c r="AC27"/>
  <c r="Q27"/>
  <c r="P24"/>
  <c r="P23"/>
  <c r="AC124"/>
  <c r="Q124"/>
  <c r="P124"/>
  <c r="AC25"/>
  <c r="Q25"/>
  <c r="AC10"/>
  <c r="Q10"/>
  <c r="P10"/>
  <c r="BK16" i="66"/>
  <c r="BK11" s="1"/>
  <c r="AY11"/>
  <c r="O79"/>
  <c r="O54" s="1"/>
  <c r="O87" s="1"/>
  <c r="N54"/>
  <c r="N87" s="1"/>
  <c r="F89" s="1"/>
  <c r="F91" s="1"/>
  <c r="M41" i="80"/>
  <c r="C26" i="69" l="1"/>
  <c r="I25"/>
  <c r="O25" s="1"/>
  <c r="F25"/>
  <c r="L25" s="1"/>
  <c r="M10" i="80"/>
  <c r="AY31" i="66"/>
  <c r="BK31" s="1"/>
  <c r="M61" i="80"/>
  <c r="K9"/>
  <c r="F38"/>
  <c r="AY27" i="66"/>
  <c r="BK27" s="1"/>
  <c r="BK28"/>
  <c r="AY10"/>
  <c r="AY87" s="1"/>
  <c r="G9" i="80"/>
  <c r="BK10" i="66"/>
  <c r="BK87" s="1"/>
  <c r="W12" i="76"/>
  <c r="W11" s="1"/>
  <c r="W29" s="1"/>
  <c r="P10" i="80"/>
  <c r="AI27" i="66"/>
  <c r="AU27" s="1"/>
  <c r="AU10" s="1"/>
  <c r="AU87" s="1"/>
  <c r="M25" i="80"/>
  <c r="W15" i="76"/>
  <c r="H24" i="80"/>
  <c r="M24" s="1"/>
  <c r="P25"/>
  <c r="E81"/>
  <c r="J38"/>
  <c r="D26" i="69"/>
  <c r="J25"/>
  <c r="P25" s="1"/>
  <c r="G25"/>
  <c r="M25" s="1"/>
  <c r="AI10" i="66"/>
  <c r="AI87" s="1"/>
  <c r="H57" i="80"/>
  <c r="AC205" i="53"/>
  <c r="O205" s="1"/>
  <c r="Q205" s="1"/>
  <c r="G38" i="80" l="1"/>
  <c r="L9"/>
  <c r="K38"/>
  <c r="F81"/>
  <c r="H9"/>
  <c r="P9" s="1"/>
  <c r="M57"/>
  <c r="H79"/>
  <c r="M79" s="1"/>
  <c r="D27" i="69"/>
  <c r="J26"/>
  <c r="P26" s="1"/>
  <c r="G26"/>
  <c r="M26" s="1"/>
  <c r="J81" i="80"/>
  <c r="E89"/>
  <c r="E88" s="1"/>
  <c r="E115" s="1"/>
  <c r="E157" s="1"/>
  <c r="C27" i="69"/>
  <c r="I26"/>
  <c r="O26" s="1"/>
  <c r="F26"/>
  <c r="L26" s="1"/>
  <c r="P24" i="80"/>
  <c r="P205" i="53"/>
  <c r="O31" i="80" l="1"/>
  <c r="O35"/>
  <c r="O33"/>
  <c r="O27"/>
  <c r="O9"/>
  <c r="O29"/>
  <c r="O26"/>
  <c r="O19"/>
  <c r="O14"/>
  <c r="O22"/>
  <c r="O16"/>
  <c r="O11"/>
  <c r="O36"/>
  <c r="O34"/>
  <c r="O32"/>
  <c r="O17"/>
  <c r="O30"/>
  <c r="O28"/>
  <c r="O20"/>
  <c r="O15"/>
  <c r="O13"/>
  <c r="O23"/>
  <c r="O21"/>
  <c r="O18"/>
  <c r="O12"/>
  <c r="O10"/>
  <c r="O25"/>
  <c r="J27" i="69"/>
  <c r="P27" s="1"/>
  <c r="G27"/>
  <c r="M27" s="1"/>
  <c r="G81" i="80"/>
  <c r="L38"/>
  <c r="O24"/>
  <c r="I27" i="69"/>
  <c r="O27" s="1"/>
  <c r="F27"/>
  <c r="L27" s="1"/>
  <c r="M9" i="80"/>
  <c r="H38"/>
  <c r="F89"/>
  <c r="F88" s="1"/>
  <c r="F115" s="1"/>
  <c r="F157" s="1"/>
  <c r="K81"/>
  <c r="M38" l="1"/>
  <c r="H81"/>
  <c r="L81"/>
  <c r="G89"/>
  <c r="G88" s="1"/>
  <c r="G115" s="1"/>
  <c r="G157" s="1"/>
  <c r="H89" l="1"/>
  <c r="H88" s="1"/>
  <c r="H115" s="1"/>
  <c r="H157" s="1"/>
  <c r="M81"/>
</calcChain>
</file>

<file path=xl/comments1.xml><?xml version="1.0" encoding="utf-8"?>
<comments xmlns="http://schemas.openxmlformats.org/spreadsheetml/2006/main">
  <authors>
    <author>Luz Maria De Los Angeles Castañeda Acosta</author>
  </authors>
  <commentList>
    <comment ref="C14" authorId="0">
      <text>
        <r>
          <rPr>
            <b/>
            <sz val="9"/>
            <color indexed="81"/>
            <rFont val="Tahoma"/>
            <family val="2"/>
          </rPr>
          <t>Luz Maria De Los Angeles Castañeda Acosta:</t>
        </r>
        <r>
          <rPr>
            <sz val="9"/>
            <color indexed="81"/>
            <rFont val="Tahoma"/>
            <family val="2"/>
          </rPr>
          <t xml:space="preserve">
De acuerdo a REPS diligencie cada una de las sedes que tiene actualmente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I9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3 consultas por hora</t>
        </r>
      </text>
    </comment>
    <comment ref="O22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En el caso de camas hospitalarias se atiende un usuario por cama día.</t>
        </r>
      </text>
    </comment>
  </commentList>
</comments>
</file>

<file path=xl/comments3.xml><?xml version="1.0" encoding="utf-8"?>
<comments xmlns="http://schemas.openxmlformats.org/spreadsheetml/2006/main">
  <authors>
    <author>aherrera.segsoc</author>
    <author>Sony</author>
    <author>Usuario</author>
  </authors>
  <commentList>
    <comment ref="P14" authorId="0">
      <text>
        <r>
          <rPr>
            <b/>
            <sz val="8"/>
            <color indexed="81"/>
            <rFont val="Tahoma"/>
            <family val="2"/>
          </rPr>
          <t>aherrera.segsoc:</t>
        </r>
        <r>
          <rPr>
            <sz val="8"/>
            <color indexed="81"/>
            <rFont val="Tahoma"/>
            <family val="2"/>
          </rPr>
          <t xml:space="preserve">
Prorratear el tiempo de los medicos en cada actividad , 4 medicos de tiempos completos</t>
        </r>
      </text>
    </comment>
    <comment ref="Q14" authorId="0">
      <text>
        <r>
          <rPr>
            <b/>
            <sz val="8"/>
            <color indexed="81"/>
            <rFont val="Tahoma"/>
            <family val="2"/>
          </rPr>
          <t>aherrera.segsoc:</t>
        </r>
        <r>
          <rPr>
            <sz val="8"/>
            <color indexed="81"/>
            <rFont val="Tahoma"/>
            <family val="2"/>
          </rPr>
          <t xml:space="preserve">
los medicos trabajan
turnos de 6 horas y 1 de 12 hotas</t>
        </r>
      </text>
    </comment>
    <comment ref="H23" authorId="1">
      <text>
        <r>
          <rPr>
            <b/>
            <sz val="9"/>
            <color indexed="81"/>
            <rFont val="Tahoma"/>
            <family val="2"/>
          </rPr>
          <t>Sony:</t>
        </r>
        <r>
          <rPr>
            <sz val="9"/>
            <color indexed="81"/>
            <rFont val="Tahoma"/>
            <family val="2"/>
          </rPr>
          <t xml:space="preserve">
SELLANTES, DETARTRAGE, FLUOR</t>
        </r>
      </text>
    </comment>
    <comment ref="Q27" authorId="2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176 horas</t>
        </r>
      </text>
    </comment>
    <comment ref="J129" authorId="0">
      <text>
        <r>
          <rPr>
            <b/>
            <sz val="8"/>
            <color indexed="81"/>
            <rFont val="Tahoma"/>
            <family val="2"/>
          </rPr>
          <t>aherrera.segsoc:</t>
        </r>
        <r>
          <rPr>
            <sz val="8"/>
            <color indexed="81"/>
            <rFont val="Tahoma"/>
            <family val="2"/>
          </rPr>
          <t xml:space="preserve">
este medico es el mismo que atiende en urgencias</t>
        </r>
      </text>
    </comment>
    <comment ref="Q129" authorId="2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horas dedicadas al parto en promedio 4.</t>
        </r>
      </text>
    </comment>
  </commentList>
</comments>
</file>

<file path=xl/comments4.xml><?xml version="1.0" encoding="utf-8"?>
<comments xmlns="http://schemas.openxmlformats.org/spreadsheetml/2006/main">
  <authors>
    <author>Usuario</author>
    <author>uvirtual</author>
  </authors>
  <commentList>
    <comment ref="F10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cuadro 3 COLUMNA F 
</t>
        </r>
      </text>
    </comment>
    <comment ref="G10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cuadro 3 Colmunna k</t>
        </r>
      </text>
    </comment>
    <comment ref="H10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cuadro 4, columna M
</t>
        </r>
      </text>
    </comment>
    <comment ref="I10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cuadro 5
</t>
        </r>
      </text>
    </comment>
    <comment ref="M10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CUADRO 3 COLUMNA R
</t>
        </r>
      </text>
    </comment>
    <comment ref="N10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CUADRO , COLUMNA  S
</t>
        </r>
      </text>
    </comment>
    <comment ref="O10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CUADRO 5 COLUMNA N
</t>
        </r>
      </text>
    </comment>
    <comment ref="O57" authorId="1">
      <text>
        <r>
          <rPr>
            <b/>
            <sz val="9"/>
            <color indexed="81"/>
            <rFont val="Tahoma"/>
            <family val="2"/>
          </rPr>
          <t>uvirtual:</t>
        </r>
        <r>
          <rPr>
            <sz val="9"/>
            <color indexed="81"/>
            <rFont val="Tahoma"/>
            <family val="2"/>
          </rPr>
          <t xml:space="preserve">
Verificar salidas de ambulancias</t>
        </r>
      </text>
    </comment>
  </commentList>
</comments>
</file>

<file path=xl/comments5.xml><?xml version="1.0" encoding="utf-8"?>
<comments xmlns="http://schemas.openxmlformats.org/spreadsheetml/2006/main">
  <authors>
    <author>Sony</author>
  </authors>
  <commentList>
    <comment ref="D18" authorId="0">
      <text>
        <r>
          <rPr>
            <b/>
            <sz val="9"/>
            <color indexed="81"/>
            <rFont val="Tahoma"/>
            <family val="2"/>
          </rPr>
          <t>Sony:</t>
        </r>
        <r>
          <rPr>
            <sz val="9"/>
            <color indexed="81"/>
            <rFont val="Tahoma"/>
            <family val="2"/>
          </rPr>
          <t xml:space="preserve">
Nr. Pacientes tratados/pacientes diadnosticados</t>
        </r>
      </text>
    </comment>
    <comment ref="I19" authorId="0">
      <text>
        <r>
          <rPr>
            <b/>
            <sz val="9"/>
            <color indexed="81"/>
            <rFont val="Tahoma"/>
            <family val="2"/>
          </rPr>
          <t>Sony: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uvirtual</author>
    <author>Usuario</author>
  </authors>
  <commentList>
    <comment ref="E91" authorId="0">
      <text>
        <r>
          <rPr>
            <b/>
            <sz val="9"/>
            <color indexed="81"/>
            <rFont val="Tahoma"/>
            <family val="2"/>
          </rPr>
          <t>uvirtual:</t>
        </r>
        <r>
          <rPr>
            <sz val="9"/>
            <color indexed="81"/>
            <rFont val="Tahoma"/>
            <family val="2"/>
          </rPr>
          <t xml:space="preserve">
Prestamo con IDESAN</t>
        </r>
      </text>
    </comment>
    <comment ref="E93" authorId="0">
      <text>
        <r>
          <rPr>
            <b/>
            <sz val="9"/>
            <color indexed="81"/>
            <rFont val="Tahoma"/>
            <family val="2"/>
          </rPr>
          <t>uvirtual:</t>
        </r>
        <r>
          <rPr>
            <sz val="9"/>
            <color indexed="81"/>
            <rFont val="Tahoma"/>
            <family val="2"/>
          </rPr>
          <t xml:space="preserve">
Venta de finca  y venta de lote</t>
        </r>
      </text>
    </comment>
    <comment ref="E155" authorId="1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se inclyen la consignaciones no registradas por no consituir un pasivo real $67,978
</t>
        </r>
      </text>
    </comment>
  </commentList>
</comments>
</file>

<file path=xl/comments7.xml><?xml version="1.0" encoding="utf-8"?>
<comments xmlns="http://schemas.openxmlformats.org/spreadsheetml/2006/main">
  <authors>
    <author>DAF</author>
  </authors>
  <commentList>
    <comment ref="J3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UTILICE ESTE DEFLACTOR OBLIGATORIAMENTE Y HACIA ADELANTE CALCULE UN CRECIMIENTO DEL 3%</t>
        </r>
      </text>
    </comment>
  </commentList>
</comments>
</file>

<file path=xl/sharedStrings.xml><?xml version="1.0" encoding="utf-8"?>
<sst xmlns="http://schemas.openxmlformats.org/spreadsheetml/2006/main" count="7297" uniqueCount="2201">
  <si>
    <t>1 a 4</t>
  </si>
  <si>
    <t>5 a 9</t>
  </si>
  <si>
    <t>10 a 14</t>
  </si>
  <si>
    <t>15 a 19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</si>
  <si>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</si>
  <si>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</si>
  <si>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</si>
  <si>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</si>
  <si>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</si>
  <si>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</si>
  <si>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</si>
  <si>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</si>
  <si>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60 a 64</t>
  </si>
  <si>
    <t>65 a 69</t>
  </si>
  <si>
    <t>70 a 74</t>
  </si>
  <si>
    <t>75 y mas</t>
  </si>
  <si>
    <t>Total hombres</t>
  </si>
  <si>
    <t>PPNA</t>
  </si>
  <si>
    <t>TOTAL</t>
  </si>
  <si>
    <t>Subtotal</t>
  </si>
  <si>
    <t>IPS 1</t>
  </si>
  <si>
    <t>IPS 2</t>
  </si>
  <si>
    <t>IPS 3</t>
  </si>
  <si>
    <t>IPS 4</t>
  </si>
  <si>
    <t>SERVICIO</t>
  </si>
  <si>
    <t>TOTAL ESE</t>
  </si>
  <si>
    <t>Magisterio</t>
  </si>
  <si>
    <t>Ecopetrol</t>
  </si>
  <si>
    <t>FFMM</t>
  </si>
  <si>
    <t>EPS S  1</t>
  </si>
  <si>
    <t>EPS-C 1</t>
  </si>
  <si>
    <t>EPS-C 2</t>
  </si>
  <si>
    <t>EPS-C 3</t>
  </si>
  <si>
    <t>EPS-C 4</t>
  </si>
  <si>
    <t>EPS-C 5</t>
  </si>
  <si>
    <t>EPS-C 6</t>
  </si>
  <si>
    <t>EPS-C 7</t>
  </si>
  <si>
    <t>Concepto</t>
  </si>
  <si>
    <t>Consultas de Medicina General Electivas</t>
  </si>
  <si>
    <t>Consultas de Medicina General Urgentes</t>
  </si>
  <si>
    <t>Consultas de Medicina Especializadas</t>
  </si>
  <si>
    <t>Partos Vaginales</t>
  </si>
  <si>
    <t>Número de visitas domiciliarias e institucionales -PIC-</t>
  </si>
  <si>
    <t>Número de sesiones de talleres colectivos -PIC-</t>
  </si>
  <si>
    <t>Producción Equivalente UVR</t>
  </si>
  <si>
    <t>Porcentaje de Ocupación</t>
  </si>
  <si>
    <t>Promedio día estancia</t>
  </si>
  <si>
    <t>Giro Cama (mes)</t>
  </si>
  <si>
    <t>Total consultas odontológicas realizadas (valoración)</t>
  </si>
  <si>
    <t>Sellantes aplicados</t>
  </si>
  <si>
    <t>Superficies Obturadas</t>
  </si>
  <si>
    <t>Exodoncias</t>
  </si>
  <si>
    <t>Total días estancia egresos</t>
  </si>
  <si>
    <t>POBLACION ATIENDE</t>
  </si>
  <si>
    <t>TARIFAS SERVICIOS</t>
  </si>
  <si>
    <t>COMPLEMENTARIO O COMPETENCIA</t>
  </si>
  <si>
    <t>CAPACIDAD INSTALADA</t>
  </si>
  <si>
    <t>Consultorios medicos</t>
  </si>
  <si>
    <t xml:space="preserve">Consultorios enfermeria </t>
  </si>
  <si>
    <t>Consultorios odontologia</t>
  </si>
  <si>
    <t>Consultorio servicios apoyo</t>
  </si>
  <si>
    <t>Consultorios Multiples</t>
  </si>
  <si>
    <t>Consultorio Urgencia</t>
  </si>
  <si>
    <t>Sala Procedimientos</t>
  </si>
  <si>
    <t>Salas especiales</t>
  </si>
  <si>
    <t>Sala de reanimacion</t>
  </si>
  <si>
    <t>Salas de parto</t>
  </si>
  <si>
    <t>Quirofanos obstetricos</t>
  </si>
  <si>
    <t>SERVICIOS OFRECIDOS EN LA IPS </t>
  </si>
  <si>
    <t>Serv</t>
  </si>
  <si>
    <t>Complejidad</t>
  </si>
  <si>
    <t>Baja</t>
  </si>
  <si>
    <t>Media</t>
  </si>
  <si>
    <t>Alta</t>
  </si>
  <si>
    <t>Hospitalario</t>
  </si>
  <si>
    <t>Quirúrgico</t>
  </si>
  <si>
    <t>Consulta Externa</t>
  </si>
  <si>
    <t>Prom. y Prev.</t>
  </si>
  <si>
    <t>Urgencias</t>
  </si>
  <si>
    <t>Transp.</t>
  </si>
  <si>
    <t>Apoyo diagnóstico y complementación terapéutica</t>
  </si>
  <si>
    <t>Otros servicios</t>
  </si>
  <si>
    <t>Ponderadores de la Unidad de Valor Relativo</t>
  </si>
  <si>
    <t>Nivel de atención</t>
  </si>
  <si>
    <t>Ponderador</t>
  </si>
  <si>
    <t>Dosis de Biologicos Aplicados</t>
  </si>
  <si>
    <t>Controles de Enfermeria</t>
  </si>
  <si>
    <t>Citologias Cervicovaginales</t>
  </si>
  <si>
    <t>Otros controles de enfermería de PyP (Diferentes a atención prenatal - Crecimiento y desarrollo)</t>
  </si>
  <si>
    <t>Partos Cesarea</t>
  </si>
  <si>
    <t>Total Cirugias</t>
  </si>
  <si>
    <t>Imagenes Diagnosticas</t>
  </si>
  <si>
    <t>Examenes de Laboratorio</t>
  </si>
  <si>
    <t>Días estancia cuidados intermedios</t>
  </si>
  <si>
    <t>Días estancia cuidados intensivos</t>
  </si>
  <si>
    <t>Indicadores de calidad</t>
  </si>
  <si>
    <t>HISTORICO</t>
  </si>
  <si>
    <t>Unidad de medida</t>
  </si>
  <si>
    <t>Oportunidad de la asignación de cita en la Consulta Médica General</t>
  </si>
  <si>
    <t>Días</t>
  </si>
  <si>
    <t>Oportunidad de la asignación de cita en la Consulta Médica Interna</t>
  </si>
  <si>
    <t>Oportunidad de la asignación de cita en la Consulta Ginecobstetricia</t>
  </si>
  <si>
    <t>Oportunidad de la asignación de cita en la Consulta Pediatría</t>
  </si>
  <si>
    <t>Oportunidad de la asignación de cita en la Consulta Cirugía general</t>
  </si>
  <si>
    <t>Proporción de cancelación de cirugía programada</t>
  </si>
  <si>
    <t>Relación porcentual</t>
  </si>
  <si>
    <t>Oportunidad en la atención en consulta de Urgencias</t>
  </si>
  <si>
    <t>Minutos</t>
  </si>
  <si>
    <t>Oportunidad en la atención en servicio de Imagenología</t>
  </si>
  <si>
    <t>Oportunidad en la atención en consulta de Odontología General</t>
  </si>
  <si>
    <t>Oportunidad en la realización de cirugía programada</t>
  </si>
  <si>
    <t>Tasa de reingresos de pacientes hospitalizados</t>
  </si>
  <si>
    <t>Proporción de pacientes con hipertensión Arterial Controlada</t>
  </si>
  <si>
    <t>Tasa de Mortalidad intrahospitalaria después de 48 horas</t>
  </si>
  <si>
    <t>Tasa por mil</t>
  </si>
  <si>
    <t>Tasa de Infección intrahospitalaria</t>
  </si>
  <si>
    <t>Proporción de vigilancia de eventos adversos</t>
  </si>
  <si>
    <t>Tasa de satisfacción global</t>
  </si>
  <si>
    <t>Personal Supernumerario</t>
  </si>
  <si>
    <t>Jornales</t>
  </si>
  <si>
    <t>ICBF</t>
  </si>
  <si>
    <t>SENA</t>
  </si>
  <si>
    <t>GASTOS GENERALES</t>
  </si>
  <si>
    <t>Arrendamientos</t>
  </si>
  <si>
    <t>Impresos y Publicaciones</t>
  </si>
  <si>
    <t>Materiales y Suministros</t>
  </si>
  <si>
    <t>Seguros</t>
  </si>
  <si>
    <t>Servicios Públicos</t>
  </si>
  <si>
    <t>Aseo</t>
  </si>
  <si>
    <t>GASTOS DE OPERACIÓN</t>
  </si>
  <si>
    <t>GASTOS DE COMERCIALIZACIÓN</t>
  </si>
  <si>
    <t>CARGO</t>
  </si>
  <si>
    <t>CENTRO DE COSTOS</t>
  </si>
  <si>
    <t>Regimen Subsidiado</t>
  </si>
  <si>
    <t>CODIGO PRESTADOR - REPS</t>
  </si>
  <si>
    <t>ACTO DE CREACION DE LA ESE</t>
  </si>
  <si>
    <t>INFORMACIÓN GERENTE ACTUAL</t>
  </si>
  <si>
    <t>NIT</t>
  </si>
  <si>
    <t xml:space="preserve">DIRECCION  Y TIPO  DE LA SEDE PRINCIPAL  </t>
  </si>
  <si>
    <t>Total ESE</t>
  </si>
  <si>
    <t>Municipio 1</t>
  </si>
  <si>
    <t>Municipio 2</t>
  </si>
  <si>
    <t>Municipio 3</t>
  </si>
  <si>
    <t>Grupo Etáreo</t>
  </si>
  <si>
    <t>Municipio 4</t>
  </si>
  <si>
    <t>Otros</t>
  </si>
  <si>
    <t>SEDES DE ATENCIÓN</t>
  </si>
  <si>
    <t>ASEGURADOR</t>
  </si>
  <si>
    <t>Entidad Territorial</t>
  </si>
  <si>
    <t>Régimen Subsidiado</t>
  </si>
  <si>
    <t>Régimen Contributivo</t>
  </si>
  <si>
    <t>CLASIFICACIÓN SISBEN</t>
  </si>
  <si>
    <t>EPS S  2</t>
  </si>
  <si>
    <t>EPS S  3</t>
  </si>
  <si>
    <t>EPS S  4</t>
  </si>
  <si>
    <t>EPS S  5</t>
  </si>
  <si>
    <t>EPS S  6</t>
  </si>
  <si>
    <t>EPS S  7</t>
  </si>
  <si>
    <t>Nivel 1</t>
  </si>
  <si>
    <t>Nivel 2</t>
  </si>
  <si>
    <t>Nivel 3</t>
  </si>
  <si>
    <t>Especial</t>
  </si>
  <si>
    <t xml:space="preserve">SERVICIOS ASISTENCIALES </t>
  </si>
  <si>
    <t>IPS PUBLICAS</t>
  </si>
  <si>
    <t>NÚMERO DE CAMAS</t>
  </si>
  <si>
    <t>NIVEL DE ATENCIÓN / CAMAS / SERVICIOS PRESTADOS</t>
  </si>
  <si>
    <t>NIVEL DE ATENCIÓN</t>
  </si>
  <si>
    <t>ESTRATEGIAS TIPO D.A. Formule estrategias que le permitan afrontar las amenazas y superar las debilidades</t>
  </si>
  <si>
    <t>DEBILIDAD</t>
  </si>
  <si>
    <t>FORTALEZA</t>
  </si>
  <si>
    <t>AMENAZA</t>
  </si>
  <si>
    <t>OPORTUNIDAD</t>
  </si>
  <si>
    <t>Total camas</t>
  </si>
  <si>
    <t>DISPONIBILIDAD (No.)</t>
  </si>
  <si>
    <t>Consultorios especializados</t>
  </si>
  <si>
    <t>PROMEDIO</t>
  </si>
  <si>
    <t>OFERTA DISPONIBLE MES</t>
  </si>
  <si>
    <t>OFERTA DISPONIBLE AÑO</t>
  </si>
  <si>
    <t>No clasificada</t>
  </si>
  <si>
    <t>IPS PRIVADA</t>
  </si>
  <si>
    <t>IPS 5</t>
  </si>
  <si>
    <t>IPS 6</t>
  </si>
  <si>
    <t>POBLACION QUE ATIENDE</t>
  </si>
  <si>
    <t>Prestados actualmente</t>
  </si>
  <si>
    <t>Cumple SOGC</t>
  </si>
  <si>
    <t>observaciones</t>
  </si>
  <si>
    <t>Total</t>
  </si>
  <si>
    <t>Proceso ordinario laboral</t>
  </si>
  <si>
    <t>Proceso laboral administrativo</t>
  </si>
  <si>
    <t>Proceso ejecutivo laboral</t>
  </si>
  <si>
    <t>Levantamiento de fuero sindical</t>
  </si>
  <si>
    <t>Ejecutivo contractual</t>
  </si>
  <si>
    <t>Acción popular</t>
  </si>
  <si>
    <t>Acción de tutela</t>
  </si>
  <si>
    <t>Accion de reparación directa</t>
  </si>
  <si>
    <t>Acción de reintegro</t>
  </si>
  <si>
    <t>Acción de nulidad y restablecimiento del derecho</t>
  </si>
  <si>
    <t>Acción de nulidad simple</t>
  </si>
  <si>
    <t>Acción de lesividad</t>
  </si>
  <si>
    <t>Sin fallo</t>
  </si>
  <si>
    <t>Segunda instancia</t>
  </si>
  <si>
    <t>Fallos en firme</t>
  </si>
  <si>
    <t>Primera instancia</t>
  </si>
  <si>
    <t>Valor de las sumas embargadas ($millones)</t>
  </si>
  <si>
    <t>Total fallos en contra</t>
  </si>
  <si>
    <t>Tipo de proceso</t>
  </si>
  <si>
    <t>Estado actual</t>
  </si>
  <si>
    <t>Total procesos</t>
  </si>
  <si>
    <t>Directivo</t>
  </si>
  <si>
    <t>Asesor</t>
  </si>
  <si>
    <t>Profesional</t>
  </si>
  <si>
    <t>Técnico</t>
  </si>
  <si>
    <t>Asistencial</t>
  </si>
  <si>
    <t>Pre y pensionables</t>
  </si>
  <si>
    <t>Aforados</t>
  </si>
  <si>
    <t>PLANTA ACTUAL</t>
  </si>
  <si>
    <t>Valor mes</t>
  </si>
  <si>
    <t>Número</t>
  </si>
  <si>
    <t>Auxiliar</t>
  </si>
  <si>
    <t>Activos sin condiciones especiales</t>
  </si>
  <si>
    <t>Trabajadores oficiales</t>
  </si>
  <si>
    <t>CARGOS ADMINISTRATIVOS</t>
  </si>
  <si>
    <t>CARGOS VINCULADOS CON LA PRESTACIÓN DEL SERVICIO</t>
  </si>
  <si>
    <t>SUBTOTAL ADMINISTRATIVOS</t>
  </si>
  <si>
    <t>SUBTOTAL PRESTACIÓN DE SERVICIOS</t>
  </si>
  <si>
    <t>Vacantes</t>
  </si>
  <si>
    <t>NIVEL</t>
  </si>
  <si>
    <t>PLAZO</t>
  </si>
  <si>
    <t>VALOR MES</t>
  </si>
  <si>
    <t>EN CARRERA ADMINISTRATIVA</t>
  </si>
  <si>
    <t>CONTRATOS DE PRESTACIÓN DE SERVICIOS - ADMINISTRATIVOS</t>
  </si>
  <si>
    <t>CONTRATOS DE PRESTACIÓN DE SERVICIOS ASOCIADOS A LA PRODUCCIÓN DE SERVICIOS</t>
  </si>
  <si>
    <t>PERSONA NATURAL O JURÍDICA</t>
  </si>
  <si>
    <t>NO. CONTRATOS</t>
  </si>
  <si>
    <t>NO. PERSONAS CONTRATADAS</t>
  </si>
  <si>
    <t>SERVICIO A CONTRATAR</t>
  </si>
  <si>
    <t>CLASIFICACIÓN PRESUPUESTAL</t>
  </si>
  <si>
    <t>MODALIDAD DE CONTRATACIÓN</t>
  </si>
  <si>
    <t>VALOR A CONTRATAR EN EL AÑO</t>
  </si>
  <si>
    <t>NATURAL</t>
  </si>
  <si>
    <t>JURÍDICA</t>
  </si>
  <si>
    <t>TOTALES</t>
  </si>
  <si>
    <t>Gastos de Representación</t>
  </si>
  <si>
    <t>Bonificación por Servicios Prestados</t>
  </si>
  <si>
    <t>Prima de Navidad</t>
  </si>
  <si>
    <t>Prima de Servicios</t>
  </si>
  <si>
    <t>Prima de Vacaciones</t>
  </si>
  <si>
    <t>Prima Técnica</t>
  </si>
  <si>
    <t>Auxilio de Transporte</t>
  </si>
  <si>
    <t>Compra de Bienes para la Venta</t>
  </si>
  <si>
    <t>Compras e Importaciones</t>
  </si>
  <si>
    <t>Compra de medicamentos</t>
  </si>
  <si>
    <t>Otras Compras e Importaciones no especificadas</t>
  </si>
  <si>
    <t>Materiales, mantenimiento y otros</t>
  </si>
  <si>
    <t>Material medico-quirúrgico</t>
  </si>
  <si>
    <t>Compra de materiales para mantenimiento de hospitales</t>
  </si>
  <si>
    <t>Otros Materiales, mantenimiento y otros no especificados</t>
  </si>
  <si>
    <t>Otras Compras de Bienes para la Venta</t>
  </si>
  <si>
    <t>Compra de Servicios para la Venta</t>
  </si>
  <si>
    <t>Servicio de Apoyo diagnóstico</t>
  </si>
  <si>
    <t>Otras Compras de Servicios para la Venta</t>
  </si>
  <si>
    <t>Ponderación</t>
  </si>
  <si>
    <t>NOMBRES Y APELLIDOS</t>
  </si>
  <si>
    <t>CALIDAD MIEMBRO EN JUNTA DIRECTIVA</t>
  </si>
  <si>
    <t>TIPO Y NÚMERO DOCUMENTO IDENTIDAD</t>
  </si>
  <si>
    <t>E-MAIL</t>
  </si>
  <si>
    <t>ACTO ADMINISTRATIVO ADOPCIÓN PROGRAMA</t>
  </si>
  <si>
    <t>Datos del acto administrativo de adopción del programa. (Adjunte copia del mismo con firmas correspondientes)</t>
  </si>
  <si>
    <t>PERIODO NOMBRAMIENTO</t>
  </si>
  <si>
    <t>No. Profesionales</t>
  </si>
  <si>
    <t>Menor de 1 año</t>
  </si>
  <si>
    <t>Grupo 5 a 14</t>
  </si>
  <si>
    <t>Hombres 15 a 44</t>
  </si>
  <si>
    <t>Mujeres 15 a 44</t>
  </si>
  <si>
    <t>Grupo 45 a 59</t>
  </si>
  <si>
    <t>Total mujeres</t>
  </si>
  <si>
    <t>Total Población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</si>
  <si>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</si>
  <si>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</si>
  <si>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</si>
  <si>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</si>
  <si>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</si>
  <si>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</si>
  <si>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</si>
  <si>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</si>
  <si>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</si>
  <si>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</si>
  <si>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</si>
  <si>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</si>
  <si>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</si>
  <si>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</si>
  <si>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</si>
  <si>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</si>
  <si>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</si>
  <si>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</si>
  <si>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</si>
  <si>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</si>
  <si>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</si>
  <si>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</si>
  <si>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</si>
  <si>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</si>
  <si>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</si>
  <si>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</si>
  <si>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</si>
  <si>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</si>
  <si>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</si>
  <si>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</si>
  <si>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</si>
  <si>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</si>
  <si>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</si>
  <si>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</si>
  <si>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</si>
  <si>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</si>
  <si>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</si>
  <si>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</si>
  <si>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</si>
  <si>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</si>
  <si>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</si>
  <si>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</si>
  <si>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Según habilitación</t>
  </si>
  <si>
    <t>Otras actividades</t>
  </si>
  <si>
    <t>Consultorio triage</t>
  </si>
  <si>
    <t>Quirofanos  Cirugía Programada</t>
  </si>
  <si>
    <t>Quirofanos Urgencias</t>
  </si>
  <si>
    <t>Camillas de Observación</t>
  </si>
  <si>
    <t>CODIGO</t>
  </si>
  <si>
    <t>Profesiónal (quien realiza la atencion)</t>
  </si>
  <si>
    <t>SERVICIOS PRESTADOS -PRODUCCION DEL AÑO</t>
  </si>
  <si>
    <t>OFERTA REAL AÑO (OFERTA CON PROFESIONALES)</t>
  </si>
  <si>
    <t>OFERTA DISPONIBLE AÑO (CAPACIDAD  FISICA)</t>
  </si>
  <si>
    <t>No.</t>
  </si>
  <si>
    <t>CAUSA</t>
  </si>
  <si>
    <t>CASOS</t>
  </si>
  <si>
    <t>%</t>
  </si>
  <si>
    <t>Tasa x</t>
  </si>
  <si>
    <t>100.000 Hb.</t>
  </si>
  <si>
    <t>No. ORDEN</t>
  </si>
  <si>
    <t>Tasa  X 10.000 Hab.</t>
  </si>
  <si>
    <t>TASA POR 10.000 HAB.</t>
  </si>
  <si>
    <t>MORBILIDAD HOSPITALARIA - AÑO  2012</t>
  </si>
  <si>
    <t>PRODUCTIVIDAD HORA</t>
  </si>
  <si>
    <t>TIPO DE ACTIVIDAD</t>
  </si>
  <si>
    <t>NO APLICA</t>
  </si>
  <si>
    <t>2.3</t>
  </si>
  <si>
    <t>2.2</t>
  </si>
  <si>
    <t>2.1</t>
  </si>
  <si>
    <t xml:space="preserve">     Especificar </t>
  </si>
  <si>
    <t>8.  OTROS INGRESOS</t>
  </si>
  <si>
    <t>7.  VENTA DE ACTIVOS FIJOS</t>
  </si>
  <si>
    <t xml:space="preserve">     Especificar entidad financiera y condiciones del crédito</t>
  </si>
  <si>
    <t>6.  RECURSOS DE CRÉDITO</t>
  </si>
  <si>
    <t xml:space="preserve">     Participaciones (especificar)</t>
  </si>
  <si>
    <t xml:space="preserve">     Dividendos (especificar inversiones, acciones)</t>
  </si>
  <si>
    <t xml:space="preserve">     Rendimientos financieros (especificar cuenta de ahorros, bonos, etc)</t>
  </si>
  <si>
    <t>5.  RENDIMIENTOS Y PARTICIPACIONES</t>
  </si>
  <si>
    <t xml:space="preserve">     Arrendamientos (una fila por cada equipo arrendado)</t>
  </si>
  <si>
    <t>4. PRODUCTOS DE EQUIPAMENTO</t>
  </si>
  <si>
    <t xml:space="preserve">     Arrendamientos (una fila por cada propiedad arrendada)</t>
  </si>
  <si>
    <t>3.  PRODUCTOS DE INFRAESTRUCTURA</t>
  </si>
  <si>
    <t xml:space="preserve">     Del Municipio</t>
  </si>
  <si>
    <t xml:space="preserve">     Del Departamento o Distrito</t>
  </si>
  <si>
    <t xml:space="preserve">     De la Nación</t>
  </si>
  <si>
    <t>2. TRANSFERENCIAS O APORTES NO PERMANENTES</t>
  </si>
  <si>
    <t>1. TRANSFERENCIAS O APORTES PERMANENTES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</si>
  <si>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</si>
  <si>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</si>
  <si>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</si>
  <si>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</si>
  <si>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</si>
  <si>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</si>
  <si>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</si>
  <si>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</si>
  <si>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</si>
  <si>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</si>
  <si>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VIGENCIA 2013</t>
  </si>
  <si>
    <t>VIGENCIA 2012</t>
  </si>
  <si>
    <t>VIGENCIA 2011</t>
  </si>
  <si>
    <t>VIGENCIA 2010</t>
  </si>
  <si>
    <t>VIGENCIA 2009</t>
  </si>
  <si>
    <t>VIGENCIA 2008</t>
  </si>
  <si>
    <t>CONCEPTOS DE INGRESO</t>
  </si>
  <si>
    <t>PARTICIPACIÓN RECAUDADO</t>
  </si>
  <si>
    <t>PARTICIPACIÓN CAUSACIÓN</t>
  </si>
  <si>
    <t>VAR PROM</t>
  </si>
  <si>
    <t xml:space="preserve"> 2013/2012</t>
  </si>
  <si>
    <t xml:space="preserve"> 2012/2011</t>
  </si>
  <si>
    <t xml:space="preserve"> 2011/2010</t>
  </si>
  <si>
    <t xml:space="preserve"> 2010/2009</t>
  </si>
  <si>
    <t xml:space="preserve"> 2009/2008</t>
  </si>
  <si>
    <t xml:space="preserve"> 2008/2007</t>
  </si>
  <si>
    <t>RECAUDADO</t>
  </si>
  <si>
    <t>CAUSADO</t>
  </si>
  <si>
    <t>PRESUPUESTADO</t>
  </si>
  <si>
    <t>V2012/V2011</t>
  </si>
  <si>
    <t>V2011/V2010</t>
  </si>
  <si>
    <t>V2010/V2009</t>
  </si>
  <si>
    <t>V2009/V2008</t>
  </si>
  <si>
    <t>PROYECCIONES</t>
  </si>
  <si>
    <t>Var (%) Promedio Período</t>
  </si>
  <si>
    <t>VARIACIÓN % ANUAL</t>
  </si>
  <si>
    <t>CLASIFICA EN</t>
  </si>
  <si>
    <t>HISTORICO- INGRESO EFECTIVO EN LA VIGENCIA</t>
  </si>
  <si>
    <t>CA =  INGRESO DE CAPITAL</t>
  </si>
  <si>
    <t>NC = INGRESO NO CORRIENTE NO OPERACIONAL</t>
  </si>
  <si>
    <t>NOTA: IDENTIFICAR CADA CONCEPTO Y ABRIR UNA LINEA PARA CADA UNO</t>
  </si>
  <si>
    <t>Otros Gastos Generales</t>
  </si>
  <si>
    <t>SERVICIOS PERSONALES INDIRECTOS</t>
  </si>
  <si>
    <t>Bonificación Especial de Recreación</t>
  </si>
  <si>
    <t>Prima de Antigüedad</t>
  </si>
  <si>
    <t>Prima Semestral</t>
  </si>
  <si>
    <t>Subsidio de Alimentación</t>
  </si>
  <si>
    <t>Horas. Extras, Dominicales, Festivos, Recargo Nocturno</t>
  </si>
  <si>
    <t>Sueldos Personal de Nómina</t>
  </si>
  <si>
    <t xml:space="preserve">SERVICIOS PERSONALES ASOCIADOS A LA NÓMINA </t>
  </si>
  <si>
    <t xml:space="preserve">SERVICIOS PERSONALES  </t>
  </si>
  <si>
    <t>GASTOS</t>
  </si>
  <si>
    <t>BALANCE INGRESOS - GASTOS PSFF</t>
  </si>
  <si>
    <t>M. TOTAL GASTOS, COSTOS Y PASIVOS</t>
  </si>
  <si>
    <t xml:space="preserve">   Provisiones diversas</t>
  </si>
  <si>
    <t xml:space="preserve">   Provisión para retroactividad en cesantías</t>
  </si>
  <si>
    <t xml:space="preserve">   Provisión para bonos pensionales</t>
  </si>
  <si>
    <t xml:space="preserve">   Provisión para pensiones</t>
  </si>
  <si>
    <t xml:space="preserve">   Provisión para prestaciones sociales</t>
  </si>
  <si>
    <t xml:space="preserve">   Provisión para contingencias</t>
  </si>
  <si>
    <t>2.6. Otros</t>
  </si>
  <si>
    <t xml:space="preserve">   Especificar</t>
  </si>
  <si>
    <t>2.5. Demás Acreedores Externos</t>
  </si>
  <si>
    <t xml:space="preserve">   Intereses</t>
  </si>
  <si>
    <t xml:space="preserve">   Amortizaciones</t>
  </si>
  <si>
    <t xml:space="preserve">2.4. Instituciones Financieras y Otras </t>
  </si>
  <si>
    <t xml:space="preserve">    Proveedores</t>
  </si>
  <si>
    <t>2.3. Proveedores insumos y servicios de salud</t>
  </si>
  <si>
    <t xml:space="preserve">   Servicios Públicos</t>
  </si>
  <si>
    <t xml:space="preserve">   Aportes Seguridad Social y Parafiscales</t>
  </si>
  <si>
    <t>2.2. Entidades Públicas y de Seguridad Social</t>
  </si>
  <si>
    <t xml:space="preserve">   Bonos Pensionales</t>
  </si>
  <si>
    <t xml:space="preserve">   Cuotas Partes Pensionales</t>
  </si>
  <si>
    <t xml:space="preserve">   Pensiones</t>
  </si>
  <si>
    <t xml:space="preserve">   Servicios personales indirectos</t>
  </si>
  <si>
    <t xml:space="preserve">   Otras deudas laborales</t>
  </si>
  <si>
    <t xml:space="preserve">   Prestaciones sociales</t>
  </si>
  <si>
    <t xml:space="preserve">   Nómina</t>
  </si>
  <si>
    <t>2.1. Trabajadores y Pensionados</t>
  </si>
  <si>
    <t>2. Pago de Pasivos</t>
  </si>
  <si>
    <t>Otros gastos - Especificar</t>
  </si>
  <si>
    <t>Gastos para implementación medidas</t>
  </si>
  <si>
    <t>Costos reestructuración administrativa</t>
  </si>
  <si>
    <t>1. Costos y Gastos</t>
  </si>
  <si>
    <t>Año 5 (2017)</t>
  </si>
  <si>
    <t>Año 4 (2016)</t>
  </si>
  <si>
    <t>Año 3 (2015)</t>
  </si>
  <si>
    <t>Año 2 (2014)</t>
  </si>
  <si>
    <t>Año 1 (2013)</t>
  </si>
  <si>
    <t>GASTOS/COSTOS PSFF</t>
  </si>
  <si>
    <t>L. TOTAL INGRESOS PARA EL PSFF</t>
  </si>
  <si>
    <t xml:space="preserve">    Otros - Especificar</t>
  </si>
  <si>
    <t xml:space="preserve">     Aportes Ocasionales de la Nación para el PSFF</t>
  </si>
  <si>
    <t xml:space="preserve">     Recursos de Crédito</t>
  </si>
  <si>
    <t>7.  Recursos de la Nación</t>
  </si>
  <si>
    <t xml:space="preserve">      Otros - Especificar</t>
  </si>
  <si>
    <t xml:space="preserve">      Aportes Ocasionales del Departamento para el PSFF</t>
  </si>
  <si>
    <t xml:space="preserve">      Recursos de Crédito</t>
  </si>
  <si>
    <t>6.  Recursos destinados por el Municipio</t>
  </si>
  <si>
    <t>5.  Recursos destinados por el Departamento/Distrito</t>
  </si>
  <si>
    <t>4.  Recursos FONSAET (Art. 7 Ley 1608/13)</t>
  </si>
  <si>
    <t xml:space="preserve">     Excedentes 2013</t>
  </si>
  <si>
    <t xml:space="preserve">     Excedentes 2012</t>
  </si>
  <si>
    <t>3.  Excedentes rentas cedidas 2012 y 2013 (Art. 4 Ley 1608/13)</t>
  </si>
  <si>
    <t>2.  Saldos Cuentas Maestras (Art. 2 Ley 1608/13)</t>
  </si>
  <si>
    <t xml:space="preserve">      Otros Ingresos Extraordinarios</t>
  </si>
  <si>
    <t xml:space="preserve">      Ingresos de Capital</t>
  </si>
  <si>
    <t xml:space="preserve">      Excedente (Déficit) Operación Corriente </t>
  </si>
  <si>
    <t>1.  Recursos de la ESE</t>
  </si>
  <si>
    <t>INGRESOS</t>
  </si>
  <si>
    <t>PROGRAMA DE SANEAMIENTO FISCAL Y FINANCIERO</t>
  </si>
  <si>
    <t>K. EXCEDENTE (DEFICIT) OPERACIÓN CORRIENTE (INGRESOS MENOS GASTOS) (D-J)</t>
  </si>
  <si>
    <t>J. TOTAL GASTOS (E+F+G+H+I)</t>
  </si>
  <si>
    <t>I. Cuentas por Pagar - Rezago Vigencia Anterior</t>
  </si>
  <si>
    <t>Inversión</t>
  </si>
  <si>
    <t>Servicio de la Deuda</t>
  </si>
  <si>
    <t>Compra de Bienes y Servicios</t>
  </si>
  <si>
    <t>Transferencias Corrientes</t>
  </si>
  <si>
    <t>Gastos Generales</t>
  </si>
  <si>
    <t>Otros Gastos Asociados a Personal</t>
  </si>
  <si>
    <t>Servicios Personales</t>
  </si>
  <si>
    <t>H. Gastos Variables Operacionales</t>
  </si>
  <si>
    <t>Contribuciones inherentes a la nómina</t>
  </si>
  <si>
    <t>Otros conceptos de servicios personales asociados a la nómina</t>
  </si>
  <si>
    <t>Horas extras, dominicales y festivos</t>
  </si>
  <si>
    <t>Sueldos personal de nómina</t>
  </si>
  <si>
    <t>G. Gastos Fijos Operacionales</t>
  </si>
  <si>
    <t>F. Gastos Variables Administrativos</t>
  </si>
  <si>
    <t>E. Gastos Fijos Administrativos</t>
  </si>
  <si>
    <t>Var.% Año 5 / Año 4</t>
  </si>
  <si>
    <t>Var.% Año 4 / Año 3</t>
  </si>
  <si>
    <t>Var.% Año 3 / Año 2</t>
  </si>
  <si>
    <t>Var.% Año 2 / Año 1</t>
  </si>
  <si>
    <t>Var.% Año 1 / Año N</t>
  </si>
  <si>
    <t>Año N (2012)</t>
  </si>
  <si>
    <t>D. TOTAL INGRESOS (A+B+C)</t>
  </si>
  <si>
    <t>C. Recaudo cartera - Rezago Vigencia Anterior</t>
  </si>
  <si>
    <t>Ocasional - Especificar</t>
  </si>
  <si>
    <t>B. Ingresos No Corrientes</t>
  </si>
  <si>
    <t>Arrendamientos bienes muebles e inmuebles</t>
  </si>
  <si>
    <t>Aportes Permanentes del Municipio</t>
  </si>
  <si>
    <t>Aportes Permanentes del Departamento/Distrito</t>
  </si>
  <si>
    <t>Aportes Permanentes de la Nación</t>
  </si>
  <si>
    <t>2. Otros ingresos corrientes</t>
  </si>
  <si>
    <t>Otras ventas de servicios de salud</t>
  </si>
  <si>
    <t>Otras Entidades (Magisterio, Fuerzas Militares)</t>
  </si>
  <si>
    <t>Otros Eventos (ARL, Prepagada, Pólizas, Particulares)</t>
  </si>
  <si>
    <t>FOSYGA - ECAT Otros Eventos</t>
  </si>
  <si>
    <t>FOSYGA- ECAT Accidentes de Tránsito</t>
  </si>
  <si>
    <t>SOAT - Accidentes de Tránsito Cías de Seguros</t>
  </si>
  <si>
    <t>Nación - Programas Especiales</t>
  </si>
  <si>
    <t>Municipios - PIC</t>
  </si>
  <si>
    <t>Departamento/Distrito - PIC</t>
  </si>
  <si>
    <t>Municipios - PPNA y NO POS</t>
  </si>
  <si>
    <t>Departamento/Distrito - PPNA y NO POS</t>
  </si>
  <si>
    <t>1. Venta de Servicios de Salud</t>
  </si>
  <si>
    <t>A. Total Ingresos Corrientes (1+2)</t>
  </si>
  <si>
    <t>VARIACIONES</t>
  </si>
  <si>
    <t>ESCENARIO PROGRAMA DE SANEAMIENTO FISCAL Y FINANCIERO ESE
(en millones de $)</t>
  </si>
  <si>
    <t>OPERACIÓN CORRIENTE DE LA ESE</t>
  </si>
  <si>
    <t>Comisiones</t>
  </si>
  <si>
    <t>Riesgos Profesionales Sector Público</t>
  </si>
  <si>
    <t>Salud  EPS Públicos</t>
  </si>
  <si>
    <t>Pensiones  Fondos Públicos</t>
  </si>
  <si>
    <t>Cesantías Fondos Públicos</t>
  </si>
  <si>
    <t>APORTES PATRONALES SECTOR PUBLICO</t>
  </si>
  <si>
    <t xml:space="preserve">Caja de Compensación </t>
  </si>
  <si>
    <t>Riesgos Profesionales Sector Privado</t>
  </si>
  <si>
    <t>Salud  EPS Privadas</t>
  </si>
  <si>
    <t>Pensiones  Fondos Privados</t>
  </si>
  <si>
    <t>Cesantías Fondos Privados</t>
  </si>
  <si>
    <t>APORTES PATRONALES SECTOR PRIVADO</t>
  </si>
  <si>
    <t>APORTES PATRONALES AL SECTOR  PRIVADO Y PUBLICO</t>
  </si>
  <si>
    <t>Otros Gastos De Personal</t>
  </si>
  <si>
    <t>Otros conceptos</t>
  </si>
  <si>
    <t>GASTOS DE FUNCIONAMIENTO</t>
  </si>
  <si>
    <t>Var % Promedio Período N-5/N</t>
  </si>
  <si>
    <t>VARIACIÓN ANUAL  EN VALORES CONSTANTES
(%)</t>
  </si>
  <si>
    <t>TOTAL INGRESOS</t>
  </si>
  <si>
    <t>Cuentas por cobrar Otras vigencias</t>
  </si>
  <si>
    <t>Otros ingresos</t>
  </si>
  <si>
    <t>Ingresos de capital</t>
  </si>
  <si>
    <t>Otros ingresos corrientes</t>
  </si>
  <si>
    <t xml:space="preserve">    Aportes del municipio No ligados a la venta de servicios</t>
  </si>
  <si>
    <t xml:space="preserve">    Aportes del departamento No ligados a la venta de servicios</t>
  </si>
  <si>
    <t xml:space="preserve">     Aportes de la nación No ligados a la venta de servicios</t>
  </si>
  <si>
    <t>Aportes (No ligados a la venta de servicios)</t>
  </si>
  <si>
    <t xml:space="preserve">     Otras ventas de servicios de Salud</t>
  </si>
  <si>
    <t xml:space="preserve">     Plan de Intervenciones Colectivas (antes PAB)</t>
  </si>
  <si>
    <t xml:space="preserve">     FOSYGA</t>
  </si>
  <si>
    <t xml:space="preserve">    SOAT</t>
  </si>
  <si>
    <t xml:space="preserve">    Atención a población pobre en lo no cubierto con subsidios a la demanda (incluye con o sin situación de fondos)</t>
  </si>
  <si>
    <t xml:space="preserve">    Régimen Contributivo</t>
  </si>
  <si>
    <t xml:space="preserve">   Régimen Subsidiado</t>
  </si>
  <si>
    <t>Venta de servicios de salud</t>
  </si>
  <si>
    <t>Ingresos corrientes</t>
  </si>
  <si>
    <t>CONCEPTOS</t>
  </si>
  <si>
    <t>MOSTRAR EL FLUJO FINANCIERO PROYECTADO SEGÚN LA ESTRUCTURA PRESUPUESTAL DE LA ESE</t>
  </si>
  <si>
    <t>Soacha, Soledad, Tuluá, Valledupar y Villavicencio.</t>
  </si>
  <si>
    <t>Montería, Neiva, Palmira, Pasto, Pereira, Popayán, Providencia, Riohacha, San Andrés, Santa Marta, Sincelejo</t>
  </si>
  <si>
    <t>Bucaramanga, Buenaventura, Cali, Cartagena, Cúcuta, Floridablanca, Ibagué, Itgüi, Manizales, Medellín,</t>
  </si>
  <si>
    <r>
      <rPr>
        <b/>
        <sz val="11"/>
        <color indexed="8"/>
        <rFont val="Arial Narrow"/>
        <family val="2"/>
      </rPr>
      <t>Área Conurbados Contributivo:</t>
    </r>
    <r>
      <rPr>
        <sz val="11"/>
        <color indexed="8"/>
        <rFont val="Arial Narrow"/>
        <family val="2"/>
      </rPr>
      <t xml:space="preserve"> ciudades de Armenia, Barrancabermeja, Barranquilla, Bello, Bogotá D.C.,</t>
    </r>
  </si>
  <si>
    <t>Área Conurbados Subsidiado</t>
  </si>
  <si>
    <t>Área Especial Subsidiado</t>
  </si>
  <si>
    <t>la ponderación de área conurbada.</t>
  </si>
  <si>
    <t>Área normal Subsidiado</t>
  </si>
  <si>
    <t xml:space="preserve">se aplicará la UPC del resto del país; y las ciudades de Riohacha, Sincelejo y Villavicencio que se les aplicará </t>
  </si>
  <si>
    <t>UPC</t>
  </si>
  <si>
    <t>PONDERADOR</t>
  </si>
  <si>
    <t>AREA APLICABLE</t>
  </si>
  <si>
    <t>Se exceptúan las ciudades de Arauca, Florencia, Yopal y sus respectivas áreas de influencia, en las cuales</t>
  </si>
  <si>
    <t>VALORES UPC-S PROMEDIO AÑO 2013</t>
  </si>
  <si>
    <t>RESOLUCIÓN MSPS 4480/12</t>
  </si>
  <si>
    <t>Guainía, Guaviare, Meta, Putumayo, San Andrés y Providencia, Sucre, Vaupés, Vichada y la región de Urabá.</t>
  </si>
  <si>
    <r>
      <rPr>
        <b/>
        <sz val="11"/>
        <color indexed="8"/>
        <rFont val="Arial Narrow"/>
        <family val="2"/>
      </rPr>
      <t>Área Especial Contributivo:</t>
    </r>
    <r>
      <rPr>
        <sz val="11"/>
        <color indexed="8"/>
        <rFont val="Arial Narrow"/>
        <family val="2"/>
      </rPr>
      <t xml:space="preserve"> departamentos de Amazonas, Arauca, Casanare, Caquetá, Chocó, Guajira,</t>
    </r>
  </si>
  <si>
    <t xml:space="preserve"> */ Estructura vigente desde el 1° de Enero de 2013</t>
  </si>
  <si>
    <t>De 75 años y mayores</t>
  </si>
  <si>
    <t xml:space="preserve">De 70 a 74 años </t>
  </si>
  <si>
    <t xml:space="preserve">De 65 a 69 años </t>
  </si>
  <si>
    <t xml:space="preserve">De 60 a 64 años </t>
  </si>
  <si>
    <t xml:space="preserve">De 55 a 59 años </t>
  </si>
  <si>
    <t xml:space="preserve">De 50 a 54 años </t>
  </si>
  <si>
    <t xml:space="preserve">De 45 a 49 años </t>
  </si>
  <si>
    <t>De 19 a 44 años (Mujeres)</t>
  </si>
  <si>
    <t>De 19 a 44 años (Hombres)</t>
  </si>
  <si>
    <t>De 15 a 18 años (Mujeres)</t>
  </si>
  <si>
    <t>De 15 a 18 años (Hombres)</t>
  </si>
  <si>
    <t xml:space="preserve">De 5 a 14 años </t>
  </si>
  <si>
    <t xml:space="preserve">De 1 a 4 años </t>
  </si>
  <si>
    <t>Esto es lo que aparece en la Resolución</t>
  </si>
  <si>
    <t>Menores de 1 año</t>
  </si>
  <si>
    <t>UPC-C</t>
  </si>
  <si>
    <t>Estructura de Costo */</t>
  </si>
  <si>
    <t xml:space="preserve">Grupo etáreo </t>
  </si>
  <si>
    <t>PONDERADORES AÑO 2013 - REGIMEN SUBSIDIADO</t>
  </si>
  <si>
    <t>EPS015 - Concentración Riesgo</t>
  </si>
  <si>
    <t>EPS037 - Concentración Riesgo</t>
  </si>
  <si>
    <t>Promoción y Prevención</t>
  </si>
  <si>
    <t>Área Conurbados Contributivo</t>
  </si>
  <si>
    <t>Área Especial Contributivo</t>
  </si>
  <si>
    <t>Área normal Contributivo</t>
  </si>
  <si>
    <t>VALORES UPC-C PROMEDIO AÑO 2013</t>
  </si>
  <si>
    <t>PONDERADORES AÑO 2013 - REGIMEN CONTRIBUTIVO</t>
  </si>
  <si>
    <t xml:space="preserve">DATOS RESOLUCIÓN 4480 DE 2012 MINISTERIO DE SALUD Y PS </t>
  </si>
  <si>
    <t xml:space="preserve"> (*) Estos cambios rigen a partir del 1° de Julio por unificación del POS</t>
  </si>
  <si>
    <t>N.A.</t>
  </si>
  <si>
    <t>Subsidio Parcial Resto País</t>
  </si>
  <si>
    <t>Subsidio Parcial (BoCaMe)</t>
  </si>
  <si>
    <t>Barranquilla (Piloto POS unificado)</t>
  </si>
  <si>
    <t>Cartagena (Piloto POS unificado)</t>
  </si>
  <si>
    <t>Área Conurbados Subsidiado (*)</t>
  </si>
  <si>
    <t>Itagui, Envigado, Sabaneta, Barranquilla y Soledad</t>
  </si>
  <si>
    <t>Área Especial Subsidiado (*)</t>
  </si>
  <si>
    <r>
      <rPr>
        <b/>
        <sz val="11"/>
        <color indexed="8"/>
        <rFont val="Arial Narrow"/>
        <family val="2"/>
      </rPr>
      <t>Área Conurbados (Contributivo y  Subsidiado):</t>
    </r>
    <r>
      <rPr>
        <sz val="11"/>
        <color indexed="8"/>
        <rFont val="Arial Narrow"/>
        <family val="2"/>
      </rPr>
      <t xml:space="preserve"> ciudades de Bogotá, Cali, Medellín,  Soacha, Bello</t>
    </r>
  </si>
  <si>
    <t>Área normal Subsidiado (*)</t>
  </si>
  <si>
    <t>ACUERDO CRES 032</t>
  </si>
  <si>
    <t>EPS008 - Concentración Riesgo</t>
  </si>
  <si>
    <t>respectivas áreas de influencia, en las cuales se aplicará la UPC del resto del país.</t>
  </si>
  <si>
    <t>ciudades de Arauca, Florencia, Riohacha, Sincelejo, Villavicencio, Yopal y sus</t>
  </si>
  <si>
    <t xml:space="preserve">Providencia, Sucre, Vaupés, Vichada y la región de Urabá. Se exceptúan las </t>
  </si>
  <si>
    <t>Caquetá, Chocó, Guajira, Guainía, Guaviare, Meta, Putumayo, San Andrés y</t>
  </si>
  <si>
    <r>
      <rPr>
        <b/>
        <sz val="11"/>
        <color indexed="8"/>
        <rFont val="Arial Narrow"/>
        <family val="2"/>
      </rPr>
      <t>Área Especial (Contributivo y Subsidiado):</t>
    </r>
    <r>
      <rPr>
        <sz val="11"/>
        <color indexed="8"/>
        <rFont val="Arial Narrow"/>
        <family val="2"/>
      </rPr>
      <t xml:space="preserve"> departamentos de Amazonas, Arauca, Casanare,</t>
    </r>
  </si>
  <si>
    <t xml:space="preserve">VALORES UPC PROMEDIO AÑO 2012 </t>
  </si>
  <si>
    <t>ACUERDO CRES 030</t>
  </si>
  <si>
    <t>Entre 18 y Menores de 60 años</t>
  </si>
  <si>
    <t>Bogotá, Cali y Medellín</t>
  </si>
  <si>
    <t>Por conurbado la UPC-S de Barranquilla es igual a la de Cartagena + 7,5%</t>
  </si>
  <si>
    <t>Itagui, Envigado, Sabaneta y Soledad; Barranquilla se mantiene para el Contributivo</t>
  </si>
  <si>
    <t xml:space="preserve"> */ Estructura vigente desde el 1° de Enero de 2012</t>
  </si>
  <si>
    <t>PONDERADORES AÑO 2012 - DESDE 1° DE ENERO AL 31 DE DICIEMBRE</t>
  </si>
  <si>
    <t xml:space="preserve">DATOS ACUERDOS CRES 030 Y 032 </t>
  </si>
  <si>
    <t xml:space="preserve"> (*) Estos cambios rigen a partir del 1° de Noviembre</t>
  </si>
  <si>
    <t>Subsidio Parcial Resto País (*)</t>
  </si>
  <si>
    <t>Subsidio Parcial (BoCaMe) (*)</t>
  </si>
  <si>
    <t>ACUERDO CRES 027</t>
  </si>
  <si>
    <t>ACUERDO CRES 026</t>
  </si>
  <si>
    <t>VALORES UPC PROMEDIO AÑO 2011 - DESDE EL 1° DE ABRIL</t>
  </si>
  <si>
    <t>ACUERDO CRES 023</t>
  </si>
  <si>
    <t>18 años en adelante</t>
  </si>
  <si>
    <t xml:space="preserve"> */ Estructura vigente desde el 1° de Enero de 2011</t>
  </si>
  <si>
    <t>PONDERADORES AÑO 2011 - DESDE 1° DE ENERO AL 31 DE DICIEMBRE</t>
  </si>
  <si>
    <t>VALORES UPC PROMEDIO AÑO 2011 - ENERO A MARZO</t>
  </si>
  <si>
    <t>ACUERDO CRES 019</t>
  </si>
  <si>
    <t xml:space="preserve">DATOS ACUERDOS CRES 019, 023,026 Y 027 </t>
  </si>
  <si>
    <t xml:space="preserve"> (#) Estos cambios rigen a partir del 1° de Abril por Unificación del POS</t>
  </si>
  <si>
    <t>Subsidio Parcial (#)</t>
  </si>
  <si>
    <t>No aplica</t>
  </si>
  <si>
    <t>Área normal Subsidiado (#)</t>
  </si>
  <si>
    <t>NOTA: En prueba piloto se unifica el POS-S con el POS-C en Cartagena</t>
  </si>
  <si>
    <t>VALORES UPC-S AÑO 2010 - DISTRITO DE CARTAGENA</t>
  </si>
  <si>
    <t>ACUERDO CRES 013</t>
  </si>
  <si>
    <t xml:space="preserve"> (&amp;) Estos cambios rigen a partir del 1° de Febrero por Unificación del POS</t>
  </si>
  <si>
    <t>Ba = Barranquilla</t>
  </si>
  <si>
    <t>Subsidio Parcial (Ba) (&amp;)</t>
  </si>
  <si>
    <t>Aplica para Barranquilla</t>
  </si>
  <si>
    <t>Área Conurbada Subsidiado (&amp;)</t>
  </si>
  <si>
    <t>Área normal Subsidiado (&amp;)</t>
  </si>
  <si>
    <t>NOTA: En prueba piloto se unifica el POS-S con el POS-C en Barranquilla</t>
  </si>
  <si>
    <t>VALORES UPC-S AÑO 2010 - DISTRITO DE BARRANQUILLA</t>
  </si>
  <si>
    <t>ACUERDO CRES 012</t>
  </si>
  <si>
    <t xml:space="preserve"> (*) Según Acuerdo 015 de 2010, estos cambios rigen a partir del 1° de Enero</t>
  </si>
  <si>
    <t>Subsidio Parcial Resto (*)</t>
  </si>
  <si>
    <t>Bogotá, Cali, Medellín y Barranquilla</t>
  </si>
  <si>
    <t>Subsidio Parcial (BoCaMeBa) (*)</t>
  </si>
  <si>
    <t>ACUERDO CRES 015</t>
  </si>
  <si>
    <t>VALORES UPC PROMEDIO AÑO 2010</t>
  </si>
  <si>
    <t>ACUERDOS CRES 011 Y 015</t>
  </si>
  <si>
    <t>Subsidio Parcial Resto</t>
  </si>
  <si>
    <t>Mayores 12 años</t>
  </si>
  <si>
    <t>Subsidio Parcial (BoCaMeBa)</t>
  </si>
  <si>
    <t>Soacha, Bello, Itagui, Envigado, Sabaneta y Soledad</t>
  </si>
  <si>
    <r>
      <rPr>
        <b/>
        <sz val="11"/>
        <color indexed="8"/>
        <rFont val="Arial Narrow"/>
        <family val="2"/>
      </rPr>
      <t>Área Conurbados (Contributivo y  Subsidiado):</t>
    </r>
    <r>
      <rPr>
        <sz val="11"/>
        <color indexed="8"/>
        <rFont val="Arial Narrow"/>
        <family val="2"/>
      </rPr>
      <t xml:space="preserve"> ciudades de Bogotá, Cali, Medellín,  Barranquilla,</t>
    </r>
  </si>
  <si>
    <t>ACUERDO CRES 009</t>
  </si>
  <si>
    <t xml:space="preserve"> */ Estructura vigente desde el 1° de Enero de 2010</t>
  </si>
  <si>
    <t>PONDERADORES AÑO 2010 - DESDE 1° DE ENERO AL 31 DE DICIEMBRE</t>
  </si>
  <si>
    <t xml:space="preserve">DATOS ACUERDO 009 (CRES) DE 2009 Y 011, 012,013 Y 015 DE 2010 </t>
  </si>
  <si>
    <t xml:space="preserve"> #/ Cambios efectuados a partir de Octubre de 2009</t>
  </si>
  <si>
    <t>Área Conurbados Subsidiado (#)</t>
  </si>
  <si>
    <t>Área Especial Subsidiado (#)</t>
  </si>
  <si>
    <t>VALORES UPC PROMEDIO AÑO 2009</t>
  </si>
  <si>
    <t>ACUERDO 05 - CRES</t>
  </si>
  <si>
    <t xml:space="preserve"> &amp;/ Cambios efectuados a partir de Julio de 2009</t>
  </si>
  <si>
    <t>Área Conurbados Subsidiado (&amp;)</t>
  </si>
  <si>
    <t>Área Especial Subsidiado (&amp;)</t>
  </si>
  <si>
    <t>ACUERDO 412</t>
  </si>
  <si>
    <t xml:space="preserve"> */ Estructura vigente desde el 1° de Marzo de 2009</t>
  </si>
  <si>
    <t>PONDERADORES AÑO 2009 - DESDE 1° DE MARZO AL 31 DE DICIEMBRE</t>
  </si>
  <si>
    <t>ACUERDO 404</t>
  </si>
  <si>
    <t>ACUERDOS 403 Y 404</t>
  </si>
  <si>
    <t xml:space="preserve"> */ Estructura vigente desde el 1° de Enero de 2009</t>
  </si>
  <si>
    <t>PONDERADORES AÑO 2009 - DESDE 1° DE ENERO AL 28 DE FEBRERO</t>
  </si>
  <si>
    <t xml:space="preserve">DATOS ACUERDOS 403 Y 404 DE 2008 - 412  (CNSSS) Y 005 (CRES) DE 2009 </t>
  </si>
  <si>
    <t>VALORES UPC PROMEDIO AÑO 2008</t>
  </si>
  <si>
    <t>ACUERDO 379</t>
  </si>
  <si>
    <t xml:space="preserve"> */ Estructura vigente desde el 1° de Enero de 2008</t>
  </si>
  <si>
    <t>Mayores de 60 años</t>
  </si>
  <si>
    <t xml:space="preserve">De 45 a 59 años </t>
  </si>
  <si>
    <t>De 15 a 44 años (Mujeres)</t>
  </si>
  <si>
    <t>De 15 a 44 años (Hombres)</t>
  </si>
  <si>
    <t>PONDERADORES AÑO 2008 - DESDE 1° DE ENERO AL 31 DE DICIEMBRE</t>
  </si>
  <si>
    <t>ACUERDO 381</t>
  </si>
  <si>
    <t>DATOS ACUERDOS 379 y 381 DE 2008</t>
  </si>
  <si>
    <t xml:space="preserve"> */ Estructura vigente desde el 1° de Agosto de 2007</t>
  </si>
  <si>
    <t>PONDERADORES AÑO 2007 - DESDE 1° DE AGOSTO AL 31 DE DICIEMBRE</t>
  </si>
  <si>
    <t>ACUERDO 374</t>
  </si>
  <si>
    <t xml:space="preserve"> */ Estructura vigente desde el 1° de Abril de 2007</t>
  </si>
  <si>
    <t>PONDERADORES AÑO 2007 - DESDE 1° DE ABRIL HASTA 31 DE JULIO</t>
  </si>
  <si>
    <t>ACUERDO 360</t>
  </si>
  <si>
    <t>Subsidio Parcial Barranquilla</t>
  </si>
  <si>
    <t>VALORES UPC PROMEDIO AÑO 2007</t>
  </si>
  <si>
    <t>ACUERDO 351</t>
  </si>
  <si>
    <t>El Acuerdo 354 del CNSSS adiciona a Soacha, Bello, Itagui, Envigado, Sabaneta y Soledad</t>
  </si>
  <si>
    <r>
      <rPr>
        <b/>
        <sz val="11"/>
        <color indexed="8"/>
        <rFont val="Arial Narrow"/>
        <family val="2"/>
      </rPr>
      <t>Área Conurbados Subsidiado:</t>
    </r>
    <r>
      <rPr>
        <sz val="11"/>
        <color indexed="8"/>
        <rFont val="Arial Narrow"/>
        <family val="2"/>
      </rPr>
      <t xml:space="preserve"> ciudades de Bogotá, Cali, Medellín y Barranquilla.</t>
    </r>
  </si>
  <si>
    <t xml:space="preserve"> */ Estructura vigente hasta el 31 de Marzo de 2007</t>
  </si>
  <si>
    <t>UPC-C PONDERADA</t>
  </si>
  <si>
    <t>PONDERADORES AÑO 2007 - DESDE 1° DE ENERO AL 31 DE MARZO</t>
  </si>
  <si>
    <t>DATOS ACUERDOS 351 DE 2006, 360 Y 374 DE 2007 (CNSSS)</t>
  </si>
  <si>
    <t>CUADRO 6 - ANALISIS DE PRODUCTIVIDAD</t>
  </si>
  <si>
    <t>CUADRO 7 - CALIDAD</t>
  </si>
  <si>
    <t>E.S.E.</t>
  </si>
  <si>
    <t>Horas contratadas mes por profesional</t>
  </si>
  <si>
    <t>Total Horas mes</t>
  </si>
  <si>
    <t>Saneamiento de pasivos</t>
  </si>
  <si>
    <t>Var % 2016/2013</t>
  </si>
  <si>
    <t>CUADRO 1 -  IDENTIFICACION DE LA EMPRESA SOCIAL DEL ESTADO - ESE</t>
  </si>
  <si>
    <t>NOMBRE DE LA EMPRESA SOCIAL DEL ESTADO</t>
  </si>
  <si>
    <t xml:space="preserve">NIVEL DE ATENCIÓN  </t>
  </si>
  <si>
    <t>CARÁCTER TERRITORIAL</t>
  </si>
  <si>
    <t>DEPARTAMENTO/DISTRITO</t>
  </si>
  <si>
    <t>MUNICIPIO SEDE PRINCIPAL</t>
  </si>
  <si>
    <t>CUADRO 1 A - INTEGRANTES JUNTA DIRECTIVA</t>
  </si>
  <si>
    <t>CUADRO 1 B - DIRECTIVOS Y RESPONSABLES ELABORACIÓN Y EJECUCIÓN DEL PSFF</t>
  </si>
  <si>
    <t>TELEFONOS</t>
  </si>
  <si>
    <t>FUNCIONARIO DE CONTACTO</t>
  </si>
  <si>
    <t>MUNICIPIO, DIRECCION Y TIPO DE SEDES ADICIONALES</t>
  </si>
  <si>
    <t>ACTO ADMINISTRATIVO DE ADOPCION DE ESTATUTOS</t>
  </si>
  <si>
    <t>CUADRO 2.  SERVICIOS OFRECIDOS POR LA ESE SEGÚN HABILITACION, RED DE SERVICIOS ACTUAL Y PROPUESTA</t>
  </si>
  <si>
    <t>CUADRO 3 - OFERTA DE SERVICIOS SEGÚN LA CAPACIDAD FÍSICA INSTALADA</t>
  </si>
  <si>
    <t>CUADRO 4 - OFERTA DE SERVICIOS SEGÚN LA CAPACIDAD DISPONIBLE DE RECURSOS HUMANOS</t>
  </si>
  <si>
    <t>AÑO 2.012</t>
  </si>
  <si>
    <t>AÑO 2.013</t>
  </si>
  <si>
    <t>CUADRO  5. PRODUCCION DE SERVICIOS - ULTIMOS CINCO AÑOS</t>
  </si>
  <si>
    <t>Var % 2013/2012</t>
  </si>
  <si>
    <t>CUADRO 8 - Procesos judiciales</t>
  </si>
  <si>
    <t>CUADRO 8 A- Impacto financiero de los fallos en contra</t>
  </si>
  <si>
    <t>CUADRO 9A -COSTO TALENTO HUMANO - SERVICIOS PERSONALES INDIRECTOS _ PERSONAL POR CONTRATO DE PRESTACIÓN DE SERVICIOS</t>
  </si>
  <si>
    <t>CUADRO 9 - COSTO TALENTO HUMANO DE PLANTA CONSOLIDADO</t>
  </si>
  <si>
    <t>CUADRO 15. INGRESOS NO GENERADOS EN LA VENTA DE SERVICIOS</t>
  </si>
  <si>
    <t>CUADRO 25 - POBLACIÓN POR ASEGURADOR O PAGADOR</t>
  </si>
  <si>
    <t>CUADRO No. 26</t>
  </si>
  <si>
    <t>CUADRO No.  27</t>
  </si>
  <si>
    <t>CUADRO No. 28</t>
  </si>
  <si>
    <t>MORTALIDAD GENERAL  - AÑO 2012</t>
  </si>
  <si>
    <t>CUADRO - 29 - ANALISIS DE IPS DE AREA DE INFLUENCIA DE LA ESE - PUBLICAS Y PRIVADAS</t>
  </si>
  <si>
    <t xml:space="preserve">RESPONSABLE </t>
  </si>
  <si>
    <t xml:space="preserve">CATEGORIA </t>
  </si>
  <si>
    <t>CUADRO 37. FLUJO FINANCIERO PROYECTADO</t>
  </si>
  <si>
    <t>CUADRO 38. PRESUPUESTO DE INGRESOS Y GASTOS</t>
  </si>
  <si>
    <t>TOTAL GENERAL</t>
  </si>
  <si>
    <t>F. Gastos/Costos/Pasivos PSFF</t>
  </si>
  <si>
    <t>E. Cuentas por Pagar - Rezago Vigencia Anterior</t>
  </si>
  <si>
    <t>D. Gastos Variables Operacionales</t>
  </si>
  <si>
    <t>C. Gastos Fijos Operacionales</t>
  </si>
  <si>
    <t>B. Gastos Variables Administrativos</t>
  </si>
  <si>
    <t>A. Gastos Fijos Administrativos</t>
  </si>
  <si>
    <t>GASTOS OPERACIÓN CORRIENTE</t>
  </si>
  <si>
    <t>TOTAL INGRESOS/GASTOS</t>
  </si>
  <si>
    <t>RECURSOS DE LA NACIÓN PARA EL PSFF</t>
  </si>
  <si>
    <t>RECURSOS DEL MUNICIPIO PARA EL PSFF</t>
  </si>
  <si>
    <t>RECURSOS DEL DEPARTAMENTO O DISTRITO PARA EL PSFF</t>
  </si>
  <si>
    <t>RECURSOS FONSAET</t>
  </si>
  <si>
    <t>RECURSOS DE EXCEDENTES RENTAS CEDIDAS</t>
  </si>
  <si>
    <t>RECURSOS DE CUENTAS MAESTRAS</t>
  </si>
  <si>
    <t>TOTAL OTROS INGRESOS EXTRAORDINARIOS DE LA ESE</t>
  </si>
  <si>
    <t>TOTAL RECURSOS DEL CREDITO DE LA ESE</t>
  </si>
  <si>
    <t>TOTAL INGRESOS DE CAPITAL</t>
  </si>
  <si>
    <t>TOTAL INGRESOS NO CORRIENTES</t>
  </si>
  <si>
    <t>TOTAL OTROS INGRESOS CORRIENTES</t>
  </si>
  <si>
    <t>TOTAL INGRESOS POR LA VENTA DE SERVICIOS DE SALUD</t>
  </si>
  <si>
    <t>CUADRO 39. MATRIZ DE FINANCIAMIENTO</t>
  </si>
  <si>
    <t>101</t>
  </si>
  <si>
    <t>GENERAL ADULTOS</t>
  </si>
  <si>
    <t>102</t>
  </si>
  <si>
    <t>GENERAL PEDIÁTRICA</t>
  </si>
  <si>
    <t>103</t>
  </si>
  <si>
    <t>PSIQUIATRÍA O UNIDAD DE SALUD MENTAL</t>
  </si>
  <si>
    <t>104</t>
  </si>
  <si>
    <t>FARMACODEPENDENCIA</t>
  </si>
  <si>
    <t>105</t>
  </si>
  <si>
    <t>CUIDADO INTERMEDIO NEONATAL</t>
  </si>
  <si>
    <t>106</t>
  </si>
  <si>
    <t>CUIDADO INTERMEDIO PEDIÁTRICO</t>
  </si>
  <si>
    <t>107</t>
  </si>
  <si>
    <t>CUIDADO INTERMEDIO ADULTOS</t>
  </si>
  <si>
    <t>108</t>
  </si>
  <si>
    <t>CUIDADO INTENSIVO NEONATAL</t>
  </si>
  <si>
    <t>109</t>
  </si>
  <si>
    <t>CUIDADO INTENSIVO PEDIÁTRICO</t>
  </si>
  <si>
    <t>110</t>
  </si>
  <si>
    <t>CUIDADO INTENSIVO ADULTOS</t>
  </si>
  <si>
    <t>111</t>
  </si>
  <si>
    <t>UNIDAD DE QUEMADOS ADULTOS</t>
  </si>
  <si>
    <t>112</t>
  </si>
  <si>
    <t>OBSTETRICIA</t>
  </si>
  <si>
    <t>115</t>
  </si>
  <si>
    <t>HOSPITALIZACIÓN DIA</t>
  </si>
  <si>
    <t>116</t>
  </si>
  <si>
    <t>QUEMADOS PEDIÁTRICO</t>
  </si>
  <si>
    <t>117</t>
  </si>
  <si>
    <t>CUIDADO AGUDO EN SALUD MENTAL O PSIQUIATRÍA</t>
  </si>
  <si>
    <t>118</t>
  </si>
  <si>
    <t>CUIDADO INTERMEDIO EN SALUD MENTAL O PSIQUIATRÍA</t>
  </si>
  <si>
    <t>119</t>
  </si>
  <si>
    <t>HOSPITALIZACIÓN DOMICILIARIA</t>
  </si>
  <si>
    <t>201</t>
  </si>
  <si>
    <t>CIRUGÍA DE CABEZA Y CUELLO</t>
  </si>
  <si>
    <t>202</t>
  </si>
  <si>
    <t xml:space="preserve">CIRUGÍA CARDIOVASCULAR </t>
  </si>
  <si>
    <t>203</t>
  </si>
  <si>
    <t>CIRUGÍA GENERAL</t>
  </si>
  <si>
    <t>204</t>
  </si>
  <si>
    <t>CIRUGÍA GINECOLÓGICA</t>
  </si>
  <si>
    <t>205</t>
  </si>
  <si>
    <t>CIRUGÍA MAXILOFACIAL</t>
  </si>
  <si>
    <t>206</t>
  </si>
  <si>
    <t>CIRUGÍA NEUROLÓGICA</t>
  </si>
  <si>
    <t>207</t>
  </si>
  <si>
    <t>CIRUGÍA ORTOPÉDICA</t>
  </si>
  <si>
    <t>208</t>
  </si>
  <si>
    <t>CIRUGÍA OFTALMOLÓGICA</t>
  </si>
  <si>
    <t>209</t>
  </si>
  <si>
    <t>CIRUGÍA OTORRINOLARINGOLOGÍA</t>
  </si>
  <si>
    <t>210</t>
  </si>
  <si>
    <t>CIRUGÍA ONCOLÓGICA</t>
  </si>
  <si>
    <t>211</t>
  </si>
  <si>
    <t>CIRUGÍA ORAL</t>
  </si>
  <si>
    <t>212</t>
  </si>
  <si>
    <t>CIRUGÍA PEDIÁTRICA</t>
  </si>
  <si>
    <t>213</t>
  </si>
  <si>
    <t>CIRUGÍA PLÁSTICA Y ESTÉTICA</t>
  </si>
  <si>
    <t>214</t>
  </si>
  <si>
    <t>CIRUGÍA VASCULAR Y ANGIOLÓGICA</t>
  </si>
  <si>
    <t>215</t>
  </si>
  <si>
    <t>CIRUGÍA UROLÓGICA</t>
  </si>
  <si>
    <t>217</t>
  </si>
  <si>
    <t>OTRAS CIRUGÍAS; CUÁL?</t>
  </si>
  <si>
    <t>218</t>
  </si>
  <si>
    <t>CIRUGÍA ENDOVASCULAR NEUROLOGÍA</t>
  </si>
  <si>
    <t>219</t>
  </si>
  <si>
    <t>TRANSPLANTE RENAL</t>
  </si>
  <si>
    <t>220</t>
  </si>
  <si>
    <t>TRANSPLANTE DE CORAZÓN</t>
  </si>
  <si>
    <t>221</t>
  </si>
  <si>
    <t>TRANSPLANTE DE HÍGADO</t>
  </si>
  <si>
    <t>222</t>
  </si>
  <si>
    <t>TRANSPLANTE DE PULMÓN</t>
  </si>
  <si>
    <t>223</t>
  </si>
  <si>
    <t>TRANSPLANTE DE RIÑÓN - PÁNCREAS</t>
  </si>
  <si>
    <t>224</t>
  </si>
  <si>
    <t>TRANSPLANTE DE CÓNEA</t>
  </si>
  <si>
    <t>225</t>
  </si>
  <si>
    <t>IMPLANTE DE TEJIDO ÓSEO</t>
  </si>
  <si>
    <t>226</t>
  </si>
  <si>
    <t>OTROS IMPLANTES Y TRANSPLANTES</t>
  </si>
  <si>
    <t>227</t>
  </si>
  <si>
    <t>CIRUGÍA ONCOLÓGICA PEDIÁTRICA</t>
  </si>
  <si>
    <t>228</t>
  </si>
  <si>
    <t>TRANSPLANTE MÉDULA ÓSEA O CÉLULAS MADRE</t>
  </si>
  <si>
    <t>229</t>
  </si>
  <si>
    <t>IMPLANTE DE PIEL</t>
  </si>
  <si>
    <t>230</t>
  </si>
  <si>
    <t>IMPLANTE VÁLVULAS CARDÍACAS</t>
  </si>
  <si>
    <t>231</t>
  </si>
  <si>
    <t>CIRUGÍA DE LA MANO</t>
  </si>
  <si>
    <t>232</t>
  </si>
  <si>
    <t>CIRUGÍA DE MAMA Y TUMORES TEJIDOS BLANDOS</t>
  </si>
  <si>
    <t>233</t>
  </si>
  <si>
    <t>CIRUGÍA DERMATOLÓGICA</t>
  </si>
  <si>
    <t>234</t>
  </si>
  <si>
    <t>CIRUGÍA DE TÓRAX</t>
  </si>
  <si>
    <t>235</t>
  </si>
  <si>
    <t>CIRUGÍA GASTROINTESTINAL</t>
  </si>
  <si>
    <t>237</t>
  </si>
  <si>
    <t>CIRUGÍA PLÁSTICA ONCOLÓGICA</t>
  </si>
  <si>
    <t>301</t>
  </si>
  <si>
    <t>ANESTESIA</t>
  </si>
  <si>
    <t>302</t>
  </si>
  <si>
    <t>CARDIOLOGÍA</t>
  </si>
  <si>
    <t>303</t>
  </si>
  <si>
    <t>304</t>
  </si>
  <si>
    <t>305</t>
  </si>
  <si>
    <t>306</t>
  </si>
  <si>
    <t>308</t>
  </si>
  <si>
    <t>DERMATOLOGÍA</t>
  </si>
  <si>
    <t>309</t>
  </si>
  <si>
    <t>DOLOR Y CUIDADOS PALIATIVOS</t>
  </si>
  <si>
    <t>310</t>
  </si>
  <si>
    <t>ENDOCRINOLOGÍA</t>
  </si>
  <si>
    <t>311</t>
  </si>
  <si>
    <t>ENDODONCIA</t>
  </si>
  <si>
    <t>312</t>
  </si>
  <si>
    <t>ENFERMERÍA</t>
  </si>
  <si>
    <t>313</t>
  </si>
  <si>
    <t>ESTOMATOLOGÍA</t>
  </si>
  <si>
    <t>314</t>
  </si>
  <si>
    <t>FISIOTERAPIA</t>
  </si>
  <si>
    <t>315</t>
  </si>
  <si>
    <t>FONOAUDIOLOGÍA Y/O TERAPIA DE LENGUAJE</t>
  </si>
  <si>
    <t>316</t>
  </si>
  <si>
    <t>GASTROENTEROLOGÍA</t>
  </si>
  <si>
    <t>317</t>
  </si>
  <si>
    <t>GENÉTICA</t>
  </si>
  <si>
    <t>318</t>
  </si>
  <si>
    <t>GERIATRÍA</t>
  </si>
  <si>
    <t>319</t>
  </si>
  <si>
    <t>GERONTOLOGÍA</t>
  </si>
  <si>
    <t>320</t>
  </si>
  <si>
    <t>GINECOBSTRETRICIA</t>
  </si>
  <si>
    <t>321</t>
  </si>
  <si>
    <t>HEMATOLOGÍA</t>
  </si>
  <si>
    <t>322</t>
  </si>
  <si>
    <t>IMPLANTOLOGÍA</t>
  </si>
  <si>
    <t>323</t>
  </si>
  <si>
    <t>INFECTOLOGÍA</t>
  </si>
  <si>
    <t>324</t>
  </si>
  <si>
    <t>INMUNOLOGÍA</t>
  </si>
  <si>
    <t>325</t>
  </si>
  <si>
    <t>MEDICINA FAMILIAR</t>
  </si>
  <si>
    <t>326</t>
  </si>
  <si>
    <t>MEDICINA FÍSICA Y DEL DEPORTE</t>
  </si>
  <si>
    <t>327</t>
  </si>
  <si>
    <t>MEDICINA FÍSICA Y REHABILITACIÓN</t>
  </si>
  <si>
    <t>328</t>
  </si>
  <si>
    <t>MEDICINA GENERAL</t>
  </si>
  <si>
    <t>329</t>
  </si>
  <si>
    <t>MEDICINA INTERNA</t>
  </si>
  <si>
    <t>330</t>
  </si>
  <si>
    <t>NEFROLOGÍA</t>
  </si>
  <si>
    <t>331</t>
  </si>
  <si>
    <t>NEUMOLOGÍA</t>
  </si>
  <si>
    <t>332</t>
  </si>
  <si>
    <t>NEUROLOGÍA</t>
  </si>
  <si>
    <t>333</t>
  </si>
  <si>
    <t>NUTRICIÓN Y DIETÉTICA</t>
  </si>
  <si>
    <t>334</t>
  </si>
  <si>
    <t>ODONTOLOGÍA GENERAL</t>
  </si>
  <si>
    <t>335</t>
  </si>
  <si>
    <t>OFTALMOLOGÍA</t>
  </si>
  <si>
    <t>336</t>
  </si>
  <si>
    <t>ONCOLOGÍA CLÍNICA</t>
  </si>
  <si>
    <t>337</t>
  </si>
  <si>
    <t>OPTOMETRÍA</t>
  </si>
  <si>
    <t>338</t>
  </si>
  <si>
    <t>ORTODONCIA</t>
  </si>
  <si>
    <t>339</t>
  </si>
  <si>
    <t>ORTOPEDIA Y/O TRAUMATOLOGÍA</t>
  </si>
  <si>
    <t>340</t>
  </si>
  <si>
    <t>OTORRINOLARINGOLOGÍA</t>
  </si>
  <si>
    <t>341</t>
  </si>
  <si>
    <t>PATOLOGÍA</t>
  </si>
  <si>
    <t>342</t>
  </si>
  <si>
    <t>PEDIATRÍA</t>
  </si>
  <si>
    <t>343</t>
  </si>
  <si>
    <t>PERIODONCIA</t>
  </si>
  <si>
    <t>344</t>
  </si>
  <si>
    <t>PSICOLOGÍA</t>
  </si>
  <si>
    <t>345</t>
  </si>
  <si>
    <t>PSIQUIATRÍA</t>
  </si>
  <si>
    <t>346</t>
  </si>
  <si>
    <t>REHABILITACIÓN ONCOLÓGICA</t>
  </si>
  <si>
    <t>347</t>
  </si>
  <si>
    <t>REHABILITACIÓN ORAL</t>
  </si>
  <si>
    <t>348</t>
  </si>
  <si>
    <t>REUMATOLOGÍA</t>
  </si>
  <si>
    <t>349</t>
  </si>
  <si>
    <t>SALUD OCUPACIONAL</t>
  </si>
  <si>
    <t>350</t>
  </si>
  <si>
    <t>MEDICINA ALTERNATIVA - TERAPIA ALTERNATIVA</t>
  </si>
  <si>
    <t>352</t>
  </si>
  <si>
    <t>TERAPIA OCUPACIONAL</t>
  </si>
  <si>
    <t>353</t>
  </si>
  <si>
    <t>TERAPIA RESPIRATORIA</t>
  </si>
  <si>
    <t>354</t>
  </si>
  <si>
    <t>TOXICOLOGÍA</t>
  </si>
  <si>
    <t>355</t>
  </si>
  <si>
    <t>UROLOGÍA</t>
  </si>
  <si>
    <t>356</t>
  </si>
  <si>
    <t>OTRAS CONSULTAS DE ESPECIALIDAD; CUÁL?</t>
  </si>
  <si>
    <t>359</t>
  </si>
  <si>
    <t>CONSULTA PRIORITARIA</t>
  </si>
  <si>
    <t>361</t>
  </si>
  <si>
    <t>CARDIOLOGÍA PEDIÁTRICA</t>
  </si>
  <si>
    <t>362</t>
  </si>
  <si>
    <t>363</t>
  </si>
  <si>
    <t>CIRUGÍA DE MANO</t>
  </si>
  <si>
    <t>364</t>
  </si>
  <si>
    <t>365</t>
  </si>
  <si>
    <t>366</t>
  </si>
  <si>
    <t>367</t>
  </si>
  <si>
    <t>368</t>
  </si>
  <si>
    <t>CIRUGÍA GINECOLÓGICA LAPAROSCÓPICA</t>
  </si>
  <si>
    <t>369</t>
  </si>
  <si>
    <t>370</t>
  </si>
  <si>
    <t>372</t>
  </si>
  <si>
    <t>CIRUGÍA VASCULAR</t>
  </si>
  <si>
    <t>373</t>
  </si>
  <si>
    <t>374</t>
  </si>
  <si>
    <t>375</t>
  </si>
  <si>
    <t>DERMATOLOGÍA ONCOLÓGICA</t>
  </si>
  <si>
    <t>377</t>
  </si>
  <si>
    <t>COLOPROCTOLOGÍA</t>
  </si>
  <si>
    <t>378</t>
  </si>
  <si>
    <t>ELECTROFISIOLOGÍA MARCAPASOS Y ARRITMIAS CARDÍACAS</t>
  </si>
  <si>
    <t>379</t>
  </si>
  <si>
    <t>GINECOLOGÍA ONCOLÓGICA</t>
  </si>
  <si>
    <t>381</t>
  </si>
  <si>
    <t>HEMATOLOGÍA Y ONCOLOGÍA CLÍNICA</t>
  </si>
  <si>
    <t>383</t>
  </si>
  <si>
    <t>MEDICINA NUCLEAR</t>
  </si>
  <si>
    <t>384</t>
  </si>
  <si>
    <t>NEFROLOGÍA PEDIÁTRICA</t>
  </si>
  <si>
    <t>385</t>
  </si>
  <si>
    <t>NEONATOLOGÍA</t>
  </si>
  <si>
    <t>386</t>
  </si>
  <si>
    <t>NEUMOLOGÍA PEDIÁTRICA</t>
  </si>
  <si>
    <t>387</t>
  </si>
  <si>
    <t>NEUROCIRUGÍA</t>
  </si>
  <si>
    <t>388</t>
  </si>
  <si>
    <t>NEUROPEDIATRÍA</t>
  </si>
  <si>
    <t>390</t>
  </si>
  <si>
    <t>OFTALMOLOGÍA ONCOLÓGICA</t>
  </si>
  <si>
    <t>391</t>
  </si>
  <si>
    <t>ONCOLOGÍA Y HEMATOLOGÍA PEDIÁTRICA</t>
  </si>
  <si>
    <t>392</t>
  </si>
  <si>
    <t>ORTOPEDIA INFANTIL</t>
  </si>
  <si>
    <t>393</t>
  </si>
  <si>
    <t>ORTOPEDIA ONCOLÓGICA</t>
  </si>
  <si>
    <t>394</t>
  </si>
  <si>
    <t>PATOLOGÍA ONCOLÓGICA</t>
  </si>
  <si>
    <t>395</t>
  </si>
  <si>
    <t>UROLOGÍA ONCOLOGÍA</t>
  </si>
  <si>
    <t>396</t>
  </si>
  <si>
    <t>ODONTOPEDIATRÍA</t>
  </si>
  <si>
    <t>901</t>
  </si>
  <si>
    <t>VACUNACIÓN</t>
  </si>
  <si>
    <t>902</t>
  </si>
  <si>
    <t>ATENCIÓN PREVENTIVA SALUD ORAL HIGIENE ORAL</t>
  </si>
  <si>
    <t>904</t>
  </si>
  <si>
    <t>PLANIFICACIÓN FAMILIAR</t>
  </si>
  <si>
    <t>905</t>
  </si>
  <si>
    <t>PROMOCIÓN EN SALUD</t>
  </si>
  <si>
    <t>906</t>
  </si>
  <si>
    <t>OTRA CUAL?</t>
  </si>
  <si>
    <t>501</t>
  </si>
  <si>
    <t>SERVICIO DE URGENCIAS</t>
  </si>
  <si>
    <t>502</t>
  </si>
  <si>
    <t>URGENCIAS EN SALUD MENTAL O PSIQUIATRÍA</t>
  </si>
  <si>
    <t>601</t>
  </si>
  <si>
    <t>TRANSPORTE ASISTENCIAL BÁSICO</t>
  </si>
  <si>
    <t>602</t>
  </si>
  <si>
    <t>TRANSPORTE ASISTENCIAL MEDICALIZADO</t>
  </si>
  <si>
    <t>701</t>
  </si>
  <si>
    <t>DIAGNOSTICO CARDIOVASCULAR</t>
  </si>
  <si>
    <t>702</t>
  </si>
  <si>
    <t>NEFROLOGÍA - DIÁLISIS RENAL</t>
  </si>
  <si>
    <t>703</t>
  </si>
  <si>
    <t>ENDOSCOPIA DIGESTIVA</t>
  </si>
  <si>
    <t>704</t>
  </si>
  <si>
    <t>NEUMOLOGÍA - FIBROBRONCOSCOPIA</t>
  </si>
  <si>
    <t>705</t>
  </si>
  <si>
    <t>HEMODINAMIA</t>
  </si>
  <si>
    <t>706</t>
  </si>
  <si>
    <t>LABORATORIO CLÍNICO</t>
  </si>
  <si>
    <t>708</t>
  </si>
  <si>
    <t>UROLOGÍA - LITOTRIPSIA UROLÓGICA</t>
  </si>
  <si>
    <t>709</t>
  </si>
  <si>
    <t>710</t>
  </si>
  <si>
    <t>RADIOLOGÍA E IMÁGENES DIAGNOSTICO</t>
  </si>
  <si>
    <t>711</t>
  </si>
  <si>
    <t>RADIOTERAPIA</t>
  </si>
  <si>
    <t>712</t>
  </si>
  <si>
    <t>TOMA DE MUESTRAS DE LAB CLÍNICO</t>
  </si>
  <si>
    <t>713</t>
  </si>
  <si>
    <t>TRANSFUSIÓN SANGUÍNEA</t>
  </si>
  <si>
    <t>714</t>
  </si>
  <si>
    <t>SERVICIO FARMACÉUTICO</t>
  </si>
  <si>
    <t>715</t>
  </si>
  <si>
    <t>716</t>
  </si>
  <si>
    <t>TOMA DE MUESTRAS CITOLOGÍAS CÉRVICO-UTERINAS</t>
  </si>
  <si>
    <t>717</t>
  </si>
  <si>
    <t>LABORATORIO CITOLOGÍAS CÉRVICO-UTERINAS</t>
  </si>
  <si>
    <t>718</t>
  </si>
  <si>
    <t>LABORATORIO DE PATOLOGÍA</t>
  </si>
  <si>
    <t>719</t>
  </si>
  <si>
    <t>ULTRASONIDO</t>
  </si>
  <si>
    <t>720</t>
  </si>
  <si>
    <t>LACTARIO - ALIMENTACIÓN</t>
  </si>
  <si>
    <t>721</t>
  </si>
  <si>
    <t>ESTERILIZACIÓN</t>
  </si>
  <si>
    <t>723</t>
  </si>
  <si>
    <t>UROLOGÍA PROCEDIMIENTO</t>
  </si>
  <si>
    <t>724</t>
  </si>
  <si>
    <t>TOMA E INTERPRETACIÓN RADIOLOGÍAS ODONTOLÓGICAS</t>
  </si>
  <si>
    <t>725</t>
  </si>
  <si>
    <t>ELECTRODIAGNÓSTICO</t>
  </si>
  <si>
    <t>730</t>
  </si>
  <si>
    <t>NEUMOLOGÍA LABORATORIO FUNCIÓN PULMONAR</t>
  </si>
  <si>
    <t>731</t>
  </si>
  <si>
    <t>LABORATORIO DE HISTOTECNOLOGÍA</t>
  </si>
  <si>
    <t>732</t>
  </si>
  <si>
    <t>ECOCARDIOGRAFÍA</t>
  </si>
  <si>
    <t>801</t>
  </si>
  <si>
    <t>CENTRO ATEN EN DROGADICCIÓN AMBULATORIO</t>
  </si>
  <si>
    <t>814</t>
  </si>
  <si>
    <t>CENTRO ATEN EN DROGADICCIÓN RESIDENCIAL</t>
  </si>
  <si>
    <t>802</t>
  </si>
  <si>
    <t>CENTROS O SERVICIOS UNIDADES DE REHABILITACIÓN</t>
  </si>
  <si>
    <t>803</t>
  </si>
  <si>
    <t>CENTROS Y SERVICIOS DE PROTECCIÓN</t>
  </si>
  <si>
    <t>804</t>
  </si>
  <si>
    <t>CENTROS DIA PARA REHABILITACIÓN</t>
  </si>
  <si>
    <t>805</t>
  </si>
  <si>
    <t>CENTROS Y SERVICIO CUIDADO INTERMEDIO PARA REHABILITACIÓN</t>
  </si>
  <si>
    <t>806</t>
  </si>
  <si>
    <t>UNIDAD DE MEDICINA REPRODUCTIVA</t>
  </si>
  <si>
    <t>807</t>
  </si>
  <si>
    <t>CENTROS Y SERV ACONDICIONAMIENTO FÍSICO - CAPF</t>
  </si>
  <si>
    <t>808</t>
  </si>
  <si>
    <t>CENTROS Y SERVICIOS DE ESTÉTICA</t>
  </si>
  <si>
    <t>809</t>
  </si>
  <si>
    <t>SALA DE ENF RESPIRATORIAS AGUDAS - ERA</t>
  </si>
  <si>
    <t>810</t>
  </si>
  <si>
    <t>SALA DE REHIDRATACIÓN ORAL</t>
  </si>
  <si>
    <t>811</t>
  </si>
  <si>
    <t>SALA DE YESO</t>
  </si>
  <si>
    <t>812</t>
  </si>
  <si>
    <t>SALA DE REANIMACIÓN</t>
  </si>
  <si>
    <t>813</t>
  </si>
  <si>
    <t>SALA GENERAL DE PROCEDIMIENTOS MENORES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</si>
  <si>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</si>
  <si>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</si>
  <si>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</si>
  <si>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</si>
  <si>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</si>
  <si>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</si>
  <si>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</si>
  <si>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</si>
  <si>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</si>
  <si>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</si>
  <si>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</si>
  <si>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</si>
  <si>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</si>
  <si>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</si>
  <si>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</si>
  <si>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</si>
  <si>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</si>
  <si>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</si>
  <si>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</si>
  <si>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</si>
  <si>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</si>
  <si>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</si>
  <si>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</si>
  <si>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</si>
  <si>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</si>
  <si>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</si>
  <si>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</si>
  <si>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</si>
  <si>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</si>
  <si>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</si>
  <si>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</si>
  <si>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</si>
  <si>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</si>
  <si>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</si>
  <si>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</si>
  <si>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</si>
  <si>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</si>
  <si>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</si>
  <si>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</si>
  <si>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</si>
  <si>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</si>
  <si>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</si>
  <si>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312 </t>
  </si>
  <si>
    <t xml:space="preserve"> Enfermería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</si>
  <si>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</si>
  <si>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</si>
  <si>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</si>
  <si>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</si>
  <si>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</si>
  <si>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</si>
  <si>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</si>
  <si>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</si>
  <si>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</si>
  <si>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</si>
  <si>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</si>
  <si>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</si>
  <si>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</si>
  <si>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</si>
  <si>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</si>
  <si>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</si>
  <si>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</si>
  <si>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</si>
  <si>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</si>
  <si>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</si>
  <si>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</si>
  <si>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</si>
  <si>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</si>
  <si>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</si>
  <si>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</si>
  <si>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</si>
  <si>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</si>
  <si>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</si>
  <si>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</si>
  <si>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</si>
  <si>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</si>
  <si>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</si>
  <si>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</si>
  <si>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</si>
  <si>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</si>
  <si>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</si>
  <si>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</si>
  <si>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</si>
  <si>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</si>
  <si>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</si>
  <si>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334 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</si>
  <si>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</si>
  <si>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</si>
  <si>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</si>
  <si>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</si>
  <si>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</si>
  <si>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</si>
  <si>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</si>
  <si>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</si>
  <si>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</si>
  <si>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</si>
  <si>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</si>
  <si>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</si>
  <si>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</si>
  <si>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</si>
  <si>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</si>
  <si>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</si>
  <si>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</si>
  <si>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</si>
  <si>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</si>
  <si>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</si>
  <si>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</si>
  <si>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</si>
  <si>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</si>
  <si>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</si>
  <si>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</si>
  <si>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</si>
  <si>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</si>
  <si>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</si>
  <si>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</si>
  <si>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</si>
  <si>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</si>
  <si>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</si>
  <si>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</si>
  <si>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</si>
  <si>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</si>
  <si>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</si>
  <si>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</si>
  <si>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</si>
  <si>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</si>
  <si>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</si>
  <si>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</si>
  <si>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</si>
  <si>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</si>
  <si>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</si>
  <si>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</si>
  <si>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</si>
  <si>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</si>
  <si>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</si>
  <si>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</si>
  <si>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</si>
  <si>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</si>
  <si>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</si>
  <si>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</si>
  <si>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</si>
  <si>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</si>
  <si>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</si>
  <si>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</si>
  <si>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</si>
  <si>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</si>
  <si>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</si>
  <si>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</si>
  <si>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</si>
  <si>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</si>
  <si>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</si>
  <si>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</si>
  <si>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</si>
  <si>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</si>
  <si>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</si>
  <si>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</si>
  <si>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</si>
  <si>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</si>
  <si>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</si>
  <si>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</si>
  <si>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</si>
  <si>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</si>
  <si>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</si>
  <si>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</si>
  <si>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</si>
  <si>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</si>
  <si>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</si>
  <si>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</si>
  <si>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</si>
  <si>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</si>
  <si>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</si>
  <si>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</si>
  <si>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</si>
  <si>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</si>
  <si>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</si>
  <si>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</si>
  <si>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</si>
  <si>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</si>
  <si>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</si>
  <si>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</si>
  <si>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</si>
  <si>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</si>
  <si>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</si>
  <si>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</si>
  <si>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</si>
  <si>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</si>
  <si>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</si>
  <si>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</si>
  <si>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</si>
  <si>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</si>
  <si>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</si>
  <si>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</si>
  <si>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</si>
  <si>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</si>
  <si>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</si>
  <si>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</si>
  <si>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</si>
  <si>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</si>
  <si>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</si>
  <si>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</si>
  <si>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</si>
  <si>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</si>
  <si>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</si>
  <si>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</si>
  <si>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</si>
  <si>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</si>
  <si>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</si>
  <si>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</si>
  <si>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</si>
  <si>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</si>
  <si>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</si>
  <si>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</si>
  <si>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</si>
  <si>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</si>
  <si>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</si>
  <si>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</si>
  <si>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</si>
  <si>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</si>
  <si>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</si>
  <si>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</si>
  <si>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</si>
  <si>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</si>
  <si>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</si>
  <si>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</si>
  <si>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</si>
  <si>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</si>
  <si>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</si>
  <si>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</si>
  <si>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</si>
  <si>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</si>
  <si>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</si>
  <si>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</si>
  <si>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</si>
  <si>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</si>
  <si>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</si>
  <si>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</si>
  <si>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</si>
  <si>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</si>
  <si>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</si>
  <si>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</si>
  <si>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</si>
  <si>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</si>
  <si>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</si>
  <si>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</si>
  <si>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</si>
  <si>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</si>
  <si>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</si>
  <si>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</si>
  <si>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</si>
  <si>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</si>
  <si>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</si>
  <si>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</si>
  <si>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</si>
  <si>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</si>
  <si>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</si>
  <si>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</si>
  <si>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</si>
  <si>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</si>
  <si>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</si>
  <si>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</si>
  <si>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</si>
  <si>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</si>
  <si>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</si>
  <si>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</si>
  <si>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</si>
  <si>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</si>
  <si>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</si>
  <si>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</si>
  <si>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</si>
  <si>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</si>
  <si>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</si>
  <si>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</si>
  <si>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</si>
  <si>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</si>
  <si>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</si>
  <si>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</si>
  <si>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</si>
  <si>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</si>
  <si>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</si>
  <si>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</si>
  <si>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</si>
  <si>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</si>
  <si>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</si>
  <si>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</si>
  <si>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</si>
  <si>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</si>
  <si>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</si>
  <si>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</si>
  <si>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</si>
  <si>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</si>
  <si>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</si>
  <si>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</si>
  <si>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</si>
  <si>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</si>
  <si>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</si>
  <si>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</si>
  <si>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</si>
  <si>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</si>
  <si>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</si>
  <si>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</si>
  <si>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</si>
  <si>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</si>
  <si>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</si>
  <si>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</si>
  <si>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</si>
  <si>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</si>
  <si>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</si>
  <si>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</si>
  <si>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</si>
  <si>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</si>
  <si>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</si>
  <si>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</si>
  <si>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</si>
  <si>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</si>
  <si>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</si>
  <si>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</si>
  <si>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</si>
  <si>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</si>
  <si>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</si>
  <si>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</si>
  <si>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</si>
  <si>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</si>
  <si>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</si>
  <si>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</si>
  <si>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</si>
  <si>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</si>
  <si>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</si>
  <si>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</si>
  <si>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</si>
  <si>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</si>
  <si>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</si>
  <si>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</si>
  <si>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</si>
  <si>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</si>
  <si>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 xml:space="preserve"> Lactario - alimentación</t>
  </si>
  <si>
    <t>Prestados o a prestar con la red aprobada</t>
  </si>
  <si>
    <t>OFERTA DISPONIBLE DIA TOTAL</t>
  </si>
  <si>
    <t>HORAS DIARIAS DE ATENCIÓN POR UNIDAD</t>
  </si>
  <si>
    <t>OFERTA POR HORA POR UNIDAD</t>
  </si>
  <si>
    <t>OFERTA REAL UTILIZADA AÑO</t>
  </si>
  <si>
    <t>A</t>
  </si>
  <si>
    <t>B</t>
  </si>
  <si>
    <t>C</t>
  </si>
  <si>
    <t>D=A*B*C</t>
  </si>
  <si>
    <t>E=D*N</t>
  </si>
  <si>
    <t>N=Número de días al mes que están en funcionamiento las unidades</t>
  </si>
  <si>
    <t>F=E*12</t>
  </si>
  <si>
    <t>No. Camas Pediatria</t>
  </si>
  <si>
    <t>No. Unidades General</t>
  </si>
  <si>
    <t>No. Unidades Recién nacidos</t>
  </si>
  <si>
    <t>No. Camas Quirúrgica</t>
  </si>
  <si>
    <t>No. Camas Ginecobstetricia</t>
  </si>
  <si>
    <t xml:space="preserve">No. Camas Medicina interna </t>
  </si>
  <si>
    <t>No. Unidades quemados</t>
  </si>
  <si>
    <t>No. Unidades cuidado intermedio</t>
  </si>
  <si>
    <t>No. Unidades de intensivos</t>
  </si>
  <si>
    <t>No. Camas Salud Mental</t>
  </si>
  <si>
    <t>No. Camas - unidades Otros</t>
  </si>
  <si>
    <t>No. Equipos Imágenes Diagnósticas</t>
  </si>
  <si>
    <t>No. de Laboratorio Clínico</t>
  </si>
  <si>
    <t>No. Laboratorios de Anatomía patológica</t>
  </si>
  <si>
    <t>No. Ambulancias</t>
  </si>
  <si>
    <t>Horas asignadas mes por profesional</t>
  </si>
  <si>
    <t>Esterilización</t>
  </si>
  <si>
    <t>% VARIACION ESPERADO/EJECUTADO</t>
  </si>
  <si>
    <t>No. Procesos en riesgo de perderse</t>
  </si>
  <si>
    <t>No. Procesos con embargos</t>
  </si>
  <si>
    <t>SERVICIO CONTRATADO</t>
  </si>
  <si>
    <t>SUBTOTAL</t>
  </si>
  <si>
    <t>INSTALACION FÍSICA</t>
  </si>
  <si>
    <t>Regimen excepción</t>
  </si>
  <si>
    <t>OTRAS ACTIVIDADES DE PRODUCCIÓN</t>
  </si>
  <si>
    <t>PROBLEMA IDENTIFICADO Y CAUSA QUE LO GENERA</t>
  </si>
  <si>
    <t xml:space="preserve">MEDIDAS O COMPROMISOS DE LA ESE </t>
  </si>
  <si>
    <t>DEFINICIÓN DEL INDICADOR DE LOGRO O CUMPLIMIENTO DE LA MEDIDA O COMPROMISO</t>
  </si>
  <si>
    <t>META O VALOR O CRITERIO PROPUESTO</t>
  </si>
  <si>
    <t>PERIODICIDAD DE MEDICIÓN Y/O REPORTE</t>
  </si>
  <si>
    <t>LINEA BASE DEL INDICADOR PROPUESTO</t>
  </si>
  <si>
    <t>PLAZO DE EJECUCIÓN</t>
  </si>
  <si>
    <t xml:space="preserve">PRODUCTO O SOPORTE DEL CUMPLIMIENTO DE LA MEDIDA O COMPROMISO </t>
  </si>
  <si>
    <t>Generales y administrativos del Programa de Saneamiento Fiscal y Financiero - PSFF</t>
  </si>
  <si>
    <t>PARA DIGITAR MÁS INFORMACIÓN INSERTE NUEVAS FILAS DENTRO DEL CUADRO</t>
  </si>
  <si>
    <t>Racionalización del gasto</t>
  </si>
  <si>
    <t>Reestructuración de la deuda</t>
  </si>
  <si>
    <t>Fortalecimiento de los ingresos de las ESE</t>
  </si>
  <si>
    <t>CUADRO 32. PROYECCIÓN PRODUCCION DE SERVICIOS EN UNIDADES Y EN UVR</t>
  </si>
  <si>
    <t>D</t>
  </si>
  <si>
    <t>E= D/B</t>
  </si>
  <si>
    <t>F=D/C</t>
  </si>
  <si>
    <t xml:space="preserve">INDICES DE PRECIOS AL CONSUMIDOR </t>
  </si>
  <si>
    <t>BASE 2008 = 100</t>
  </si>
  <si>
    <t xml:space="preserve">DEFLACTOR PESOS 2012 </t>
  </si>
  <si>
    <t>SALUD</t>
  </si>
  <si>
    <t>Diciembre</t>
  </si>
  <si>
    <t xml:space="preserve">INDICE </t>
  </si>
  <si>
    <t>INDICE</t>
  </si>
  <si>
    <t>Fuente: DANE</t>
  </si>
  <si>
    <t>Consultas odontologicas</t>
  </si>
  <si>
    <t>UVR: Ponderación de la producción de la siguiente forma:
0,15 x Dosis de biológico + 0,75 x Controles de enfermería+ 0,75 x Otros controles de enfermería de P&amp;P + 2,0 x Citologías
cérvico vaginales + 2.37 x Número de visitas domiciliarias e institucionales + 1.82 x Número de sesiones de talleres colectivos + 1,82
x Consultas medicina general electivas + 5,27 x Consultas medicina general urgentes + 2,6 x Consultas medicina especializada +
1,82 x Consultas odontológicas + 1,06 x Sellantes aplicados + 1,06 x Superficies obturadas + 2,1 x Exodoncias + 65 x Partos
vaginales + 77,5 x Partos por cesárea + [NA=1: 10,74, NA=2: 11.64, NA=3: 15.64] x Total de días estancia de los egresos + 51,33 x
Días estancia cuidados intermedios + 108,55 x Días estancia pacientes unidad cuidados intensivos + [NA=1: 82,00, NA=2: 138,09,
NA=3: 262,10] x Total cirugías + [NA=1: 1,98, NA=2: 3,1, NA=3: 6,98] x Exámenes de laboratorio + [NA=1: 4,73, NA=2: 6,51, NA=3:
37,4] x Imágenes diagnósticas.</t>
  </si>
  <si>
    <t>CO = INGRESO CORRIENTE NO OPERACIONAL</t>
  </si>
  <si>
    <t>VALIDAR CONTRA CUADRO 4 EN EL TOTAL DE PROFESIONALES CONTRATADOS O DE PLANTA</t>
  </si>
  <si>
    <t>01</t>
  </si>
  <si>
    <t>02</t>
  </si>
  <si>
    <t>03</t>
  </si>
  <si>
    <t>04</t>
  </si>
  <si>
    <t>05</t>
  </si>
  <si>
    <t>06</t>
  </si>
  <si>
    <t>07</t>
  </si>
  <si>
    <t>08</t>
  </si>
  <si>
    <t>COD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</si>
  <si>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</si>
  <si>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</si>
  <si>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</si>
  <si>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</si>
  <si>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</si>
  <si>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</si>
  <si>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</si>
  <si>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</si>
  <si>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</si>
  <si>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</si>
  <si>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</si>
  <si>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</si>
  <si>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</si>
  <si>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</si>
  <si>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</si>
  <si>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</si>
  <si>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</si>
  <si>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</si>
  <si>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</si>
  <si>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</si>
  <si>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</si>
  <si>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</si>
  <si>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</si>
  <si>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</si>
  <si>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</si>
  <si>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</si>
  <si>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</si>
  <si>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 xml:space="preserve">CUADRO 30. MATRIZ DOFA DEL PROGRAMA </t>
  </si>
  <si>
    <t>Var % 2017/2013</t>
  </si>
  <si>
    <t>PRODUCTIVIDAD CAPACIDAD FISICA ( SERVICIOS PRESTADOS/OFERTA DE CAPACIDAD FISICA)</t>
  </si>
  <si>
    <t xml:space="preserve">PRODUCTIVIDAD DEL RECURSO HUMANO (SERVICIOS PRESTADOS/OFERTA REAL) </t>
  </si>
  <si>
    <t>GASTOS DE INVERSIÓN</t>
  </si>
  <si>
    <t>INFRAESTRUCTURA</t>
  </si>
  <si>
    <t>Infraestructura propia del Sector</t>
  </si>
  <si>
    <t>Construcción de Infraestructura propia del Sector</t>
  </si>
  <si>
    <t>Hospitales, Centros de Salud y Puestos de Salud</t>
  </si>
  <si>
    <t>DOTACIÓN</t>
  </si>
  <si>
    <t>Equipos, materiales, suministros y servicios propios del Sector</t>
  </si>
  <si>
    <t>Adquisición y/o producción de equipos, materiales, suministros y servicios propios del Sector</t>
  </si>
  <si>
    <t>Dotación de Hospitales, Centros de Salud y Puestos de Salud</t>
  </si>
  <si>
    <t>Adquisición de Equipo de Laboratorio</t>
  </si>
  <si>
    <t>Adquisición de Equipo Clínico</t>
  </si>
  <si>
    <t>1.1.02.04.03.05</t>
  </si>
  <si>
    <t>1.1.02.04.03.05.04</t>
  </si>
  <si>
    <t>1.1.02.04.03.05.02</t>
  </si>
  <si>
    <t>1.1.02.04.03.05.06</t>
  </si>
  <si>
    <t>1.1.02.04.03.05.12</t>
  </si>
  <si>
    <t>1.1.02.04.03.05.14.01</t>
  </si>
  <si>
    <t>1.1.02.04.03.05.16</t>
  </si>
  <si>
    <t>1.1.02.04.03.05.98.98</t>
  </si>
  <si>
    <t>1.1.02.05</t>
  </si>
  <si>
    <t>1.1.02.05.05.01.01.98</t>
  </si>
  <si>
    <t>1.1.02.05.05.03.01.98</t>
  </si>
  <si>
    <t>1.1.02.05.05.05</t>
  </si>
  <si>
    <t>1.2.02.01.01</t>
  </si>
  <si>
    <t>2</t>
  </si>
  <si>
    <t>2.1.01</t>
  </si>
  <si>
    <t>2.1.01.01</t>
  </si>
  <si>
    <t>2.1.01.01.01</t>
  </si>
  <si>
    <t>2.1.01.01.03</t>
  </si>
  <si>
    <t>2.1.01.01.13</t>
  </si>
  <si>
    <t>2.1.01.01.31</t>
  </si>
  <si>
    <t>2.1.01.01.23</t>
  </si>
  <si>
    <t>2.1.01.01.05</t>
  </si>
  <si>
    <t>2.1.01.01.19</t>
  </si>
  <si>
    <t>2.1.01.01.17</t>
  </si>
  <si>
    <t>2.1.01.01.21</t>
  </si>
  <si>
    <t>2.1.01.01.98</t>
  </si>
  <si>
    <t>2.1.01.01.07</t>
  </si>
  <si>
    <t>2.1.01.02.03</t>
  </si>
  <si>
    <t>Honorarios Profesionales</t>
  </si>
  <si>
    <t>2.1.01.02.05</t>
  </si>
  <si>
    <t>2.1.01.02.07</t>
  </si>
  <si>
    <t>2.1.01.02.09</t>
  </si>
  <si>
    <t>Remuneración por Servicios Técnicos</t>
  </si>
  <si>
    <t>2.1.01.02.11</t>
  </si>
  <si>
    <t>Remuneración de Aprendices</t>
  </si>
  <si>
    <t>2.1.01.03</t>
  </si>
  <si>
    <t>2.1.01.03.03</t>
  </si>
  <si>
    <t>2.1.01.03.03.01.01</t>
  </si>
  <si>
    <t>2.1.01.03.03.01.03</t>
  </si>
  <si>
    <t>2.1.01.03.03.01.05</t>
  </si>
  <si>
    <t>2.1.01.03.03.02</t>
  </si>
  <si>
    <t>2.1.01.03.03.03</t>
  </si>
  <si>
    <t>2.1.01.03.01</t>
  </si>
  <si>
    <t>2.1.01.03.01.01.01.01</t>
  </si>
  <si>
    <t>2.1.01.03.01.01.03.01</t>
  </si>
  <si>
    <t>2.1.01.03.01.01.05.01</t>
  </si>
  <si>
    <t>2.1.01.03.01.03.09</t>
  </si>
  <si>
    <t>2.1.01.03.01.03.03</t>
  </si>
  <si>
    <t>2.1.01.03.01.03.01</t>
  </si>
  <si>
    <t>ADQUISICIÓN DE BIENES</t>
  </si>
  <si>
    <t>2.1.02</t>
  </si>
  <si>
    <t>2.1.02.01</t>
  </si>
  <si>
    <t>2.1.02.01.01</t>
  </si>
  <si>
    <t>2.1.02.01.03</t>
  </si>
  <si>
    <t>Compra de Equipos</t>
  </si>
  <si>
    <t>2.1.02.01.05</t>
  </si>
  <si>
    <t>Dotación de personal</t>
  </si>
  <si>
    <t>2.1.02.01.07</t>
  </si>
  <si>
    <t>Bienestar Social</t>
  </si>
  <si>
    <t>2.1.02.01.98</t>
  </si>
  <si>
    <t>Otras Adquisiciones de Bienes</t>
  </si>
  <si>
    <t>2.1.02.02</t>
  </si>
  <si>
    <t>Adquisición de Servicios</t>
  </si>
  <si>
    <t>2.1.02.02.01</t>
  </si>
  <si>
    <t>Capacitación</t>
  </si>
  <si>
    <t>2.1.02.02.03</t>
  </si>
  <si>
    <t>Viaticos y Gastos de Viaje</t>
  </si>
  <si>
    <t>2.1.02.02.05</t>
  </si>
  <si>
    <t>Comunicaciones y Transporte</t>
  </si>
  <si>
    <t>2.1.02.02.07</t>
  </si>
  <si>
    <t>2.1.02.02.09</t>
  </si>
  <si>
    <t>2.1.02.02.11</t>
  </si>
  <si>
    <t>Públicidad</t>
  </si>
  <si>
    <t>2.1.02.02.13</t>
  </si>
  <si>
    <t>2.1.02.02.15</t>
  </si>
  <si>
    <t>Mantenimiento</t>
  </si>
  <si>
    <t>2.1.02.02.17</t>
  </si>
  <si>
    <t>Vigilancia</t>
  </si>
  <si>
    <t>2.1.02.02.19</t>
  </si>
  <si>
    <t>2.1.02.02.21</t>
  </si>
  <si>
    <t>2.1.02.02.23</t>
  </si>
  <si>
    <t>Comisiones, Intereses y demás Gastos Bancarios y Fiduciarios</t>
  </si>
  <si>
    <t>2.1.02.02.25</t>
  </si>
  <si>
    <t>Sistematización</t>
  </si>
  <si>
    <t>2.1.02.02.27</t>
  </si>
  <si>
    <t>2.1.02.02.29</t>
  </si>
  <si>
    <t>Gastos Judiciales</t>
  </si>
  <si>
    <t>2.1.02.02.98</t>
  </si>
  <si>
    <t>Otras Adquisiciones de servicios</t>
  </si>
  <si>
    <t>2.1.02.03</t>
  </si>
  <si>
    <t>Impuestos y Multas</t>
  </si>
  <si>
    <t>Transferencias al sector público</t>
  </si>
  <si>
    <t>Transferencias Previsión y Seguridad Social</t>
  </si>
  <si>
    <t>Pensiones y Jubilaciones</t>
  </si>
  <si>
    <t>Cesantías (intereses sobre cesantias)</t>
  </si>
  <si>
    <t>Sentencias y Conciliaciones</t>
  </si>
  <si>
    <t>Destinatarios de otras transferencias</t>
  </si>
  <si>
    <t>coodemcun</t>
  </si>
  <si>
    <t>vigencias Anteriores</t>
  </si>
  <si>
    <t>2.1.4</t>
  </si>
  <si>
    <t>2.1.4.01</t>
  </si>
  <si>
    <t>2.1.4.01.01</t>
  </si>
  <si>
    <t>2.1.4.01.01.01</t>
  </si>
  <si>
    <t>2.1.4.01.01.02</t>
  </si>
  <si>
    <t>2.1.4.05</t>
  </si>
  <si>
    <t>2.1.4.08</t>
  </si>
  <si>
    <t>2.1.4.09</t>
  </si>
  <si>
    <t>2.2.01</t>
  </si>
  <si>
    <t>2.2.01.01</t>
  </si>
  <si>
    <t>2.2.01.01.01</t>
  </si>
  <si>
    <t>2.2.01.01.01.01</t>
  </si>
  <si>
    <t>2.2.01.01.01.98</t>
  </si>
  <si>
    <t>2.2.01.01.07</t>
  </si>
  <si>
    <t>2.2.01.01.07.01</t>
  </si>
  <si>
    <t>2.2.01.01.07.03</t>
  </si>
  <si>
    <t>2.2.01.01.07.98</t>
  </si>
  <si>
    <t>2.2.01.01.98</t>
  </si>
  <si>
    <t>2.2.01.03</t>
  </si>
  <si>
    <t>2.2.01.03.03</t>
  </si>
  <si>
    <t>2.2.01.03.98</t>
  </si>
  <si>
    <t>2.3.01</t>
  </si>
  <si>
    <t>2.3.01.01</t>
  </si>
  <si>
    <t>2.3.01.01.01</t>
  </si>
  <si>
    <t>2.3.01.01.01.53</t>
  </si>
  <si>
    <t>2.3.02</t>
  </si>
  <si>
    <t>2.3.02.01</t>
  </si>
  <si>
    <t>2.3.02.01.01</t>
  </si>
  <si>
    <t>2.3.02.01.01.13</t>
  </si>
  <si>
    <t>2.3.02.01.01.15</t>
  </si>
  <si>
    <t>2.3.02.01.01.17</t>
  </si>
  <si>
    <t>2.1.01.02</t>
  </si>
  <si>
    <t>2.2.4.09</t>
  </si>
  <si>
    <t>Vigencias anteriores comercialización</t>
  </si>
  <si>
    <t>CUADRO 24- POBLACION POR AREA DE INFLUENCIA DE LAS ESE - POR  MUNICIPIO, AREA RURAL  Y GRUPO ETAREO</t>
  </si>
  <si>
    <t>Municipio 5</t>
  </si>
  <si>
    <t>Municipio 6</t>
  </si>
  <si>
    <t>GRUPO ETÁREO</t>
  </si>
  <si>
    <t>Total población urbana</t>
  </si>
  <si>
    <t>Total población rural</t>
  </si>
  <si>
    <t>Fuente proyecciones DANE</t>
  </si>
  <si>
    <t>1.2.01</t>
  </si>
  <si>
    <t>EQUILIBRIO PRESUPUESTAL EN $ CONSTANTES DE 2012</t>
  </si>
  <si>
    <t>PRESUPUESTO EJECUTADO POR VIGENCIAS (INGRESOS EFECTIVOS) 
(en millones constantes de $2012)</t>
  </si>
  <si>
    <t>PRESUPUESTO EJECUTADO POR VIGENCIAS (GASTOS COMPROMETIDOS) 
(en millones constantes de $2012)</t>
  </si>
  <si>
    <t>PRESUPUESTO PROYECTADO - ESCENARIO XXXXXXX
(en millones de $ constantes de 2012)</t>
  </si>
  <si>
    <t>Año 2009/Año 2008</t>
  </si>
  <si>
    <t>Año 2010/Año 2009</t>
  </si>
  <si>
    <t>Año 2011/Año 2010</t>
  </si>
  <si>
    <t>Año 2012/ Año 2011</t>
  </si>
  <si>
    <t>Año 2013/Año 2012</t>
  </si>
  <si>
    <t>PRESUPUESTO DEFINITIVO POR VIGENCIAS (INGRESOS) 
(en millones de $ constantes de 2012)</t>
  </si>
  <si>
    <t>PRESUPUESTO DEFINITIVO POR VIGENCIAS (GASTOS) 
(en millones de $ constantes de 2012)</t>
  </si>
  <si>
    <t>CUADRO No. 31 - MATRIZ DE MEDIDAS PROGRAMA DE SANEAMIENTO FISCAL Y FINANCIERO</t>
  </si>
  <si>
    <t>Sede 1</t>
  </si>
  <si>
    <t>Sede 2</t>
  </si>
  <si>
    <t>Sede 3</t>
  </si>
  <si>
    <t>Codigo</t>
  </si>
  <si>
    <t>Valor</t>
  </si>
  <si>
    <t>Cod</t>
  </si>
  <si>
    <t>Servicio</t>
  </si>
  <si>
    <t>PAServ</t>
  </si>
  <si>
    <t>PASBaja</t>
  </si>
  <si>
    <t>PASMedia</t>
  </si>
  <si>
    <t>PASAlta</t>
  </si>
  <si>
    <t>RAServ</t>
  </si>
  <si>
    <t>RASBaja</t>
  </si>
  <si>
    <t>RASMedia</t>
  </si>
  <si>
    <t>RASaLTA</t>
  </si>
  <si>
    <t>HABServ</t>
  </si>
  <si>
    <t>HABBaja</t>
  </si>
  <si>
    <t>HABMedia</t>
  </si>
  <si>
    <t>HABAlta</t>
  </si>
  <si>
    <t>Cumple_SOGC</t>
  </si>
  <si>
    <t>Observaciones</t>
  </si>
  <si>
    <t>Cod Centro</t>
  </si>
  <si>
    <t>Nom Centro</t>
  </si>
  <si>
    <t>Cod Serv</t>
  </si>
  <si>
    <t>Otras actividades extramulares</t>
  </si>
  <si>
    <t>Centro Costos</t>
  </si>
  <si>
    <t>1</t>
  </si>
  <si>
    <t>Servicios Ambulatorios</t>
  </si>
  <si>
    <t>Número de Camas</t>
  </si>
  <si>
    <t>3</t>
  </si>
  <si>
    <t>4</t>
  </si>
  <si>
    <t>5</t>
  </si>
  <si>
    <t>N. de Unidades</t>
  </si>
  <si>
    <t>N.</t>
  </si>
  <si>
    <t>Total Camas</t>
  </si>
  <si>
    <t>Numero de Unidades</t>
  </si>
  <si>
    <t>Otros Servicios</t>
  </si>
  <si>
    <t xml:space="preserve">        En contra        (1 instancia)</t>
  </si>
  <si>
    <t xml:space="preserve">       A favor          (1 instancia)</t>
  </si>
  <si>
    <t xml:space="preserve">        En contra      (En firme)</t>
  </si>
  <si>
    <t xml:space="preserve">            A favor       (En firme)</t>
  </si>
  <si>
    <t xml:space="preserve">         En contra        (2 Instancia)</t>
  </si>
  <si>
    <t xml:space="preserve">        A favor           (2 Instancia)</t>
  </si>
  <si>
    <t xml:space="preserve">    1ª inst   (Sin Fallo)</t>
  </si>
  <si>
    <t xml:space="preserve">   2ª inst    (Sin Fallo)</t>
  </si>
  <si>
    <t xml:space="preserve">          </t>
  </si>
  <si>
    <t>Totales</t>
  </si>
  <si>
    <t>cod</t>
  </si>
  <si>
    <t>Especificar</t>
  </si>
  <si>
    <t>Sin Definir</t>
  </si>
  <si>
    <t>Cod Regimen</t>
  </si>
  <si>
    <t>Sisben</t>
  </si>
  <si>
    <t>Regimen Excepcion</t>
  </si>
  <si>
    <t>No Aplica</t>
  </si>
  <si>
    <t>Regimen Contributivo</t>
  </si>
  <si>
    <t>Nombre Regime</t>
  </si>
  <si>
    <t>Nombre Sisben</t>
  </si>
  <si>
    <t>Apoyo Diagnóstico</t>
  </si>
  <si>
    <t>Otras Actividades</t>
  </si>
  <si>
    <t>5.01</t>
  </si>
  <si>
    <t>COD_UNIDAD</t>
  </si>
  <si>
    <t>UNIDAD</t>
  </si>
  <si>
    <t>COD_CENTRO</t>
  </si>
  <si>
    <t>CENTRO_COSTO</t>
  </si>
  <si>
    <t xml:space="preserve">TARIFAS SERVICIOS </t>
  </si>
  <si>
    <t>IPS 1 CAPACIDAD INSTALADA</t>
  </si>
  <si>
    <t>IPS 1 POBLACION QUE ATIENDE</t>
  </si>
  <si>
    <t xml:space="preserve">IPS 1 TARIFAS SERVICIOS </t>
  </si>
  <si>
    <t>IPS 1 COMPLEMENTARIO O COMPETENCIA</t>
  </si>
  <si>
    <t>IPS 2 CAPACIDAD INSTALADA</t>
  </si>
  <si>
    <t>IPS 2 POBLACION QUE ATIENDE</t>
  </si>
  <si>
    <t xml:space="preserve">IPS 2 TARIFAS SERVICIOS </t>
  </si>
  <si>
    <t>IPS 2 COMPLEMENTARIO O COMPETENCIA</t>
  </si>
  <si>
    <t>IPS 3 CAPACIDAD INSTALADA</t>
  </si>
  <si>
    <t>IPS 3 POBLACION QUE ATIENDE</t>
  </si>
  <si>
    <t xml:space="preserve">IPS 3 TARIFAS SERVICIOS </t>
  </si>
  <si>
    <t>IPS 3 COMPLEMENTARIO O COMPETENCIA</t>
  </si>
  <si>
    <t>IPS 4 CAPACIDAD INSTALADA</t>
  </si>
  <si>
    <t>IPS 4 POBLACION QUE ATIENDE</t>
  </si>
  <si>
    <t xml:space="preserve">IPS 4 TARIFAS SERVICIOS </t>
  </si>
  <si>
    <t>IPS 4 COMPLEMENTARIO O COMPETENCIA</t>
  </si>
  <si>
    <t>IPS 5 CAPACIDAD INSTALADA</t>
  </si>
  <si>
    <t>IPS 5 POBLACION QUE ATIENDE</t>
  </si>
  <si>
    <t xml:space="preserve">IPS 5 TARIFAS SERVICIOS </t>
  </si>
  <si>
    <t>IPS 5 COMPLEMENTARIO O COMPETENCIA</t>
  </si>
  <si>
    <t>IPS 6 CAPACIDAD INSTALADA</t>
  </si>
  <si>
    <t>IPS 6 POBLACION QUE ATIENDE</t>
  </si>
  <si>
    <t xml:space="preserve">IPS 6 TARIFAS SERVICIOS </t>
  </si>
  <si>
    <t>IPS 6 COMPLEMENTARIO O COMPETENCIA</t>
  </si>
  <si>
    <t>IPS</t>
  </si>
  <si>
    <t>Nivel de Atención</t>
  </si>
  <si>
    <t xml:space="preserve"> COD_CENTRO</t>
  </si>
  <si>
    <t>CENTRO_COSTOS</t>
  </si>
  <si>
    <t>NA</t>
  </si>
  <si>
    <t>F</t>
  </si>
  <si>
    <t>G</t>
  </si>
  <si>
    <t>G.A</t>
  </si>
  <si>
    <t>G.A.1</t>
  </si>
  <si>
    <t>G.A.2</t>
  </si>
  <si>
    <t>G.A.3</t>
  </si>
  <si>
    <t>G.A.4</t>
  </si>
  <si>
    <t>G.A.5</t>
  </si>
  <si>
    <t>G.A.6</t>
  </si>
  <si>
    <t>G.A.7</t>
  </si>
  <si>
    <t>G.B</t>
  </si>
  <si>
    <t>G.B.1</t>
  </si>
  <si>
    <t>G.B.2</t>
  </si>
  <si>
    <t>G.B.3</t>
  </si>
  <si>
    <t>G.B.4</t>
  </si>
  <si>
    <t>G.B.5</t>
  </si>
  <si>
    <t>G.B.6</t>
  </si>
  <si>
    <t>G.B.7</t>
  </si>
  <si>
    <t>G.B.8</t>
  </si>
  <si>
    <t>G.B.9</t>
  </si>
  <si>
    <t>G.B.10</t>
  </si>
  <si>
    <t>G.B.11</t>
  </si>
  <si>
    <t>G.B.12</t>
  </si>
  <si>
    <t>G.B.13</t>
  </si>
  <si>
    <t>G.B.14</t>
  </si>
  <si>
    <t>G.B.15</t>
  </si>
  <si>
    <t>G.B.16</t>
  </si>
  <si>
    <t>G.B.17</t>
  </si>
  <si>
    <t>G.B.18</t>
  </si>
  <si>
    <t>G.B.19</t>
  </si>
  <si>
    <t>G.D</t>
  </si>
  <si>
    <t>G.D.1</t>
  </si>
  <si>
    <t>G.D.2</t>
  </si>
  <si>
    <t>G.D.3</t>
  </si>
  <si>
    <t>G.D.4</t>
  </si>
  <si>
    <t>G.D.5</t>
  </si>
  <si>
    <t>G.D.6</t>
  </si>
  <si>
    <t>G.D.7</t>
  </si>
  <si>
    <t>CP</t>
  </si>
  <si>
    <t>CG</t>
  </si>
  <si>
    <t>CG.1</t>
  </si>
  <si>
    <t>CG.2</t>
  </si>
  <si>
    <t>CG.3</t>
  </si>
  <si>
    <t>CG.4</t>
  </si>
  <si>
    <t>P</t>
  </si>
  <si>
    <t>P.1</t>
  </si>
  <si>
    <t>P.1.1</t>
  </si>
  <si>
    <t>P.1.2</t>
  </si>
  <si>
    <t>P.1.3</t>
  </si>
  <si>
    <t>P.1.4</t>
  </si>
  <si>
    <t>P.1.5</t>
  </si>
  <si>
    <t>P.1.6</t>
  </si>
  <si>
    <t>P.1.7</t>
  </si>
  <si>
    <t>P.1.8</t>
  </si>
  <si>
    <t>P.2</t>
  </si>
  <si>
    <t>P.2.1</t>
  </si>
  <si>
    <t>P.2.2</t>
  </si>
  <si>
    <t>P.2.3</t>
  </si>
  <si>
    <t>P.3</t>
  </si>
  <si>
    <t>P.3.1</t>
  </si>
  <si>
    <t>P.3.2</t>
  </si>
  <si>
    <t>P.4</t>
  </si>
  <si>
    <t>P.4.1</t>
  </si>
  <si>
    <t>P.4.2</t>
  </si>
  <si>
    <t>P.5</t>
  </si>
  <si>
    <t>P.5.1</t>
  </si>
  <si>
    <t>P.5.2</t>
  </si>
  <si>
    <t>P.5.3</t>
  </si>
  <si>
    <t>P.6</t>
  </si>
  <si>
    <t>P.6.1</t>
  </si>
  <si>
    <t>P.6.2</t>
  </si>
  <si>
    <t>P.6.3</t>
  </si>
  <si>
    <t>P.6.4</t>
  </si>
  <si>
    <t>P.6.5</t>
  </si>
  <si>
    <t>P.6.6</t>
  </si>
  <si>
    <t>P.6.7</t>
  </si>
  <si>
    <t>T</t>
  </si>
  <si>
    <t>ESE. HOSPITAL INTEGRADO SAN ANTONIO</t>
  </si>
  <si>
    <t>890204789-8</t>
  </si>
  <si>
    <t xml:space="preserve">PRIMER NIVEL DE ATENCION </t>
  </si>
  <si>
    <t>ORDEN MUNICIPAL</t>
  </si>
  <si>
    <t xml:space="preserve">SANTANDER </t>
  </si>
  <si>
    <t xml:space="preserve">PUENTE NACIONAL </t>
  </si>
  <si>
    <t>CRA. 6 N°8-61 BARRIO CENTRO</t>
  </si>
  <si>
    <t xml:space="preserve">Decreto No. 002 del 10 de Marzo del año 2000  </t>
  </si>
  <si>
    <t>YENNY NIEVES DE LA ROSA, SE NOMBRA MEDIANTE CONCURSO DE MERITOS. RESOLUCION ……DE 2013, Y  POSESICIONADA MEDIANTE ACTA NR….. DE SEPTIEMBRE 23 DE 2013</t>
  </si>
  <si>
    <t>PRESIDENTE</t>
  </si>
  <si>
    <t xml:space="preserve">JOSE DAVID BELTRAN OBANDO </t>
  </si>
  <si>
    <t>13.616.360</t>
  </si>
  <si>
    <t>01.01.2012-31.12-2015</t>
  </si>
  <si>
    <t xml:space="preserve">SECRETARIA DE SALUD MUNICIPAL </t>
  </si>
  <si>
    <t>ERIKA  ROJAS BELASCO</t>
  </si>
  <si>
    <t>52.715.194</t>
  </si>
  <si>
    <t>08.01.2010-07.01.2014</t>
  </si>
  <si>
    <t>REPRESENTANTE  ARE CIENTIFICA INTERNA (HOY REPRESENTANTE AREA ASISTENCIAL)</t>
  </si>
  <si>
    <t xml:space="preserve">JAIME EDUARDO ORTIZ VILLEGAS </t>
  </si>
  <si>
    <t>91.010.801</t>
  </si>
  <si>
    <t>15.12.2009-15.12.2013</t>
  </si>
  <si>
    <t>REPRESENTANTE AREA  ADMINISTRATIVA</t>
  </si>
  <si>
    <t>NOHEMY GONZALEZ ARIZA</t>
  </si>
  <si>
    <t>37.626.127</t>
  </si>
  <si>
    <t>20.05.2013-20.05.2017</t>
  </si>
  <si>
    <t xml:space="preserve">REPRESENTANTE DE LOS USURARIOS </t>
  </si>
  <si>
    <t>JAIRO DANIEL GONZALEZ  PARDO</t>
  </si>
  <si>
    <t>5.710.988</t>
  </si>
  <si>
    <t>10.05.2013-10.05.2017</t>
  </si>
  <si>
    <t xml:space="preserve">GERENTE </t>
  </si>
  <si>
    <t>YENY NIEVES DE LA ROSA</t>
  </si>
  <si>
    <t>gerenciapuente@hotmail.com</t>
  </si>
  <si>
    <t>X</t>
  </si>
  <si>
    <t>si</t>
  </si>
  <si>
    <t xml:space="preserve">CRECIMIENTO Y DESARROLLO, CONTROL DE AGUDEZA VISUAL,  ADULTO JOVEN, </t>
  </si>
  <si>
    <t>MEDICOS</t>
  </si>
  <si>
    <t>MEDICO</t>
  </si>
  <si>
    <t>MEDICO Y AUX DE ENFERMERIA</t>
  </si>
  <si>
    <t>ENFERMERA</t>
  </si>
  <si>
    <t xml:space="preserve">HIGIENISTA ORAL </t>
  </si>
  <si>
    <t>ENFERMERA JEFE</t>
  </si>
  <si>
    <t>ODONTOLOGO</t>
  </si>
  <si>
    <t>BACTERIOLOGA</t>
  </si>
  <si>
    <t>TECN DE RX</t>
  </si>
  <si>
    <t>REGENTE DE FARMACIA</t>
  </si>
  <si>
    <t>ENFERMERAY  MEDICO</t>
  </si>
  <si>
    <t>PSICOLOGO - NUTRICIONISTA</t>
  </si>
  <si>
    <t>No. Camas Medicina interna  (Medicina general)</t>
  </si>
  <si>
    <t>,</t>
  </si>
  <si>
    <r>
      <rPr>
        <b/>
        <sz val="11"/>
        <rFont val="Calibri"/>
        <family val="2"/>
        <scheme val="minor"/>
      </rPr>
      <t xml:space="preserve">No. </t>
    </r>
    <r>
      <rPr>
        <sz val="11"/>
        <rFont val="Calibri"/>
        <family val="2"/>
        <scheme val="minor"/>
      </rPr>
      <t>Salas de parto</t>
    </r>
  </si>
  <si>
    <t>'''''</t>
  </si>
  <si>
    <t>MENSUAL</t>
  </si>
  <si>
    <t>HIPERTENSION ATERIAL</t>
  </si>
  <si>
    <t>ENFERMEDAD PULMONAR OBSTRUTIVA CRONICA</t>
  </si>
  <si>
    <t>BRNQUITIS</t>
  </si>
  <si>
    <t>ARTRITIS</t>
  </si>
  <si>
    <t>INFECCION VIAS URINARIAS</t>
  </si>
  <si>
    <t>GADTRITIS</t>
  </si>
  <si>
    <t>INFECCION RESPIRATORIA AGUDA</t>
  </si>
  <si>
    <t>CEFALEA</t>
  </si>
  <si>
    <t>ENFERMEDAD DIARREICA AGUDA</t>
  </si>
  <si>
    <t>LUMBAGO</t>
  </si>
  <si>
    <r>
      <t>MORBILIDAD GENERAL POR CONSULTA EXTERNA –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AÑO 2012</t>
    </r>
  </si>
  <si>
    <r>
      <t xml:space="preserve">Fuente: </t>
    </r>
    <r>
      <rPr>
        <i/>
        <sz val="11"/>
        <color theme="1"/>
        <rFont val="Calibri"/>
        <family val="2"/>
        <scheme val="minor"/>
      </rPr>
      <t>Incluya siempre la fuente de información utilizada</t>
    </r>
    <r>
      <rPr>
        <sz val="10"/>
        <color theme="1"/>
        <rFont val="Calibri"/>
        <family val="2"/>
        <scheme val="minor"/>
      </rPr>
      <t xml:space="preserve"> </t>
    </r>
  </si>
  <si>
    <r>
      <t xml:space="preserve">Fuente: </t>
    </r>
    <r>
      <rPr>
        <i/>
        <sz val="11"/>
        <color theme="1"/>
        <rFont val="Calibri"/>
        <family val="2"/>
        <scheme val="minor"/>
      </rPr>
      <t>Incluya siempre la fuente de información utilizada</t>
    </r>
    <r>
      <rPr>
        <sz val="11"/>
        <color theme="1"/>
        <rFont val="Calibri"/>
        <family val="2"/>
        <scheme val="minor"/>
      </rPr>
      <t xml:space="preserve"> </t>
    </r>
  </si>
  <si>
    <t>POLITRAUMATISMO</t>
  </si>
  <si>
    <t>DOLOR ABDOMINAL</t>
  </si>
  <si>
    <t>HIPERTENCION ARTERIAL</t>
  </si>
  <si>
    <t>FIEBRE</t>
  </si>
  <si>
    <t>CRISIS ASMATICA</t>
  </si>
  <si>
    <t>HEMORRAGIAS Y LACERACIONES</t>
  </si>
  <si>
    <t>MIGRAÑA</t>
  </si>
  <si>
    <t>VERTIGO</t>
  </si>
  <si>
    <t>VIROSIS</t>
  </si>
  <si>
    <t>AMIGRALITIS</t>
  </si>
  <si>
    <t>INFARTO AGUDO DEL MIOCARDIO</t>
  </si>
  <si>
    <t>FALLA MULTISISTEMICA</t>
  </si>
  <si>
    <t>PARO CARDIACO</t>
  </si>
  <si>
    <t>SHOCK HIPOVOLEMICO</t>
  </si>
  <si>
    <t>INSUFICIENCIA CARDIACA CRONICA</t>
  </si>
  <si>
    <t>CA DE PANCREAS Y PROSTATA</t>
  </si>
  <si>
    <t>TRAUMA CRANEOENCEFALICO</t>
  </si>
  <si>
    <t>ENFERMEDAD CEREBRO VASCULAR</t>
  </si>
  <si>
    <t>INSUFICIENCIA RESPIRATORIA AGIDA</t>
  </si>
  <si>
    <t>DIABETES MELLITUS</t>
  </si>
  <si>
    <t>SON 28 VEREDAS</t>
  </si>
  <si>
    <t>Inicio de procesos ejecutivos en contra de los deudores que incumplen los términos de ley y/o los acuerdos de pago.</t>
  </si>
  <si>
    <t>trimestral</t>
  </si>
  <si>
    <t>Gerente</t>
  </si>
  <si>
    <t xml:space="preserve">Reasignacion de funciones según perfiles y roles </t>
  </si>
  <si>
    <t>Disminucion de los gastos</t>
  </si>
  <si>
    <t>Valor de incremento de ingresos / el valor de ingresos presupuestados</t>
  </si>
  <si>
    <t>12 meses</t>
  </si>
  <si>
    <t xml:space="preserve">Mayor recursos </t>
  </si>
  <si>
    <r>
      <rPr>
        <b/>
        <sz val="11"/>
        <color theme="1"/>
        <rFont val="Calibri"/>
        <family val="2"/>
        <scheme val="minor"/>
      </rPr>
      <t xml:space="preserve">No. </t>
    </r>
    <r>
      <rPr>
        <sz val="11"/>
        <color theme="1"/>
        <rFont val="Calibri"/>
        <family val="2"/>
        <scheme val="minor"/>
      </rPr>
      <t>Salas de parto</t>
    </r>
  </si>
  <si>
    <t>Año 0</t>
  </si>
  <si>
    <t>Otro - Recuperacion de aportes patronales</t>
  </si>
  <si>
    <t xml:space="preserve">      Otros - Venta de activos</t>
  </si>
  <si>
    <t>Puente Nacional</t>
  </si>
  <si>
    <t>Jesus Maria</t>
  </si>
  <si>
    <t>Estatutos adoptados mediante acuerdo 002 de 2000</t>
  </si>
  <si>
    <t>JESUS MARIA. CENTRO DE SALUD SAGRADO CORAZON</t>
  </si>
  <si>
    <t>Se presentara la novedad de cierre  del servicio para ajsute de Red</t>
  </si>
  <si>
    <t>x</t>
  </si>
  <si>
    <t>se reportara novedad servicio se inscribe a partir de enero de 2014</t>
  </si>
  <si>
    <t>frecuencia de uso 1,2 o 1,5 incluidos cronicos</t>
  </si>
  <si>
    <t>Recomendación en el capitado, enregar maximo de 3 medicamentso</t>
  </si>
  <si>
    <t xml:space="preserve">Guias de atencion </t>
  </si>
  <si>
    <t>AUXIL. ENFERMERA</t>
  </si>
  <si>
    <t>HIGIENISTA ORAL - AUXILIAR</t>
  </si>
  <si>
    <t>trascribir informacin del 2193</t>
  </si>
  <si>
    <t xml:space="preserve">NR. </t>
  </si>
  <si>
    <t>TIEMPO/UNA</t>
  </si>
  <si>
    <t>UTILIZADO</t>
  </si>
  <si>
    <t>auxiliar ENFERMERIA</t>
  </si>
  <si>
    <t>AUXILIAR DE ENFERMERA</t>
  </si>
  <si>
    <t>AUXILIAR</t>
  </si>
  <si>
    <t>Ampliar cobertura de servicios con la capacidad subutilizada de los servicios habilitados</t>
  </si>
  <si>
    <t>Embargo de cuentas y bloqueo financiero en entidades financieras</t>
  </si>
  <si>
    <t>Saneamiento Aportes Patronales</t>
  </si>
  <si>
    <t>Recudos por clasificar</t>
  </si>
  <si>
    <t xml:space="preserve">   Otros </t>
  </si>
  <si>
    <t>Bonificación por Servicios Prestados (Convencional)</t>
  </si>
  <si>
    <t>||</t>
  </si>
  <si>
    <t>Cambios en la normatividad laboral</t>
  </si>
  <si>
    <r>
      <t>MATRIZ DOFA EMPRESA SOCIAL DEL ESTADO</t>
    </r>
    <r>
      <rPr>
        <b/>
        <sz val="11"/>
        <color rgb="FFFF0000"/>
        <rFont val="Arial"/>
        <family val="2"/>
      </rPr>
      <t xml:space="preserve"> HOSPITAL SAN ANTONIO  DE PUENTE NACIONAL </t>
    </r>
    <r>
      <rPr>
        <b/>
        <sz val="11"/>
        <color rgb="FF000000"/>
        <rFont val="Arial"/>
        <family val="2"/>
      </rPr>
      <t>CONSTRUCCION PLAN DE SANEAMIENTO FISCAL Y FINANCIERO</t>
    </r>
  </si>
  <si>
    <t xml:space="preserve">La entidad cuenta con instalaciones físicas amplias y adecuadas para la prestación de los servicios de salud </t>
  </si>
  <si>
    <t xml:space="preserve">Sub utilización de los recursos físicos y humanos generando altos costos. </t>
  </si>
  <si>
    <t>Tiene suficiente personal profesional médico y profesional paramédico que ampliar la capacidad de oferta de servicios de salud y la implementación de SOGC.</t>
  </si>
  <si>
    <t>Única ESE, con mayores servicios ofrecidos y habilitados, con aras de aumentar la prestación de servicios.</t>
  </si>
  <si>
    <t>Las EPS- S,  tienen posición dominante en la definición de los % a contratar.</t>
  </si>
  <si>
    <t>Demandas laborales por convención colectiva que fija horas de atención medico a 6 horas día</t>
  </si>
  <si>
    <t>Disminuir personal médico y ampliar horas de atención en servicios ambulatorios</t>
  </si>
  <si>
    <t>Rehabilitación de servicios por incumplimiento de los estándares de habilitación.</t>
  </si>
  <si>
    <t>La ESE,  cuenta con capacidad instalada suficiente para responder con los ajustes que eventualmente presente la red de servicios.</t>
  </si>
  <si>
    <t>Sanciones por parte de los organismos de control, por la entrega inoportuna de la información y la falta de confiabilidad ya fue registra y consolida manualmente.</t>
  </si>
  <si>
    <t>Capacidad para Ofrecer servicios complementarios ambulatorios en los diferentes municipios del área influencia</t>
  </si>
  <si>
    <t>Con el apoyo de la supersalud, en los procesos de conciliación de cartera.</t>
  </si>
  <si>
    <t>Nuevas Demandas por no sanear los pasivos, si la viabilidad del PSFF no se acepta del Min hacienda.</t>
  </si>
  <si>
    <t>La ESE,  cuenta con la posibilidad del saneamiento Fiscal y  financiero  a través de la ejecución del PSFF. Con la cofinanciación establecido por el  Departamento y  el Ministerio de Hacienda.</t>
  </si>
  <si>
    <t>Mayores costos por interés y fallos por demandas en contra de la  ESE HISA, por el pago inoportuno  de las obligaciones laborales, proveedores y acreedores.</t>
  </si>
  <si>
    <t>Con la aprobación de la junta directiva para venta de los activos improductivos para el saneamiento de pasivos contingentes que ponen en riesgo la estabilidad económica de la ESE.  A demás de contar con posibles compradores de manera fácil.</t>
  </si>
  <si>
    <t>Disposición de la administración municipal para apoyar la sostenibilidad de la ESE, a través de la celebración  contratos y/ convenios  de todos los programas de salud pública para fortalecer la generación de nuevos ingresos.</t>
  </si>
  <si>
    <t>Perdida de los procesos jurídicos en contra de la ESE HISA, lo que generaría aumentos de pasivos, que hacen inviable el Hospital.</t>
  </si>
  <si>
    <t>Ubicación geográfica estratégica que le permite a media plazo, convertirse en un hospital de referencia</t>
  </si>
  <si>
    <t>Operación de la prestación de servicios de salud en el municipio  si se presenta inviabilidad del PSFF.</t>
  </si>
  <si>
    <t>intervención y cierre del Hospital</t>
  </si>
  <si>
    <t>ESTRATEGIAS TIPO F.O.</t>
  </si>
  <si>
    <t>ESTRATEGIAS TIPO F.A.</t>
  </si>
  <si>
    <t>Se cuenta con Infraestructura física y dotación de equipos de alta tecnología, que garantiza una prestación adecuada del servicio con calidad para responder a la ampliación de servicios que demande la consecución de nuevos contratos de prestación de servicios</t>
  </si>
  <si>
    <t>Ampliar el horario de atención del servicios ambulatorio de 120 horas medico al mes a 192 horas medico al mes.</t>
  </si>
  <si>
    <t>Optimizar las  horas del personal médico de planta para ampliar las horas de atención y mejorar los índices de capacidad de oferta.</t>
  </si>
  <si>
    <t>Realizar mejoras a las instalaciones físicas de la Institución, a fin de mejorar la calidad de prestación en el servicio de salud.</t>
  </si>
  <si>
    <t>Racionalizar las horas contratación de personal médico por prestación de servicios acorde con la demanda por cada centro de costos. Logrando reclasificar los costos fijo a costos variables.</t>
  </si>
  <si>
    <t xml:space="preserve">Contar  equipo humano medico suficiente y alta calidad, para garantizar la ampliación de cobertura de los servicios, y la implementación de sistema obligatorio de garantía de la calidad, con miras a la acreditación </t>
  </si>
  <si>
    <t>Realizar la reorganización administrativa que permite definir identificar los  procesos, procedimientos y  actividades a fin identificar perfiles y competencias requeridos para cada cargo.</t>
  </si>
  <si>
    <t xml:space="preserve">Adquisición de un sistema de información gerencial hospitalario </t>
  </si>
  <si>
    <t>Gestionar y garantizar los recursos humanos, financieros y físicos con el fin de lograr definición y reorganización administrativa y de calidad.</t>
  </si>
  <si>
    <t>Reasignación de funciones acorde con los perfiles y competencias de cada cargo</t>
  </si>
  <si>
    <t>Implementación el sistema Obligatorio de Garantía de la calidad en sus componente de habilitación según lo estipulado en la resolución 1441, Establecimiento de la política de seguridad del paciente.</t>
  </si>
  <si>
    <t xml:space="preserve">Ajustar y operativizar el PAMEC,  con el fin de finir actividades de mejoramiento continuo con el fin de evitar incumplimientos en la Habilitación de los servicios. </t>
  </si>
  <si>
    <t>Implementación del sistema de gestión de  calidad en los procesos hospitalarios</t>
  </si>
  <si>
    <t xml:space="preserve">Autoevaluación de los estándares de acreditación a fin de definir los procesos a intervenir </t>
  </si>
  <si>
    <t>Se cuenta con activos fijos improductivos que con  su realización o venta  permiten apalancar el saneamiento de los pasivos contingentes que se puedan presentar</t>
  </si>
  <si>
    <t>Solicitar un avaluó técnico para conocer el recursos disponible realizable para el pago de pasivos contingentes.</t>
  </si>
  <si>
    <t>Asegurar la gestión jurídica a fin de hacer seguimiento y garantizar la gestión oportuna  para evitar fallos en contra.</t>
  </si>
  <si>
    <t>Vender los activos y pagar los pasivos</t>
  </si>
  <si>
    <t>Ubicación Geográfica</t>
  </si>
  <si>
    <t>Presentar ante la Secretaria de Salud Departamental,  estudio técnico para habilitación de nuevos servicios de salud de acuerdo a la demanda registrada por la población a fin de aumentar la red de servicios.</t>
  </si>
  <si>
    <t>Elaborar el PSFF técnicamente estructurado a fin de logra el concepto favorable de de viabilidad financiera y lograr el saneamiento de fiscal y financiero de la ESE HISA-</t>
  </si>
  <si>
    <t>Contar con excelentes relación con la administración municipal, permitiendo la consecución de nuevos contratos y/o convenios específicamente en las actividades de salud pública para generar nuevos ingresos.</t>
  </si>
  <si>
    <t>Asegurar el compromiso de parte de la administración municipal  para la contratación de la totalidad de los programas de salud con la HISA.</t>
  </si>
  <si>
    <t>Garantizar los recursos humanos, físicos y logísticos necesarios para desarrollar el total de las actividades contratadas.</t>
  </si>
  <si>
    <t>Implementación del sistema Obligatorio de Garantía de la calidad.</t>
  </si>
  <si>
    <t>Sistematización de procesos administrativos para evitar reprocesas y disminuir costos</t>
  </si>
  <si>
    <t>Se cuenta con buena relación con la administración departamental, que permite la consecución de proyectos de inversión para el mejoramiento y adquisición de equipos médicos de alta tecnología.</t>
  </si>
  <si>
    <t>Presentar proyectos de inversión para la consecución de recursos con el administración departamental para la compra de equipos biomédicos de alta tecnología.</t>
  </si>
  <si>
    <t>Gestionar el acompañamiento de la secretaria de salud en la contratación con las EPS,  para mejorar las tarifas existentes.</t>
  </si>
  <si>
    <t>Presentar el estudio técnico para la habilitación de nuevos servicios de salud.</t>
  </si>
  <si>
    <t>ESTRATEGIAS TIPO D.O. Utilice las oportunidades que tiene la ESE para contrarrestar las debilidades</t>
  </si>
  <si>
    <t>Falta de implementación del sistema Obligatorios de garantía de la calidad enfocado a la acreditación</t>
  </si>
  <si>
    <t>Implementación el sistema Obligatorio de Garantía de la calidad.</t>
  </si>
  <si>
    <t>Implementar sistema de información gerencial Hospitalario.</t>
  </si>
  <si>
    <t xml:space="preserve">Incluir en el plan de capacitación del HISA,  programas de formación orientados a la creación de una cultura de la calidad. </t>
  </si>
  <si>
    <t>Implementar y operativizar e MECI,  y establecer un plan de auditoria integrado.</t>
  </si>
  <si>
    <t>Falta de sistema de información integrados que permita contar con información administrativa, financieras y asistencial que genere información confiable y oportuna</t>
  </si>
  <si>
    <t>Adquisición de un sistema integrado de información asistencial administrativa, financiera y de gestión.</t>
  </si>
  <si>
    <t>Implementar y operativizar e MECI,  y establecer un plan de auditoría integrado.</t>
  </si>
  <si>
    <t>Alto nivel de endeudamiento generado por falta de gestión administrativa.</t>
  </si>
  <si>
    <t>Implementación del sistema de gestión de calidad</t>
  </si>
  <si>
    <t>Definición de acuerdos para la reestructuración y disminución de las deudas.</t>
  </si>
  <si>
    <t>Elaborar el PSFF técnicamente estructurado a fin de logra el concepto favorable de de viabilidad financiera y lograr el saneamiento de fiscal y financiero</t>
  </si>
  <si>
    <t>Alto riesgo de pérdidas de demandas en contra de la ESE HISA.</t>
  </si>
  <si>
    <t>Gestionar un plan choque para el recaudo de cartera a fin de garantizar recursos para el pago oportuno de las obligaciones.</t>
  </si>
  <si>
    <t>Falta de implementación de proceso sistemático de recaudo y gestión de cartera.</t>
  </si>
  <si>
    <t>El Sistema de gestión de calidad esta implementado parcialmente  y no esta operativizado.</t>
  </si>
  <si>
    <t>Implementar y operativizar e MECI,  y establecer un plan de auditoría integrado</t>
  </si>
  <si>
    <t>Debilidad en procesos de auditoría que permitan la trazabilidad y exigibilidad del pago de los  valores no glosados.</t>
  </si>
  <si>
    <t>Establecimiento del anexo 8 de la Resolución 3047</t>
  </si>
  <si>
    <t>Implementación del Sistema Obligatorio de la Garantía de la Calidad.</t>
  </si>
  <si>
    <t>Insostenibilidad financiera por los altos costos que devenga la infraestructura física la subutilización del recursos humano</t>
  </si>
  <si>
    <t>Articular los procesos de facturación y cartera a fin de reducir la cartera a máximo 90 días de plazo</t>
  </si>
  <si>
    <t>Definir y operativizar el  manual de recaudo y gestión de cartera.</t>
  </si>
  <si>
    <t>Renegociar la contracción para  unificar tarifas con las aseguradoras y ofrecer tarifas competitivas.</t>
  </si>
  <si>
    <t>Reprocesos, sanciones y desinformación  por no  contar con un sistema de información apropiado, no contar con software hospitalario que genere reprocesas y retrasos en la información.</t>
  </si>
  <si>
    <t> Implementación del Sistema Obligatorio de la Garantía de la Calidad.</t>
  </si>
  <si>
    <r>
      <t xml:space="preserve">Valores pagados </t>
    </r>
    <r>
      <rPr>
        <b/>
        <sz val="8"/>
        <color indexed="8"/>
        <rFont val="Calibri"/>
        <family val="2"/>
        <scheme val="minor"/>
      </rPr>
      <t>($millones)</t>
    </r>
  </si>
  <si>
    <r>
      <t xml:space="preserve">Valores pendientes de pago </t>
    </r>
    <r>
      <rPr>
        <b/>
        <sz val="8"/>
        <color indexed="8"/>
        <rFont val="Calibri"/>
        <family val="2"/>
        <scheme val="minor"/>
      </rPr>
      <t>($millones)</t>
    </r>
  </si>
  <si>
    <r>
      <t>Valor estimado contingencia</t>
    </r>
    <r>
      <rPr>
        <b/>
        <sz val="8"/>
        <color indexed="8"/>
        <rFont val="Calibri"/>
        <family val="2"/>
        <scheme val="minor"/>
      </rPr>
      <t xml:space="preserve"> ($millones)</t>
    </r>
  </si>
  <si>
    <t>Alto nivel de endeudamiento y falta de Recursos para el pago de pasivos</t>
  </si>
  <si>
    <t>Saneamientos de pasivos registrados a 30 de junio de 2013, de acuerdo a la confinanciacion contenido en el PSSF</t>
  </si>
  <si>
    <t>Valor de pasivos pagados / total de pasivos registrados a junio 30 de 2013</t>
  </si>
  <si>
    <t>Semestral</t>
  </si>
  <si>
    <t>Comprobantes de egresos, ejecucion presupuestal, estados financieros</t>
  </si>
  <si>
    <t>Valor de activos realizables/ total de predios a avaluar</t>
  </si>
  <si>
    <t>Certificados de los avaluados</t>
  </si>
  <si>
    <t>Aumentar los ingresos en el 10%, a traves de la renegociacion de las tarifas en los contratos capitados.</t>
  </si>
  <si>
    <t>Estado de cartera</t>
  </si>
  <si>
    <t>Recaudo del 60% de la cartera registrada a junio 30 de 2013</t>
  </si>
  <si>
    <t>Ingresos por recuperacion de cartera/ Valor total de cartera a junio 30 de 2013</t>
  </si>
  <si>
    <t>PRESUPUESTO PROYECTADO - ESCENARIO 2013-2017
(en millones de $ constantes de 2012)</t>
  </si>
  <si>
    <t>Depositos Judiciales</t>
  </si>
  <si>
    <t>USOS/FUENTES VIGENCIA FISCAL  2014</t>
  </si>
  <si>
    <t>Otros acreedores</t>
  </si>
  <si>
    <t>servicos publicos</t>
  </si>
  <si>
    <t>viaticos y gastos de viaje</t>
  </si>
  <si>
    <t>Fallos en contra de servicios contratados</t>
  </si>
  <si>
    <t>Impuesto de industria y comercio</t>
  </si>
  <si>
    <r>
      <t xml:space="preserve">   </t>
    </r>
    <r>
      <rPr>
        <i/>
        <sz val="11"/>
        <color theme="1"/>
        <rFont val="Calibri"/>
        <family val="2"/>
        <scheme val="minor"/>
      </rPr>
      <t>Otros PasivoS - LITIGIOS</t>
    </r>
  </si>
  <si>
    <t xml:space="preserve">   Otros - Bonificaciones</t>
  </si>
  <si>
    <t xml:space="preserve">   Otros -  bonificaciones</t>
  </si>
  <si>
    <r>
      <t xml:space="preserve">   </t>
    </r>
    <r>
      <rPr>
        <i/>
        <sz val="11"/>
        <color indexed="8"/>
        <rFont val="Arial Narrow"/>
        <family val="2"/>
      </rPr>
      <t>Otros Pasivos - liticios</t>
    </r>
  </si>
  <si>
    <t>Deficiencia en los procesos de captura y consolidacion de la informacion de la ESE</t>
  </si>
  <si>
    <t>Mejorar los procesos de captura y consolidacion de la informacion de la ese para reportar cifras ajustadas a la realidad de la empresa</t>
  </si>
  <si>
    <t>procesos ajustados/ total de procesos a intervenir</t>
  </si>
  <si>
    <t>procesos ajustados</t>
  </si>
  <si>
    <t>procesos actuales</t>
  </si>
  <si>
    <t xml:space="preserve">Gerente </t>
  </si>
  <si>
    <t xml:space="preserve">manual de procesos </t>
  </si>
  <si>
    <t xml:space="preserve">Adquisicion e implementacion de un sistema de informacion gerencial integrado </t>
  </si>
  <si>
    <t>% avance de implementacion del sistema de informacion / 100%</t>
  </si>
  <si>
    <t xml:space="preserve">100% procesos sistematizados  </t>
  </si>
  <si>
    <t>Contador , Gerente</t>
  </si>
  <si>
    <t>subutilizacion de recursos humanos en la prestacion de servicios, generando altos costos por unidad</t>
  </si>
  <si>
    <t>Nr. Cargos analizados de acuerdo al perfil/ total de cargos</t>
  </si>
  <si>
    <t>100% de cargos</t>
  </si>
  <si>
    <t>semestral</t>
  </si>
  <si>
    <t>manuales de requisitos y competencias laborales</t>
  </si>
  <si>
    <t>Mejoramiento e implementacion de los procesos de calidad de la ese</t>
  </si>
  <si>
    <t>% avance de implementacion del SOGC / 100%</t>
  </si>
  <si>
    <t>reorganizacion administrativa del 100% procesos</t>
  </si>
  <si>
    <t>24 meses</t>
  </si>
  <si>
    <t xml:space="preserve">Altos costos en la operación de la ESE, generados por la subutilizacion del recurso humano de planta y por el costo en la prestacion de los servicios </t>
  </si>
  <si>
    <t>Reduccion  del gasto en 20%  en promedio anual en gastos de personal indirecto</t>
  </si>
  <si>
    <t>Nro cargos reducidos en contratacion indirecta/ total de cargos por contratacion indirecta</t>
  </si>
  <si>
    <t>ampliar los horarios laborales de acuerdo a las normas legales vigentes</t>
  </si>
  <si>
    <t># horas de atencion disponible/ numero de horas legalmente aprobadas</t>
  </si>
  <si>
    <t>100% de horas laborales disponibles acorde a la normatividad vigente</t>
  </si>
  <si>
    <t>Consecucion de recursos para saneamiento de pasivos a traves de credito financiero</t>
  </si>
  <si>
    <t>valor de pasivos pagados a 30 de septiembre / total de pasivos registrados a 30 de septiembre</t>
  </si>
  <si>
    <t>60 meses</t>
  </si>
  <si>
    <t>certificado de credito aprobado</t>
  </si>
  <si>
    <t>10% contratacion capitada</t>
  </si>
  <si>
    <t>Depuracion la cartera en el 100%, generando acuerdos de pago y gestionando el pago</t>
  </si>
  <si>
    <t>total cartera depurada / total de cartera a junio 30 de 2013</t>
  </si>
  <si>
    <t>SIN COSTO</t>
  </si>
  <si>
    <t>No genera costos</t>
  </si>
  <si>
    <t>sistema de informacion financiero y asistencial implementado</t>
  </si>
  <si>
    <t>Contratos negaciados a tarifas bajas</t>
  </si>
  <si>
    <t>Falta de politicas y procedimientos para el recaudo de cartera</t>
  </si>
  <si>
    <t>COSTOS DE LAS MEDIDAS</t>
  </si>
  <si>
    <t>Reorganización administrativa, entendidad como reasignacion de los procesos a corde a la pertinencia de los perfiles de los funcionarios actuales. Esto no implica mayores costos ni disminucion de gastos de personal, dado a que,  al sistematizar la informacion agiliza los procesos y la obtencion de la informacion veraz, al igual que permite la defincion de los procedimiento y la estructuracion de manuales de procesos</t>
  </si>
  <si>
    <t>Otro - rendimientos financieros- cuotas de recuperacion</t>
  </si>
  <si>
    <t>VALOR ESPERADO 2013</t>
  </si>
  <si>
    <t>USOS/FUENTES VIGENCIA FISCAL  2015</t>
  </si>
  <si>
    <t>USOS/FUENTES VIGENCIA FISCAL  2016</t>
  </si>
  <si>
    <t>USOS/FUENTES VIGENCIA FISCAL  2017</t>
  </si>
  <si>
    <t>USOS/FUENTES VIGENCIA FISCAL  2018</t>
  </si>
  <si>
    <t xml:space="preserve">   Otros - Recaudo a favor de  terceros</t>
  </si>
  <si>
    <t>1.2.02.01.02</t>
  </si>
  <si>
    <t>Rendimientos financieros</t>
  </si>
  <si>
    <r>
      <t xml:space="preserve">   </t>
    </r>
    <r>
      <rPr>
        <i/>
        <sz val="11"/>
        <color theme="1"/>
        <rFont val="Calibri"/>
        <family val="2"/>
        <scheme val="minor"/>
      </rPr>
      <t xml:space="preserve">Otros PasivoS </t>
    </r>
  </si>
  <si>
    <r>
      <t xml:space="preserve">   </t>
    </r>
    <r>
      <rPr>
        <i/>
        <sz val="11"/>
        <color theme="1"/>
        <rFont val="Calibri"/>
        <family val="2"/>
        <scheme val="minor"/>
      </rPr>
      <t>Otros PasivoS - LITIGIOS - servicio de la deuda</t>
    </r>
  </si>
  <si>
    <t>urgencias y Hospitalizacion</t>
  </si>
</sst>
</file>

<file path=xl/styles.xml><?xml version="1.0" encoding="utf-8"?>
<styleSheet xmlns="http://schemas.openxmlformats.org/spreadsheetml/2006/main">
  <numFmts count="25"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#,##0;[Red]\-&quot;$&quot;#,##0"/>
    <numFmt numFmtId="168" formatCode="&quot;$&quot;#,##0.00;[Red]\-&quot;$&quot;#,##0.00"/>
    <numFmt numFmtId="169" formatCode="_ * #,##0.00_ ;_ * \-#,##0.00_ ;_ * &quot;-&quot;??_ ;_ @_ "/>
    <numFmt numFmtId="170" formatCode="_ * #,##0_ ;_ * \-#,##0_ ;_ * &quot;-&quot;??_ ;_ @_ "/>
    <numFmt numFmtId="171" formatCode="_ * #,##0.00_ ;_ * \-#,##0.00_ ;_ * &quot;-&quot;?_ ;_ @_ "/>
    <numFmt numFmtId="172" formatCode="#,"/>
    <numFmt numFmtId="173" formatCode="_([$€]* #,##0.00_);_([$€]* \(#,##0.00\);_([$€]* &quot;-&quot;??_);_(@_)"/>
    <numFmt numFmtId="174" formatCode="_(* #,##0_);_(* \(#,##0\);_(* &quot;-&quot;??_);_(@_)"/>
    <numFmt numFmtId="175" formatCode="_ &quot;$&quot;\ * #,##0.00_ ;_ &quot;$&quot;\ * \-#,##0.00_ ;_ &quot;$&quot;\ * &quot;-&quot;??_ ;_ @_ "/>
    <numFmt numFmtId="176" formatCode="_ &quot;$&quot;\ * #,##0.0_ ;_ &quot;$&quot;\ * \-#,##0.0_ ;_ &quot;$&quot;\ * &quot;-&quot;??_ ;_ @_ "/>
    <numFmt numFmtId="177" formatCode="_ * #,##0_ ;_ * \-#,##0_ ;_ * &quot;-&quot;_ ;_ @_ "/>
    <numFmt numFmtId="178" formatCode="\ * #,##0\ ;\ * \(#,##0\);\ * &quot;-&quot;??\ "/>
    <numFmt numFmtId="179" formatCode="0.0%"/>
    <numFmt numFmtId="180" formatCode="#,##0.0000"/>
    <numFmt numFmtId="181" formatCode="0.0000"/>
    <numFmt numFmtId="182" formatCode="&quot;$&quot;\ #,##0.000_);[Red]\(&quot;$&quot;\ #,##0.000\)"/>
    <numFmt numFmtId="183" formatCode="0.000"/>
    <numFmt numFmtId="184" formatCode="#,##0.0"/>
    <numFmt numFmtId="185" formatCode="_(* #,##0.0000_);_(* \(#,##0.0000\);_(* &quot;-&quot;??_);_(@_)"/>
    <numFmt numFmtId="186" formatCode="#,##0\ &quot;meses&quot;"/>
    <numFmt numFmtId="187" formatCode="_(* #,##0.000_);_(* \(#,##0.000\);_(* &quot;-&quot;??_);_(@_)"/>
    <numFmt numFmtId="188" formatCode="_ * #,##0_ ;_ * \-#,##0_ ;_ * &quot;-&quot;?_ ;_ @_ "/>
  </numFmts>
  <fonts count="1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10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sz val="11"/>
      <name val="Berlin Sans FB"/>
      <family val="2"/>
    </font>
    <font>
      <b/>
      <sz val="8"/>
      <color indexed="9"/>
      <name val="Verdana"/>
      <family val="2"/>
    </font>
    <font>
      <sz val="10"/>
      <name val="Verdana"/>
      <family val="2"/>
    </font>
    <font>
      <sz val="10"/>
      <color indexed="18"/>
      <name val="Verdana"/>
      <family val="2"/>
    </font>
    <font>
      <b/>
      <sz val="7"/>
      <name val="Verdana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8"/>
      <color theme="1"/>
      <name val="Tahoma"/>
      <family val="2"/>
    </font>
    <font>
      <sz val="11"/>
      <color indexed="8"/>
      <name val="Calibri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1"/>
      <color indexed="8"/>
      <name val="Arial"/>
      <family val="2"/>
    </font>
    <font>
      <sz val="10"/>
      <color rgb="FF000000"/>
      <name val="Arial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i/>
      <sz val="11"/>
      <color rgb="FFFF0000"/>
      <name val="Arial Narrow"/>
      <family val="2"/>
    </font>
    <font>
      <b/>
      <sz val="11"/>
      <color theme="0"/>
      <name val="Arial Narrow"/>
      <family val="2"/>
    </font>
    <font>
      <b/>
      <sz val="11"/>
      <color rgb="FFFF0000"/>
      <name val="Arial Narrow"/>
      <family val="2"/>
    </font>
    <font>
      <sz val="11"/>
      <color theme="0" tint="-0.34998626667073579"/>
      <name val="Arial Narrow"/>
      <family val="2"/>
    </font>
    <font>
      <b/>
      <sz val="14"/>
      <color theme="0"/>
      <name val="Arial Narrow"/>
      <family val="2"/>
    </font>
    <font>
      <sz val="11"/>
      <color rgb="FF000000"/>
      <name val="Arial Narrow"/>
      <family val="2"/>
    </font>
    <font>
      <b/>
      <sz val="14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i/>
      <sz val="11"/>
      <color rgb="FF000000"/>
      <name val="Arial Narrow"/>
      <family val="2"/>
    </font>
    <font>
      <sz val="14"/>
      <color rgb="FF000000"/>
      <name val="Arial Narrow"/>
      <family val="2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  <font>
      <b/>
      <sz val="11"/>
      <color theme="0" tint="-0.34998626667073579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theme="9" tint="0.59996337778862885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indexed="8"/>
      <name val="Arial Narrow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8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b/>
      <sz val="9"/>
      <name val="Arial"/>
      <family val="2"/>
    </font>
    <font>
      <sz val="9"/>
      <color indexed="18"/>
      <name val="Verdana"/>
      <family val="2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rgb="FFFF0000"/>
      <name val="Arial"/>
      <family val="2"/>
    </font>
    <font>
      <sz val="10"/>
      <color theme="8" tint="-0.499984740745262"/>
      <name val="Arial"/>
      <family val="2"/>
    </font>
    <font>
      <sz val="9"/>
      <color theme="8" tint="-0.499984740745262"/>
      <name val="Arial"/>
      <family val="2"/>
    </font>
    <font>
      <sz val="8"/>
      <color theme="8" tint="-0.499984740745262"/>
      <name val="Verdana"/>
      <family val="2"/>
    </font>
    <font>
      <sz val="10"/>
      <color theme="8" tint="-0.499984740745262"/>
      <name val="Verdana"/>
      <family val="2"/>
    </font>
    <font>
      <sz val="11"/>
      <color theme="8" tint="-0.499984740745262"/>
      <name val="Arial"/>
      <family val="2"/>
    </font>
    <font>
      <sz val="11"/>
      <color rgb="FFFF0000"/>
      <name val="Arial Narrow"/>
      <family val="2"/>
    </font>
  </fonts>
  <fills count="5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7FDAD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lightGray"/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Gray">
        <bgColor theme="9" tint="0.3999755851924192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lightGray">
        <bgColor theme="5" tint="0.5999938962981048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</fills>
  <borders count="16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57"/>
      </left>
      <right style="medium">
        <color indexed="57"/>
      </right>
      <top/>
      <bottom/>
      <diagonal/>
    </border>
    <border>
      <left/>
      <right style="medium">
        <color indexed="57"/>
      </right>
      <top/>
      <bottom/>
      <diagonal/>
    </border>
    <border>
      <left/>
      <right/>
      <top style="medium">
        <color indexed="57"/>
      </top>
      <bottom/>
      <diagonal/>
    </border>
    <border>
      <left style="medium">
        <color indexed="57"/>
      </left>
      <right style="medium">
        <color indexed="57"/>
      </right>
      <top style="medium">
        <color indexed="57"/>
      </top>
      <bottom/>
      <diagonal/>
    </border>
    <border>
      <left/>
      <right style="medium">
        <color indexed="57"/>
      </right>
      <top style="medium">
        <color indexed="57"/>
      </top>
      <bottom/>
      <diagonal/>
    </border>
    <border>
      <left/>
      <right/>
      <top/>
      <bottom style="medium">
        <color indexed="57"/>
      </bottom>
      <diagonal/>
    </border>
    <border>
      <left style="medium">
        <color indexed="57"/>
      </left>
      <right style="medium">
        <color indexed="57"/>
      </right>
      <top/>
      <bottom style="medium">
        <color indexed="57"/>
      </bottom>
      <diagonal/>
    </border>
    <border>
      <left/>
      <right style="medium">
        <color indexed="57"/>
      </right>
      <top/>
      <bottom style="medium">
        <color indexed="57"/>
      </bottom>
      <diagonal/>
    </border>
    <border>
      <left style="medium">
        <color indexed="57"/>
      </left>
      <right/>
      <top/>
      <bottom/>
      <diagonal/>
    </border>
    <border>
      <left/>
      <right style="medium">
        <color indexed="57"/>
      </right>
      <top style="medium">
        <color auto="1"/>
      </top>
      <bottom style="medium">
        <color indexed="57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indexed="57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57"/>
      </right>
      <top style="medium">
        <color auto="1"/>
      </top>
      <bottom style="medium">
        <color auto="1"/>
      </bottom>
      <diagonal/>
    </border>
    <border>
      <left style="medium">
        <color indexed="57"/>
      </left>
      <right style="medium">
        <color indexed="57"/>
      </right>
      <top style="medium">
        <color auto="1"/>
      </top>
      <bottom/>
      <diagonal/>
    </border>
    <border>
      <left style="medium">
        <color indexed="57"/>
      </left>
      <right/>
      <top style="medium">
        <color auto="1"/>
      </top>
      <bottom/>
      <diagonal/>
    </border>
    <border>
      <left/>
      <right style="medium">
        <color indexed="57"/>
      </right>
      <top style="medium">
        <color auto="1"/>
      </top>
      <bottom/>
      <diagonal/>
    </border>
    <border>
      <left style="medium">
        <color indexed="57"/>
      </left>
      <right/>
      <top/>
      <bottom style="medium">
        <color indexed="57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57"/>
      </left>
      <right/>
      <top/>
      <bottom style="medium">
        <color auto="1"/>
      </bottom>
      <diagonal/>
    </border>
    <border>
      <left/>
      <right style="medium">
        <color indexed="57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57"/>
      </left>
      <right/>
      <top style="medium">
        <color indexed="57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rgb="FFC0C0C0"/>
      </right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000000"/>
      </bottom>
      <diagonal/>
    </border>
    <border>
      <left style="thin">
        <color rgb="FFC0C0C0"/>
      </left>
      <right/>
      <top/>
      <bottom style="thin">
        <color rgb="FF000000"/>
      </bottom>
      <diagonal/>
    </border>
    <border>
      <left/>
      <right style="thin">
        <color rgb="FFC0C0C0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55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8" fillId="0" borderId="0"/>
    <xf numFmtId="9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Protection="0">
      <alignment vertical="top"/>
    </xf>
    <xf numFmtId="9" fontId="15" fillId="0" borderId="0" applyFont="0" applyFill="0" applyBorder="0" applyAlignment="0" applyProtection="0"/>
    <xf numFmtId="172" fontId="16" fillId="0" borderId="0">
      <protection locked="0"/>
    </xf>
    <xf numFmtId="172" fontId="16" fillId="0" borderId="0">
      <protection locked="0"/>
    </xf>
    <xf numFmtId="172" fontId="16" fillId="0" borderId="0">
      <protection locked="0"/>
    </xf>
    <xf numFmtId="172" fontId="16" fillId="0" borderId="0">
      <protection locked="0"/>
    </xf>
    <xf numFmtId="172" fontId="16" fillId="0" borderId="0">
      <protection locked="0"/>
    </xf>
    <xf numFmtId="172" fontId="16" fillId="0" borderId="0">
      <protection locked="0"/>
    </xf>
    <xf numFmtId="172" fontId="16" fillId="0" borderId="0">
      <protection locked="0"/>
    </xf>
    <xf numFmtId="173" fontId="5" fillId="0" borderId="0" applyFont="0" applyFill="0" applyBorder="0" applyAlignment="0" applyProtection="0"/>
    <xf numFmtId="172" fontId="16" fillId="0" borderId="0">
      <protection locked="0"/>
    </xf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75" fontId="5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0" fontId="64" fillId="0" borderId="0" applyNumberFormat="0" applyFill="0" applyBorder="0" applyAlignment="0" applyProtection="0">
      <alignment vertical="top"/>
      <protection locked="0"/>
    </xf>
    <xf numFmtId="174" fontId="5" fillId="0" borderId="0" applyFont="0" applyFill="0" applyBorder="0" applyAlignment="0" applyProtection="0"/>
    <xf numFmtId="39" fontId="17" fillId="0" borderId="0"/>
    <xf numFmtId="169" fontId="1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75" fontId="5" fillId="0" borderId="0" applyFont="0" applyFill="0" applyBorder="0" applyAlignment="0" applyProtection="0"/>
  </cellStyleXfs>
  <cellXfs count="191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3" borderId="0" xfId="6" applyFont="1" applyFill="1" applyAlignment="1">
      <alignment horizontal="left" vertical="center" wrapText="1"/>
    </xf>
    <xf numFmtId="0" fontId="6" fillId="3" borderId="56" xfId="6" applyFont="1" applyFill="1" applyBorder="1" applyAlignment="1">
      <alignment horizontal="center"/>
    </xf>
    <xf numFmtId="0" fontId="6" fillId="3" borderId="57" xfId="6" applyFont="1" applyFill="1" applyBorder="1" applyAlignment="1">
      <alignment horizontal="center"/>
    </xf>
    <xf numFmtId="0" fontId="7" fillId="0" borderId="0" xfId="6" applyFont="1" applyAlignment="1">
      <alignment horizontal="left" vertical="center" wrapText="1"/>
    </xf>
    <xf numFmtId="0" fontId="6" fillId="0" borderId="56" xfId="6" applyFont="1" applyBorder="1" applyAlignment="1">
      <alignment horizontal="center"/>
    </xf>
    <xf numFmtId="0" fontId="6" fillId="0" borderId="57" xfId="6" applyFont="1" applyBorder="1" applyAlignment="1">
      <alignment horizontal="center"/>
    </xf>
    <xf numFmtId="0" fontId="6" fillId="4" borderId="57" xfId="6" applyFont="1" applyFill="1" applyBorder="1" applyAlignment="1">
      <alignment horizontal="center"/>
    </xf>
    <xf numFmtId="0" fontId="7" fillId="3" borderId="58" xfId="6" applyFont="1" applyFill="1" applyBorder="1" applyAlignment="1">
      <alignment horizontal="left" vertical="center" wrapText="1"/>
    </xf>
    <xf numFmtId="0" fontId="6" fillId="3" borderId="59" xfId="6" applyFont="1" applyFill="1" applyBorder="1" applyAlignment="1">
      <alignment horizontal="center"/>
    </xf>
    <xf numFmtId="0" fontId="6" fillId="4" borderId="60" xfId="6" applyFont="1" applyFill="1" applyBorder="1" applyAlignment="1">
      <alignment horizontal="center"/>
    </xf>
    <xf numFmtId="0" fontId="6" fillId="3" borderId="60" xfId="6" applyFont="1" applyFill="1" applyBorder="1" applyAlignment="1">
      <alignment horizontal="center"/>
    </xf>
    <xf numFmtId="0" fontId="7" fillId="5" borderId="0" xfId="6" applyFont="1" applyFill="1" applyAlignment="1">
      <alignment horizontal="left" vertical="center" wrapText="1"/>
    </xf>
    <xf numFmtId="0" fontId="6" fillId="5" borderId="57" xfId="6" applyFont="1" applyFill="1" applyBorder="1" applyAlignment="1">
      <alignment horizontal="center"/>
    </xf>
    <xf numFmtId="0" fontId="6" fillId="5" borderId="56" xfId="6" applyFont="1" applyFill="1" applyBorder="1" applyAlignment="1">
      <alignment horizontal="center"/>
    </xf>
    <xf numFmtId="0" fontId="7" fillId="5" borderId="58" xfId="6" applyFont="1" applyFill="1" applyBorder="1" applyAlignment="1">
      <alignment horizontal="left" vertical="center" wrapText="1"/>
    </xf>
    <xf numFmtId="0" fontId="6" fillId="5" borderId="59" xfId="6" applyFont="1" applyFill="1" applyBorder="1" applyAlignment="1">
      <alignment horizontal="center"/>
    </xf>
    <xf numFmtId="0" fontId="6" fillId="5" borderId="60" xfId="6" applyFont="1" applyFill="1" applyBorder="1" applyAlignment="1">
      <alignment horizontal="center"/>
    </xf>
    <xf numFmtId="0" fontId="7" fillId="3" borderId="61" xfId="6" applyFont="1" applyFill="1" applyBorder="1" applyAlignment="1">
      <alignment horizontal="left" vertical="center" wrapText="1"/>
    </xf>
    <xf numFmtId="0" fontId="6" fillId="3" borderId="62" xfId="6" applyFont="1" applyFill="1" applyBorder="1" applyAlignment="1">
      <alignment horizontal="center"/>
    </xf>
    <xf numFmtId="0" fontId="6" fillId="3" borderId="63" xfId="6" applyFont="1" applyFill="1" applyBorder="1" applyAlignment="1">
      <alignment horizontal="center"/>
    </xf>
    <xf numFmtId="0" fontId="6" fillId="4" borderId="63" xfId="6" applyFont="1" applyFill="1" applyBorder="1" applyAlignment="1">
      <alignment horizontal="center"/>
    </xf>
    <xf numFmtId="0" fontId="7" fillId="5" borderId="61" xfId="6" applyFont="1" applyFill="1" applyBorder="1" applyAlignment="1">
      <alignment horizontal="left" vertical="center" wrapText="1"/>
    </xf>
    <xf numFmtId="0" fontId="6" fillId="5" borderId="62" xfId="6" applyFont="1" applyFill="1" applyBorder="1" applyAlignment="1">
      <alignment horizontal="center"/>
    </xf>
    <xf numFmtId="0" fontId="6" fillId="5" borderId="63" xfId="6" applyFont="1" applyFill="1" applyBorder="1" applyAlignment="1">
      <alignment horizontal="center"/>
    </xf>
    <xf numFmtId="0" fontId="7" fillId="3" borderId="56" xfId="6" applyFont="1" applyFill="1" applyBorder="1" applyAlignment="1">
      <alignment horizontal="center"/>
    </xf>
    <xf numFmtId="0" fontId="7" fillId="3" borderId="57" xfId="6" applyFont="1" applyFill="1" applyBorder="1" applyAlignment="1">
      <alignment horizontal="center"/>
    </xf>
    <xf numFmtId="0" fontId="7" fillId="3" borderId="64" xfId="6" applyFont="1" applyFill="1" applyBorder="1" applyAlignment="1">
      <alignment horizontal="center"/>
    </xf>
    <xf numFmtId="0" fontId="7" fillId="3" borderId="0" xfId="6" applyFont="1" applyFill="1" applyAlignment="1">
      <alignment horizontal="center"/>
    </xf>
    <xf numFmtId="0" fontId="12" fillId="3" borderId="63" xfId="6" applyFont="1" applyFill="1" applyBorder="1" applyAlignment="1">
      <alignment horizontal="center"/>
    </xf>
    <xf numFmtId="0" fontId="12" fillId="3" borderId="65" xfId="6" applyFont="1" applyFill="1" applyBorder="1" applyAlignment="1">
      <alignment horizontal="center"/>
    </xf>
    <xf numFmtId="0" fontId="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10" fontId="21" fillId="0" borderId="0" xfId="2" applyNumberFormat="1" applyFont="1" applyAlignment="1">
      <alignment horizontal="center"/>
    </xf>
    <xf numFmtId="10" fontId="23" fillId="0" borderId="12" xfId="2" applyNumberFormat="1" applyFont="1" applyFill="1" applyBorder="1" applyAlignment="1">
      <alignment horizontal="center" vertical="center"/>
    </xf>
    <xf numFmtId="0" fontId="26" fillId="0" borderId="0" xfId="5" applyFont="1"/>
    <xf numFmtId="0" fontId="5" fillId="0" borderId="0" xfId="5" applyFont="1"/>
    <xf numFmtId="0" fontId="5" fillId="0" borderId="0" xfId="5" applyFont="1" applyAlignment="1">
      <alignment horizontal="center"/>
    </xf>
    <xf numFmtId="0" fontId="6" fillId="11" borderId="63" xfId="6" applyFont="1" applyFill="1" applyBorder="1" applyAlignment="1">
      <alignment horizontal="center"/>
    </xf>
    <xf numFmtId="0" fontId="6" fillId="3" borderId="0" xfId="6" applyFont="1" applyFill="1" applyAlignment="1">
      <alignment horizontal="center"/>
    </xf>
    <xf numFmtId="0" fontId="21" fillId="11" borderId="0" xfId="0" applyFont="1" applyFill="1" applyBorder="1"/>
    <xf numFmtId="171" fontId="10" fillId="0" borderId="67" xfId="0" applyNumberFormat="1" applyFont="1" applyBorder="1" applyAlignment="1">
      <alignment vertical="top" shrinkToFit="1"/>
    </xf>
    <xf numFmtId="171" fontId="10" fillId="0" borderId="71" xfId="0" applyNumberFormat="1" applyFont="1" applyBorder="1" applyAlignment="1">
      <alignment vertical="top" shrinkToFit="1"/>
    </xf>
    <xf numFmtId="0" fontId="7" fillId="0" borderId="66" xfId="0" applyFont="1" applyBorder="1" applyAlignment="1">
      <alignment vertical="top" wrapText="1"/>
    </xf>
    <xf numFmtId="171" fontId="10" fillId="0" borderId="72" xfId="0" applyNumberFormat="1" applyFont="1" applyBorder="1" applyAlignment="1">
      <alignment vertical="top" shrinkToFit="1"/>
    </xf>
    <xf numFmtId="171" fontId="10" fillId="0" borderId="73" xfId="0" applyNumberFormat="1" applyFont="1" applyBorder="1" applyAlignment="1">
      <alignment vertical="top" shrinkToFit="1"/>
    </xf>
    <xf numFmtId="171" fontId="10" fillId="11" borderId="67" xfId="0" applyNumberFormat="1" applyFont="1" applyFill="1" applyBorder="1" applyAlignment="1">
      <alignment vertical="top" shrinkToFit="1"/>
    </xf>
    <xf numFmtId="171" fontId="10" fillId="15" borderId="71" xfId="0" applyNumberFormat="1" applyFont="1" applyFill="1" applyBorder="1" applyAlignment="1">
      <alignment vertical="top" shrinkToFit="1"/>
    </xf>
    <xf numFmtId="171" fontId="10" fillId="15" borderId="72" xfId="0" applyNumberFormat="1" applyFont="1" applyFill="1" applyBorder="1" applyAlignment="1">
      <alignment vertical="top" shrinkToFit="1"/>
    </xf>
    <xf numFmtId="0" fontId="21" fillId="11" borderId="0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71" fontId="10" fillId="16" borderId="71" xfId="0" applyNumberFormat="1" applyFont="1" applyFill="1" applyBorder="1" applyAlignment="1">
      <alignment vertical="top" shrinkToFit="1"/>
    </xf>
    <xf numFmtId="171" fontId="10" fillId="16" borderId="72" xfId="0" applyNumberFormat="1" applyFont="1" applyFill="1" applyBorder="1" applyAlignment="1">
      <alignment vertical="top" shrinkToFit="1"/>
    </xf>
    <xf numFmtId="171" fontId="10" fillId="16" borderId="73" xfId="0" applyNumberFormat="1" applyFont="1" applyFill="1" applyBorder="1" applyAlignment="1">
      <alignment vertical="top" shrinkToFit="1"/>
    </xf>
    <xf numFmtId="0" fontId="33" fillId="0" borderId="0" xfId="0" applyFont="1"/>
    <xf numFmtId="0" fontId="34" fillId="0" borderId="0" xfId="5" applyFont="1"/>
    <xf numFmtId="170" fontId="34" fillId="7" borderId="1" xfId="26" applyNumberFormat="1" applyFont="1" applyFill="1" applyBorder="1" applyAlignment="1">
      <alignment horizontal="center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justify" vertical="center" wrapText="1"/>
    </xf>
    <xf numFmtId="0" fontId="18" fillId="0" borderId="47" xfId="29" applyFont="1" applyBorder="1" applyAlignment="1">
      <alignment vertical="center" wrapText="1"/>
    </xf>
    <xf numFmtId="0" fontId="18" fillId="0" borderId="88" xfId="29" applyFont="1" applyBorder="1" applyAlignment="1">
      <alignment horizontal="center" vertical="center" wrapText="1"/>
    </xf>
    <xf numFmtId="0" fontId="26" fillId="0" borderId="0" xfId="5" applyFont="1" applyAlignment="1">
      <alignment wrapText="1"/>
    </xf>
    <xf numFmtId="0" fontId="5" fillId="0" borderId="0" xfId="5" applyFont="1" applyAlignment="1">
      <alignment wrapText="1"/>
    </xf>
    <xf numFmtId="0" fontId="7" fillId="0" borderId="66" xfId="0" applyFont="1" applyBorder="1" applyAlignment="1">
      <alignment vertical="top" wrapText="1" shrinkToFit="1"/>
    </xf>
    <xf numFmtId="0" fontId="7" fillId="0" borderId="69" xfId="0" applyFont="1" applyBorder="1" applyAlignment="1">
      <alignment vertical="top" wrapText="1" shrinkToFit="1"/>
    </xf>
    <xf numFmtId="0" fontId="7" fillId="0" borderId="70" xfId="0" applyFont="1" applyBorder="1" applyAlignment="1">
      <alignment vertical="top" wrapText="1" shrinkToFit="1"/>
    </xf>
    <xf numFmtId="0" fontId="7" fillId="0" borderId="68" xfId="0" applyFont="1" applyBorder="1" applyAlignment="1">
      <alignment vertical="top" wrapText="1" shrinkToFit="1"/>
    </xf>
    <xf numFmtId="0" fontId="21" fillId="0" borderId="0" xfId="0" applyFont="1" applyBorder="1"/>
    <xf numFmtId="0" fontId="27" fillId="0" borderId="0" xfId="5" applyFont="1" applyAlignment="1"/>
    <xf numFmtId="0" fontId="38" fillId="0" borderId="0" xfId="9" applyFont="1" applyAlignment="1"/>
    <xf numFmtId="0" fontId="38" fillId="0" borderId="6" xfId="9" applyFont="1" applyBorder="1" applyAlignment="1"/>
    <xf numFmtId="0" fontId="38" fillId="0" borderId="0" xfId="9" applyFont="1" applyFill="1" applyAlignment="1"/>
    <xf numFmtId="0" fontId="38" fillId="29" borderId="5" xfId="9" applyFont="1" applyFill="1" applyBorder="1" applyAlignment="1"/>
    <xf numFmtId="0" fontId="38" fillId="29" borderId="39" xfId="9" applyFont="1" applyFill="1" applyBorder="1" applyAlignment="1"/>
    <xf numFmtId="0" fontId="38" fillId="29" borderId="80" xfId="9" applyFont="1" applyFill="1" applyBorder="1" applyAlignment="1"/>
    <xf numFmtId="0" fontId="38" fillId="29" borderId="4" xfId="9" applyFont="1" applyFill="1" applyBorder="1" applyAlignment="1"/>
    <xf numFmtId="0" fontId="38" fillId="29" borderId="0" xfId="9" applyFont="1" applyFill="1" applyBorder="1" applyAlignment="1"/>
    <xf numFmtId="0" fontId="38" fillId="29" borderId="84" xfId="9" applyFont="1" applyFill="1" applyBorder="1" applyAlignment="1"/>
    <xf numFmtId="0" fontId="38" fillId="29" borderId="3" xfId="9" applyFont="1" applyFill="1" applyBorder="1" applyAlignment="1"/>
    <xf numFmtId="0" fontId="38" fillId="29" borderId="20" xfId="9" applyFont="1" applyFill="1" applyBorder="1" applyAlignment="1"/>
    <xf numFmtId="0" fontId="38" fillId="29" borderId="2" xfId="9" applyFont="1" applyFill="1" applyBorder="1" applyAlignment="1"/>
    <xf numFmtId="4" fontId="38" fillId="0" borderId="6" xfId="9" applyNumberFormat="1" applyFont="1" applyBorder="1" applyAlignment="1"/>
    <xf numFmtId="10" fontId="38" fillId="0" borderId="6" xfId="10" applyNumberFormat="1" applyFont="1" applyBorder="1" applyAlignment="1"/>
    <xf numFmtId="179" fontId="38" fillId="30" borderId="6" xfId="10" applyNumberFormat="1" applyFont="1" applyFill="1" applyBorder="1" applyAlignment="1"/>
    <xf numFmtId="0" fontId="39" fillId="0" borderId="6" xfId="9" applyFont="1" applyBorder="1" applyAlignment="1">
      <alignment horizontal="center" vertical="center"/>
    </xf>
    <xf numFmtId="0" fontId="39" fillId="27" borderId="0" xfId="9" applyFont="1" applyFill="1" applyAlignment="1"/>
    <xf numFmtId="180" fontId="38" fillId="0" borderId="6" xfId="9" applyNumberFormat="1" applyFont="1" applyBorder="1" applyAlignment="1"/>
    <xf numFmtId="0" fontId="38" fillId="0" borderId="45" xfId="9" applyFont="1" applyBorder="1" applyAlignment="1"/>
    <xf numFmtId="180" fontId="38" fillId="0" borderId="6" xfId="9" applyNumberFormat="1" applyFont="1" applyFill="1" applyBorder="1" applyAlignment="1"/>
    <xf numFmtId="181" fontId="38" fillId="0" borderId="6" xfId="9" applyNumberFormat="1" applyFont="1" applyBorder="1" applyAlignment="1"/>
    <xf numFmtId="4" fontId="38" fillId="9" borderId="6" xfId="9" applyNumberFormat="1" applyFont="1" applyFill="1" applyBorder="1" applyAlignment="1"/>
    <xf numFmtId="0" fontId="38" fillId="0" borderId="23" xfId="9" applyFont="1" applyBorder="1" applyAlignment="1">
      <alignment horizontal="center" vertical="center"/>
    </xf>
    <xf numFmtId="0" fontId="38" fillId="0" borderId="23" xfId="9" applyFont="1" applyBorder="1" applyAlignment="1">
      <alignment horizontal="center" vertical="center" wrapText="1"/>
    </xf>
    <xf numFmtId="4" fontId="38" fillId="0" borderId="6" xfId="9" applyNumberFormat="1" applyFont="1" applyFill="1" applyBorder="1" applyAlignment="1"/>
    <xf numFmtId="179" fontId="38" fillId="0" borderId="6" xfId="9" applyNumberFormat="1" applyFont="1" applyFill="1" applyBorder="1" applyAlignment="1"/>
    <xf numFmtId="0" fontId="38" fillId="0" borderId="6" xfId="9" applyFont="1" applyFill="1" applyBorder="1" applyAlignment="1"/>
    <xf numFmtId="0" fontId="39" fillId="0" borderId="0" xfId="9" applyFont="1" applyFill="1" applyAlignment="1"/>
    <xf numFmtId="179" fontId="38" fillId="0" borderId="6" xfId="10" applyNumberFormat="1" applyFont="1" applyBorder="1" applyAlignment="1"/>
    <xf numFmtId="0" fontId="38" fillId="25" borderId="0" xfId="9" applyFont="1" applyFill="1" applyAlignment="1"/>
    <xf numFmtId="4" fontId="45" fillId="0" borderId="6" xfId="9" applyNumberFormat="1" applyFont="1" applyBorder="1" applyAlignment="1">
      <alignment horizontal="center"/>
    </xf>
    <xf numFmtId="179" fontId="45" fillId="30" borderId="6" xfId="10" applyNumberFormat="1" applyFont="1" applyFill="1" applyBorder="1" applyAlignment="1"/>
    <xf numFmtId="0" fontId="45" fillId="0" borderId="6" xfId="9" applyFont="1" applyBorder="1" applyAlignment="1"/>
    <xf numFmtId="0" fontId="38" fillId="0" borderId="0" xfId="9" applyFont="1" applyFill="1" applyBorder="1" applyAlignment="1"/>
    <xf numFmtId="4" fontId="38" fillId="23" borderId="6" xfId="9" applyNumberFormat="1" applyFont="1" applyFill="1" applyBorder="1" applyAlignment="1"/>
    <xf numFmtId="0" fontId="38" fillId="23" borderId="6" xfId="9" applyFont="1" applyFill="1" applyBorder="1" applyAlignment="1"/>
    <xf numFmtId="0" fontId="38" fillId="16" borderId="5" xfId="9" applyFont="1" applyFill="1" applyBorder="1" applyAlignment="1"/>
    <xf numFmtId="0" fontId="38" fillId="16" borderId="39" xfId="9" applyFont="1" applyFill="1" applyBorder="1" applyAlignment="1"/>
    <xf numFmtId="0" fontId="38" fillId="16" borderId="80" xfId="9" applyFont="1" applyFill="1" applyBorder="1" applyAlignment="1"/>
    <xf numFmtId="0" fontId="38" fillId="16" borderId="3" xfId="9" applyFont="1" applyFill="1" applyBorder="1" applyAlignment="1"/>
    <xf numFmtId="0" fontId="38" fillId="16" borderId="20" xfId="9" applyFont="1" applyFill="1" applyBorder="1" applyAlignment="1"/>
    <xf numFmtId="0" fontId="38" fillId="16" borderId="2" xfId="9" applyFont="1" applyFill="1" applyBorder="1" applyAlignment="1"/>
    <xf numFmtId="0" fontId="39" fillId="23" borderId="0" xfId="9" applyFont="1" applyFill="1" applyAlignment="1"/>
    <xf numFmtId="4" fontId="38" fillId="10" borderId="6" xfId="9" applyNumberFormat="1" applyFont="1" applyFill="1" applyBorder="1" applyAlignment="1"/>
    <xf numFmtId="0" fontId="38" fillId="10" borderId="6" xfId="9" applyFont="1" applyFill="1" applyBorder="1" applyAlignment="1"/>
    <xf numFmtId="0" fontId="38" fillId="32" borderId="5" xfId="9" applyFont="1" applyFill="1" applyBorder="1" applyAlignment="1"/>
    <xf numFmtId="0" fontId="38" fillId="32" borderId="39" xfId="9" applyFont="1" applyFill="1" applyBorder="1" applyAlignment="1"/>
    <xf numFmtId="0" fontId="38" fillId="32" borderId="80" xfId="9" applyFont="1" applyFill="1" applyBorder="1" applyAlignment="1"/>
    <xf numFmtId="0" fontId="38" fillId="32" borderId="4" xfId="9" applyFont="1" applyFill="1" applyBorder="1" applyAlignment="1"/>
    <xf numFmtId="0" fontId="38" fillId="32" borderId="0" xfId="9" applyFont="1" applyFill="1" applyBorder="1" applyAlignment="1"/>
    <xf numFmtId="0" fontId="38" fillId="32" borderId="84" xfId="9" applyFont="1" applyFill="1" applyBorder="1" applyAlignment="1"/>
    <xf numFmtId="0" fontId="38" fillId="32" borderId="3" xfId="9" applyFont="1" applyFill="1" applyBorder="1" applyAlignment="1"/>
    <xf numFmtId="0" fontId="38" fillId="32" borderId="20" xfId="9" applyFont="1" applyFill="1" applyBorder="1" applyAlignment="1"/>
    <xf numFmtId="0" fontId="38" fillId="32" borderId="2" xfId="9" applyFont="1" applyFill="1" applyBorder="1" applyAlignment="1"/>
    <xf numFmtId="4" fontId="38" fillId="33" borderId="6" xfId="9" applyNumberFormat="1" applyFont="1" applyFill="1" applyBorder="1" applyAlignment="1"/>
    <xf numFmtId="179" fontId="38" fillId="34" borderId="6" xfId="10" applyNumberFormat="1" applyFont="1" applyFill="1" applyBorder="1" applyAlignment="1"/>
    <xf numFmtId="0" fontId="38" fillId="33" borderId="6" xfId="9" applyFont="1" applyFill="1" applyBorder="1" applyAlignment="1"/>
    <xf numFmtId="0" fontId="39" fillId="33" borderId="0" xfId="9" applyFont="1" applyFill="1" applyAlignment="1"/>
    <xf numFmtId="4" fontId="38" fillId="35" borderId="6" xfId="9" applyNumberFormat="1" applyFont="1" applyFill="1" applyBorder="1" applyAlignment="1"/>
    <xf numFmtId="179" fontId="38" fillId="35" borderId="6" xfId="9" applyNumberFormat="1" applyFont="1" applyFill="1" applyBorder="1" applyAlignment="1"/>
    <xf numFmtId="0" fontId="38" fillId="35" borderId="6" xfId="9" applyFont="1" applyFill="1" applyBorder="1" applyAlignment="1"/>
    <xf numFmtId="2" fontId="38" fillId="0" borderId="0" xfId="9" applyNumberFormat="1" applyFont="1" applyAlignment="1"/>
    <xf numFmtId="179" fontId="38" fillId="0" borderId="6" xfId="10" applyNumberFormat="1" applyFont="1" applyFill="1" applyBorder="1" applyAlignment="1"/>
    <xf numFmtId="4" fontId="38" fillId="36" borderId="45" xfId="9" applyNumberFormat="1" applyFont="1" applyFill="1" applyBorder="1" applyAlignment="1"/>
    <xf numFmtId="179" fontId="38" fillId="30" borderId="45" xfId="10" applyNumberFormat="1" applyFont="1" applyFill="1" applyBorder="1" applyAlignment="1"/>
    <xf numFmtId="0" fontId="38" fillId="36" borderId="45" xfId="9" applyFont="1" applyFill="1" applyBorder="1" applyAlignment="1"/>
    <xf numFmtId="0" fontId="38" fillId="36" borderId="6" xfId="9" applyFont="1" applyFill="1" applyBorder="1" applyAlignment="1"/>
    <xf numFmtId="4" fontId="38" fillId="36" borderId="6" xfId="9" applyNumberFormat="1" applyFont="1" applyFill="1" applyBorder="1" applyAlignment="1"/>
    <xf numFmtId="0" fontId="39" fillId="36" borderId="0" xfId="9" applyFont="1" applyFill="1" applyAlignment="1"/>
    <xf numFmtId="4" fontId="38" fillId="0" borderId="45" xfId="9" applyNumberFormat="1" applyFont="1" applyBorder="1" applyAlignment="1"/>
    <xf numFmtId="0" fontId="38" fillId="29" borderId="6" xfId="9" applyFont="1" applyFill="1" applyBorder="1" applyAlignment="1"/>
    <xf numFmtId="4" fontId="38" fillId="29" borderId="6" xfId="9" applyNumberFormat="1" applyFont="1" applyFill="1" applyBorder="1" applyAlignment="1"/>
    <xf numFmtId="179" fontId="38" fillId="29" borderId="6" xfId="10" applyNumberFormat="1" applyFont="1" applyFill="1" applyBorder="1" applyAlignment="1"/>
    <xf numFmtId="10" fontId="38" fillId="29" borderId="6" xfId="10" applyNumberFormat="1" applyFont="1" applyFill="1" applyBorder="1" applyAlignment="1"/>
    <xf numFmtId="179" fontId="38" fillId="37" borderId="6" xfId="10" applyNumberFormat="1" applyFont="1" applyFill="1" applyBorder="1" applyAlignment="1"/>
    <xf numFmtId="4" fontId="38" fillId="22" borderId="6" xfId="9" applyNumberFormat="1" applyFont="1" applyFill="1" applyBorder="1" applyAlignment="1"/>
    <xf numFmtId="179" fontId="38" fillId="22" borderId="6" xfId="10" applyNumberFormat="1" applyFont="1" applyFill="1" applyBorder="1" applyAlignment="1"/>
    <xf numFmtId="0" fontId="38" fillId="22" borderId="6" xfId="9" applyFont="1" applyFill="1" applyBorder="1" applyAlignment="1"/>
    <xf numFmtId="10" fontId="38" fillId="22" borderId="6" xfId="10" applyNumberFormat="1" applyFont="1" applyFill="1" applyBorder="1" applyAlignment="1"/>
    <xf numFmtId="182" fontId="38" fillId="0" borderId="0" xfId="9" applyNumberFormat="1" applyFont="1" applyAlignment="1"/>
    <xf numFmtId="4" fontId="38" fillId="0" borderId="0" xfId="9" applyNumberFormat="1" applyFont="1" applyAlignment="1"/>
    <xf numFmtId="180" fontId="38" fillId="0" borderId="45" xfId="9" applyNumberFormat="1" applyFont="1" applyFill="1" applyBorder="1" applyAlignment="1"/>
    <xf numFmtId="180" fontId="38" fillId="38" borderId="45" xfId="9" applyNumberFormat="1" applyFont="1" applyFill="1" applyBorder="1" applyAlignment="1"/>
    <xf numFmtId="180" fontId="38" fillId="38" borderId="6" xfId="9" applyNumberFormat="1" applyFont="1" applyFill="1" applyBorder="1" applyAlignment="1"/>
    <xf numFmtId="180" fontId="38" fillId="0" borderId="45" xfId="9" applyNumberFormat="1" applyFont="1" applyBorder="1" applyAlignment="1"/>
    <xf numFmtId="0" fontId="38" fillId="0" borderId="6" xfId="9" applyFont="1" applyBorder="1" applyAlignment="1">
      <alignment horizontal="center" vertical="center" wrapText="1"/>
    </xf>
    <xf numFmtId="0" fontId="39" fillId="0" borderId="0" xfId="9" applyFont="1" applyFill="1" applyBorder="1" applyAlignment="1">
      <alignment horizontal="center"/>
    </xf>
    <xf numFmtId="0" fontId="47" fillId="0" borderId="0" xfId="0" applyNumberFormat="1" applyFont="1" applyFill="1" applyBorder="1" applyAlignment="1"/>
    <xf numFmtId="178" fontId="47" fillId="40" borderId="0" xfId="0" applyNumberFormat="1" applyFont="1" applyFill="1" applyBorder="1" applyAlignment="1"/>
    <xf numFmtId="178" fontId="49" fillId="40" borderId="91" xfId="0" applyNumberFormat="1" applyFont="1" applyFill="1" applyBorder="1" applyAlignment="1"/>
    <xf numFmtId="178" fontId="49" fillId="41" borderId="92" xfId="0" applyNumberFormat="1" applyFont="1" applyFill="1" applyBorder="1" applyAlignment="1">
      <alignment horizontal="center" vertical="center" wrapText="1"/>
    </xf>
    <xf numFmtId="178" fontId="49" fillId="42" borderId="90" xfId="0" applyNumberFormat="1" applyFont="1" applyFill="1" applyBorder="1" applyAlignment="1">
      <alignment wrapText="1"/>
    </xf>
    <xf numFmtId="178" fontId="47" fillId="40" borderId="91" xfId="0" applyNumberFormat="1" applyFont="1" applyFill="1" applyBorder="1" applyAlignment="1"/>
    <xf numFmtId="178" fontId="47" fillId="40" borderId="90" xfId="0" applyNumberFormat="1" applyFont="1" applyFill="1" applyBorder="1" applyAlignment="1">
      <alignment horizontal="left" wrapText="1"/>
    </xf>
    <xf numFmtId="178" fontId="47" fillId="40" borderId="90" xfId="0" applyNumberFormat="1" applyFont="1" applyFill="1" applyBorder="1" applyAlignment="1">
      <alignment wrapText="1"/>
    </xf>
    <xf numFmtId="178" fontId="47" fillId="0" borderId="91" xfId="0" applyNumberFormat="1" applyFont="1" applyFill="1" applyBorder="1" applyAlignment="1"/>
    <xf numFmtId="178" fontId="47" fillId="0" borderId="90" xfId="0" applyNumberFormat="1" applyFont="1" applyFill="1" applyBorder="1" applyAlignment="1">
      <alignment wrapText="1"/>
    </xf>
    <xf numFmtId="178" fontId="47" fillId="0" borderId="0" xfId="0" applyNumberFormat="1" applyFont="1" applyFill="1" applyBorder="1" applyAlignment="1"/>
    <xf numFmtId="0" fontId="47" fillId="0" borderId="0" xfId="0" applyFont="1" applyFill="1" applyBorder="1" applyAlignment="1"/>
    <xf numFmtId="178" fontId="52" fillId="40" borderId="91" xfId="0" applyNumberFormat="1" applyFont="1" applyFill="1" applyBorder="1" applyAlignment="1"/>
    <xf numFmtId="0" fontId="52" fillId="0" borderId="0" xfId="0" applyNumberFormat="1" applyFont="1" applyFill="1" applyBorder="1" applyAlignment="1"/>
    <xf numFmtId="178" fontId="47" fillId="0" borderId="90" xfId="0" applyNumberFormat="1" applyFont="1" applyFill="1" applyBorder="1" applyAlignment="1">
      <alignment horizontal="left" wrapText="1"/>
    </xf>
    <xf numFmtId="178" fontId="52" fillId="40" borderId="0" xfId="0" applyNumberFormat="1" applyFont="1" applyFill="1" applyBorder="1" applyAlignment="1"/>
    <xf numFmtId="178" fontId="49" fillId="45" borderId="0" xfId="0" applyNumberFormat="1" applyFont="1" applyFill="1" applyBorder="1" applyAlignment="1">
      <alignment horizontal="center" vertical="center" wrapText="1"/>
    </xf>
    <xf numFmtId="178" fontId="49" fillId="0" borderId="92" xfId="0" applyNumberFormat="1" applyFont="1" applyFill="1" applyBorder="1" applyAlignment="1">
      <alignment horizontal="left" vertical="center" wrapText="1"/>
    </xf>
    <xf numFmtId="178" fontId="47" fillId="40" borderId="92" xfId="0" applyNumberFormat="1" applyFont="1" applyFill="1" applyBorder="1" applyAlignment="1">
      <alignment horizontal="left" wrapText="1"/>
    </xf>
    <xf numFmtId="178" fontId="47" fillId="45" borderId="90" xfId="0" applyNumberFormat="1" applyFont="1" applyFill="1" applyBorder="1" applyAlignment="1">
      <alignment wrapText="1"/>
    </xf>
    <xf numFmtId="178" fontId="47" fillId="45" borderId="94" xfId="0" applyNumberFormat="1" applyFont="1" applyFill="1" applyBorder="1" applyAlignment="1">
      <alignment wrapText="1"/>
    </xf>
    <xf numFmtId="178" fontId="51" fillId="40" borderId="90" xfId="0" applyNumberFormat="1" applyFont="1" applyFill="1" applyBorder="1" applyAlignment="1">
      <alignment horizontal="left" wrapText="1"/>
    </xf>
    <xf numFmtId="178" fontId="49" fillId="40" borderId="92" xfId="0" applyNumberFormat="1" applyFont="1" applyFill="1" applyBorder="1" applyAlignment="1">
      <alignment horizontal="left" wrapText="1"/>
    </xf>
    <xf numFmtId="178" fontId="49" fillId="40" borderId="90" xfId="0" applyNumberFormat="1" applyFont="1" applyFill="1" applyBorder="1" applyAlignment="1">
      <alignment wrapText="1"/>
    </xf>
    <xf numFmtId="178" fontId="51" fillId="40" borderId="92" xfId="0" applyNumberFormat="1" applyFont="1" applyFill="1" applyBorder="1" applyAlignment="1">
      <alignment horizontal="left" wrapText="1"/>
    </xf>
    <xf numFmtId="178" fontId="51" fillId="40" borderId="93" xfId="0" applyNumberFormat="1" applyFont="1" applyFill="1" applyBorder="1" applyAlignment="1">
      <alignment horizontal="left" wrapText="1"/>
    </xf>
    <xf numFmtId="178" fontId="47" fillId="45" borderId="93" xfId="0" applyNumberFormat="1" applyFont="1" applyFill="1" applyBorder="1" applyAlignment="1">
      <alignment wrapText="1"/>
    </xf>
    <xf numFmtId="178" fontId="47" fillId="40" borderId="93" xfId="0" applyNumberFormat="1" applyFont="1" applyFill="1" applyBorder="1" applyAlignment="1">
      <alignment wrapText="1"/>
    </xf>
    <xf numFmtId="178" fontId="49" fillId="45" borderId="92" xfId="0" applyNumberFormat="1" applyFont="1" applyFill="1" applyBorder="1" applyAlignment="1">
      <alignment horizontal="center" wrapText="1"/>
    </xf>
    <xf numFmtId="178" fontId="49" fillId="46" borderId="90" xfId="0" applyNumberFormat="1" applyFont="1" applyFill="1" applyBorder="1" applyAlignment="1">
      <alignment horizontal="left" vertical="center" wrapText="1"/>
    </xf>
    <xf numFmtId="178" fontId="49" fillId="45" borderId="90" xfId="0" applyNumberFormat="1" applyFont="1" applyFill="1" applyBorder="1" applyAlignment="1">
      <alignment horizontal="center" wrapText="1"/>
    </xf>
    <xf numFmtId="178" fontId="49" fillId="46" borderId="92" xfId="0" applyNumberFormat="1" applyFont="1" applyFill="1" applyBorder="1" applyAlignment="1">
      <alignment horizontal="center" vertical="center" wrapText="1"/>
    </xf>
    <xf numFmtId="178" fontId="47" fillId="45" borderId="90" xfId="0" applyNumberFormat="1" applyFont="1" applyFill="1" applyBorder="1" applyAlignment="1">
      <alignment horizontal="left" wrapText="1"/>
    </xf>
    <xf numFmtId="178" fontId="51" fillId="0" borderId="90" xfId="0" applyNumberFormat="1" applyFont="1" applyFill="1" applyBorder="1" applyAlignment="1">
      <alignment horizontal="left" wrapText="1"/>
    </xf>
    <xf numFmtId="178" fontId="49" fillId="45" borderId="90" xfId="0" applyNumberFormat="1" applyFont="1" applyFill="1" applyBorder="1" applyAlignment="1">
      <alignment wrapText="1"/>
    </xf>
    <xf numFmtId="0" fontId="47" fillId="45" borderId="0" xfId="0" applyNumberFormat="1" applyFont="1" applyFill="1" applyBorder="1" applyAlignment="1"/>
    <xf numFmtId="178" fontId="48" fillId="45" borderId="90" xfId="0" applyNumberFormat="1" applyFont="1" applyFill="1" applyBorder="1" applyAlignment="1">
      <alignment wrapText="1"/>
    </xf>
    <xf numFmtId="0" fontId="11" fillId="8" borderId="6" xfId="0" applyFont="1" applyFill="1" applyBorder="1" applyAlignment="1">
      <alignment horizontal="center" vertical="center" wrapText="1"/>
    </xf>
    <xf numFmtId="171" fontId="10" fillId="0" borderId="67" xfId="0" applyNumberFormat="1" applyFont="1" applyBorder="1" applyAlignment="1">
      <alignment vertical="top" wrapText="1" shrinkToFit="1"/>
    </xf>
    <xf numFmtId="171" fontId="10" fillId="11" borderId="67" xfId="0" applyNumberFormat="1" applyFont="1" applyFill="1" applyBorder="1" applyAlignment="1">
      <alignment vertical="top" wrapText="1" shrinkToFit="1"/>
    </xf>
    <xf numFmtId="171" fontId="10" fillId="15" borderId="71" xfId="0" applyNumberFormat="1" applyFont="1" applyFill="1" applyBorder="1" applyAlignment="1">
      <alignment vertical="top" wrapText="1" shrinkToFit="1"/>
    </xf>
    <xf numFmtId="171" fontId="10" fillId="0" borderId="71" xfId="0" applyNumberFormat="1" applyFont="1" applyBorder="1" applyAlignment="1">
      <alignment vertical="top" wrapText="1" shrinkToFit="1"/>
    </xf>
    <xf numFmtId="171" fontId="10" fillId="15" borderId="72" xfId="0" applyNumberFormat="1" applyFont="1" applyFill="1" applyBorder="1" applyAlignment="1">
      <alignment vertical="top" wrapText="1" shrinkToFit="1"/>
    </xf>
    <xf numFmtId="171" fontId="10" fillId="0" borderId="73" xfId="0" applyNumberFormat="1" applyFont="1" applyBorder="1" applyAlignment="1">
      <alignment vertical="top" wrapText="1" shrinkToFit="1"/>
    </xf>
    <xf numFmtId="10" fontId="34" fillId="8" borderId="27" xfId="2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3" fillId="0" borderId="1" xfId="9" applyFont="1" applyBorder="1" applyAlignment="1" applyProtection="1">
      <alignment horizontal="center" vertical="center" wrapText="1"/>
      <protection locked="0"/>
    </xf>
    <xf numFmtId="0" fontId="21" fillId="0" borderId="55" xfId="9" applyFont="1" applyBorder="1" applyAlignment="1" applyProtection="1">
      <alignment horizontal="justify" vertical="center" wrapText="1"/>
      <protection locked="0"/>
    </xf>
    <xf numFmtId="0" fontId="21" fillId="0" borderId="17" xfId="9" applyFont="1" applyBorder="1" applyAlignment="1" applyProtection="1">
      <alignment horizontal="justify" vertical="center" wrapText="1"/>
      <protection locked="0"/>
    </xf>
    <xf numFmtId="0" fontId="21" fillId="0" borderId="80" xfId="9" applyFont="1" applyBorder="1" applyAlignment="1" applyProtection="1">
      <alignment horizontal="justify" vertical="center" wrapText="1"/>
      <protection locked="0"/>
    </xf>
    <xf numFmtId="0" fontId="21" fillId="0" borderId="47" xfId="9" applyFont="1" applyBorder="1" applyAlignment="1" applyProtection="1">
      <alignment horizontal="justify" vertical="center" wrapText="1"/>
      <protection locked="0"/>
    </xf>
    <xf numFmtId="0" fontId="23" fillId="0" borderId="0" xfId="9" applyFont="1" applyAlignment="1">
      <alignment horizontal="justify" vertical="center" wrapText="1"/>
    </xf>
    <xf numFmtId="0" fontId="21" fillId="0" borderId="0" xfId="9" applyFont="1" applyAlignment="1">
      <alignment horizontal="justify" vertical="center" wrapText="1"/>
    </xf>
    <xf numFmtId="0" fontId="33" fillId="0" borderId="40" xfId="9" applyFont="1" applyBorder="1" applyAlignment="1" applyProtection="1">
      <alignment horizontal="center" vertical="center" wrapText="1"/>
      <protection locked="0"/>
    </xf>
    <xf numFmtId="0" fontId="33" fillId="0" borderId="28" xfId="9" applyFont="1" applyBorder="1" applyAlignment="1" applyProtection="1">
      <alignment horizontal="center" vertical="center" wrapText="1"/>
      <protection locked="0"/>
    </xf>
    <xf numFmtId="0" fontId="21" fillId="0" borderId="14" xfId="9" applyFont="1" applyBorder="1" applyAlignment="1" applyProtection="1">
      <alignment horizontal="justify" vertical="center" wrapText="1"/>
      <protection locked="0"/>
    </xf>
    <xf numFmtId="0" fontId="21" fillId="0" borderId="15" xfId="9" applyFont="1" applyBorder="1" applyAlignment="1" applyProtection="1">
      <alignment horizontal="justify" vertical="center" wrapText="1"/>
      <protection locked="0"/>
    </xf>
    <xf numFmtId="0" fontId="21" fillId="0" borderId="43" xfId="9" applyFont="1" applyBorder="1" applyAlignment="1" applyProtection="1">
      <alignment horizontal="justify" vertical="center" wrapText="1"/>
      <protection locked="0"/>
    </xf>
    <xf numFmtId="0" fontId="33" fillId="15" borderId="1" xfId="0" applyFont="1" applyFill="1" applyBorder="1" applyAlignment="1">
      <alignment wrapText="1"/>
    </xf>
    <xf numFmtId="0" fontId="21" fillId="15" borderId="1" xfId="0" applyFont="1" applyFill="1" applyBorder="1" applyAlignment="1">
      <alignment wrapText="1"/>
    </xf>
    <xf numFmtId="0" fontId="21" fillId="15" borderId="1" xfId="0" applyFont="1" applyFill="1" applyBorder="1"/>
    <xf numFmtId="0" fontId="48" fillId="0" borderId="0" xfId="0" applyNumberFormat="1" applyFont="1" applyFill="1" applyBorder="1" applyAlignment="1"/>
    <xf numFmtId="0" fontId="0" fillId="0" borderId="101" xfId="0" applyBorder="1"/>
    <xf numFmtId="0" fontId="0" fillId="0" borderId="0" xfId="0" applyAlignment="1">
      <alignment horizontal="left" vertical="justify" readingOrder="1"/>
    </xf>
    <xf numFmtId="0" fontId="4" fillId="0" borderId="0" xfId="0" applyFont="1" applyAlignment="1">
      <alignment horizontal="left" vertical="justify" readingOrder="1"/>
    </xf>
    <xf numFmtId="0" fontId="25" fillId="17" borderId="101" xfId="0" applyFont="1" applyFill="1" applyBorder="1" applyAlignment="1">
      <alignment vertical="center"/>
    </xf>
    <xf numFmtId="0" fontId="25" fillId="0" borderId="101" xfId="0" applyFont="1" applyBorder="1" applyAlignment="1">
      <alignment vertical="center"/>
    </xf>
    <xf numFmtId="0" fontId="37" fillId="0" borderId="101" xfId="0" applyFont="1" applyBorder="1" applyAlignment="1">
      <alignment vertical="center"/>
    </xf>
    <xf numFmtId="0" fontId="25" fillId="17" borderId="101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2" fillId="11" borderId="0" xfId="0" applyFont="1" applyFill="1" applyBorder="1"/>
    <xf numFmtId="0" fontId="0" fillId="11" borderId="0" xfId="0" applyFill="1" applyBorder="1"/>
    <xf numFmtId="0" fontId="21" fillId="0" borderId="0" xfId="0" applyFont="1" applyAlignment="1">
      <alignment horizontal="center" wrapText="1"/>
    </xf>
    <xf numFmtId="0" fontId="24" fillId="0" borderId="0" xfId="6" applyFont="1" applyFill="1" applyBorder="1" applyAlignment="1">
      <alignment horizontal="center" vertical="center" wrapText="1"/>
    </xf>
    <xf numFmtId="0" fontId="26" fillId="0" borderId="0" xfId="5" applyFont="1" applyAlignment="1">
      <alignment horizontal="center"/>
    </xf>
    <xf numFmtId="0" fontId="27" fillId="0" borderId="0" xfId="5" applyFont="1" applyAlignment="1">
      <alignment horizontal="center"/>
    </xf>
    <xf numFmtId="171" fontId="10" fillId="0" borderId="67" xfId="0" applyNumberFormat="1" applyFont="1" applyBorder="1" applyAlignment="1">
      <alignment horizontal="center" vertical="top" shrinkToFit="1"/>
    </xf>
    <xf numFmtId="171" fontId="10" fillId="11" borderId="67" xfId="0" applyNumberFormat="1" applyFont="1" applyFill="1" applyBorder="1" applyAlignment="1">
      <alignment horizontal="center" vertical="top" shrinkToFit="1"/>
    </xf>
    <xf numFmtId="171" fontId="10" fillId="15" borderId="71" xfId="0" applyNumberFormat="1" applyFont="1" applyFill="1" applyBorder="1" applyAlignment="1">
      <alignment horizontal="center" vertical="top" shrinkToFit="1"/>
    </xf>
    <xf numFmtId="171" fontId="10" fillId="0" borderId="71" xfId="0" applyNumberFormat="1" applyFont="1" applyBorder="1" applyAlignment="1">
      <alignment horizontal="center" vertical="top" shrinkToFit="1"/>
    </xf>
    <xf numFmtId="171" fontId="10" fillId="15" borderId="72" xfId="0" applyNumberFormat="1" applyFont="1" applyFill="1" applyBorder="1" applyAlignment="1">
      <alignment horizontal="center" vertical="top" shrinkToFit="1"/>
    </xf>
    <xf numFmtId="171" fontId="10" fillId="0" borderId="73" xfId="0" applyNumberFormat="1" applyFont="1" applyBorder="1" applyAlignment="1">
      <alignment horizontal="center" vertical="top" shrinkToFit="1"/>
    </xf>
    <xf numFmtId="0" fontId="33" fillId="0" borderId="0" xfId="0" applyFont="1" applyAlignment="1">
      <alignment wrapText="1"/>
    </xf>
    <xf numFmtId="10" fontId="23" fillId="0" borderId="0" xfId="2" applyNumberFormat="1" applyFont="1" applyAlignment="1">
      <alignment horizontal="center" vertical="center" wrapText="1"/>
    </xf>
    <xf numFmtId="10" fontId="21" fillId="0" borderId="0" xfId="2" applyNumberFormat="1" applyFont="1" applyAlignment="1">
      <alignment horizontal="center" wrapText="1"/>
    </xf>
    <xf numFmtId="10" fontId="5" fillId="0" borderId="0" xfId="2" applyNumberFormat="1" applyFont="1" applyAlignment="1">
      <alignment horizontal="center" wrapText="1"/>
    </xf>
    <xf numFmtId="10" fontId="5" fillId="11" borderId="0" xfId="2" applyNumberFormat="1" applyFont="1" applyFill="1" applyBorder="1" applyAlignment="1">
      <alignment horizontal="center" wrapText="1"/>
    </xf>
    <xf numFmtId="10" fontId="21" fillId="11" borderId="0" xfId="2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3" fillId="8" borderId="42" xfId="0" applyFont="1" applyFill="1" applyBorder="1" applyAlignment="1">
      <alignment vertical="center" wrapText="1"/>
    </xf>
    <xf numFmtId="10" fontId="33" fillId="8" borderId="27" xfId="2" applyNumberFormat="1" applyFont="1" applyFill="1" applyBorder="1" applyAlignment="1">
      <alignment horizontal="center" vertical="center"/>
    </xf>
    <xf numFmtId="0" fontId="37" fillId="11" borderId="101" xfId="0" applyFont="1" applyFill="1" applyBorder="1" applyAlignment="1">
      <alignment vertical="center" wrapText="1"/>
    </xf>
    <xf numFmtId="0" fontId="25" fillId="11" borderId="101" xfId="0" applyFont="1" applyFill="1" applyBorder="1" applyAlignment="1">
      <alignment vertical="center"/>
    </xf>
    <xf numFmtId="0" fontId="37" fillId="11" borderId="101" xfId="0" applyFont="1" applyFill="1" applyBorder="1" applyAlignment="1">
      <alignment horizontal="center" vertical="center" wrapText="1"/>
    </xf>
    <xf numFmtId="49" fontId="27" fillId="0" borderId="0" xfId="5" applyNumberFormat="1" applyFont="1" applyAlignment="1"/>
    <xf numFmtId="0" fontId="40" fillId="0" borderId="0" xfId="36" applyFont="1"/>
    <xf numFmtId="0" fontId="40" fillId="0" borderId="2" xfId="36" applyFont="1" applyBorder="1"/>
    <xf numFmtId="0" fontId="40" fillId="0" borderId="3" xfId="36" applyFont="1" applyBorder="1"/>
    <xf numFmtId="0" fontId="41" fillId="0" borderId="84" xfId="36" applyFont="1" applyBorder="1" applyAlignment="1">
      <alignment horizontal="left"/>
    </xf>
    <xf numFmtId="0" fontId="41" fillId="0" borderId="0" xfId="36" applyFont="1" applyBorder="1" applyAlignment="1">
      <alignment horizontal="left"/>
    </xf>
    <xf numFmtId="0" fontId="40" fillId="0" borderId="4" xfId="36" applyFont="1" applyBorder="1"/>
    <xf numFmtId="0" fontId="41" fillId="0" borderId="84" xfId="36" applyFont="1" applyBorder="1"/>
    <xf numFmtId="0" fontId="41" fillId="0" borderId="4" xfId="36" applyFont="1" applyBorder="1"/>
    <xf numFmtId="165" fontId="40" fillId="0" borderId="0" xfId="35" applyFont="1"/>
    <xf numFmtId="0" fontId="41" fillId="0" borderId="0" xfId="36" applyFont="1" applyBorder="1" applyAlignment="1">
      <alignment horizontal="center"/>
    </xf>
    <xf numFmtId="0" fontId="41" fillId="0" borderId="4" xfId="36" applyFont="1" applyBorder="1" applyAlignment="1">
      <alignment horizontal="center"/>
    </xf>
    <xf numFmtId="0" fontId="41" fillId="0" borderId="84" xfId="36" applyFont="1" applyBorder="1" applyAlignment="1">
      <alignment horizontal="center"/>
    </xf>
    <xf numFmtId="0" fontId="41" fillId="0" borderId="120" xfId="36" applyFont="1" applyBorder="1" applyAlignment="1">
      <alignment horizontal="center" wrapText="1"/>
    </xf>
    <xf numFmtId="0" fontId="41" fillId="0" borderId="121" xfId="36" applyFont="1" applyBorder="1" applyAlignment="1">
      <alignment horizontal="center"/>
    </xf>
    <xf numFmtId="0" fontId="41" fillId="0" borderId="122" xfId="36" applyFont="1" applyBorder="1" applyAlignment="1">
      <alignment horizontal="center"/>
    </xf>
    <xf numFmtId="0" fontId="41" fillId="0" borderId="120" xfId="36" applyFont="1" applyBorder="1" applyAlignment="1">
      <alignment horizontal="center"/>
    </xf>
    <xf numFmtId="0" fontId="40" fillId="4" borderId="84" xfId="36" applyFont="1" applyFill="1" applyBorder="1"/>
    <xf numFmtId="0" fontId="40" fillId="4" borderId="0" xfId="36" applyFont="1" applyFill="1" applyBorder="1" applyAlignment="1">
      <alignment horizontal="left"/>
    </xf>
    <xf numFmtId="2" fontId="40" fillId="4" borderId="0" xfId="36" applyNumberFormat="1" applyFont="1" applyFill="1" applyBorder="1"/>
    <xf numFmtId="2" fontId="40" fillId="4" borderId="4" xfId="36" applyNumberFormat="1" applyFont="1" applyFill="1" applyBorder="1"/>
    <xf numFmtId="183" fontId="40" fillId="4" borderId="84" xfId="36" applyNumberFormat="1" applyFont="1" applyFill="1" applyBorder="1"/>
    <xf numFmtId="183" fontId="40" fillId="4" borderId="4" xfId="36" applyNumberFormat="1" applyFont="1" applyFill="1" applyBorder="1"/>
    <xf numFmtId="181" fontId="40" fillId="36" borderId="84" xfId="36" applyNumberFormat="1" applyFont="1" applyFill="1" applyBorder="1"/>
    <xf numFmtId="4" fontId="40" fillId="0" borderId="0" xfId="36" applyNumberFormat="1" applyFont="1"/>
    <xf numFmtId="183" fontId="41" fillId="0" borderId="120" xfId="36" applyNumberFormat="1" applyFont="1" applyBorder="1" applyAlignment="1">
      <alignment horizontal="center"/>
    </xf>
    <xf numFmtId="183" fontId="41" fillId="0" borderId="122" xfId="36" applyNumberFormat="1" applyFont="1" applyBorder="1" applyAlignment="1">
      <alignment horizontal="center"/>
    </xf>
    <xf numFmtId="0" fontId="41" fillId="0" borderId="121" xfId="36" applyFont="1" applyBorder="1" applyAlignment="1">
      <alignment horizontal="left"/>
    </xf>
    <xf numFmtId="183" fontId="41" fillId="0" borderId="4" xfId="36" applyNumberFormat="1" applyFont="1" applyBorder="1" applyAlignment="1">
      <alignment horizontal="center"/>
    </xf>
    <xf numFmtId="183" fontId="41" fillId="0" borderId="84" xfId="36" applyNumberFormat="1" applyFont="1" applyBorder="1" applyAlignment="1">
      <alignment horizontal="center"/>
    </xf>
    <xf numFmtId="183" fontId="41" fillId="4" borderId="40" xfId="36" applyNumberFormat="1" applyFont="1" applyFill="1" applyBorder="1"/>
    <xf numFmtId="183" fontId="41" fillId="4" borderId="28" xfId="36" applyNumberFormat="1" applyFont="1" applyFill="1" applyBorder="1"/>
    <xf numFmtId="181" fontId="41" fillId="36" borderId="40" xfId="36" applyNumberFormat="1" applyFont="1" applyFill="1" applyBorder="1"/>
    <xf numFmtId="0" fontId="40" fillId="0" borderId="80" xfId="36" applyFont="1" applyFill="1" applyBorder="1"/>
    <xf numFmtId="0" fontId="40" fillId="0" borderId="39" xfId="36" applyFont="1" applyFill="1" applyBorder="1"/>
    <xf numFmtId="0" fontId="40" fillId="0" borderId="5" xfId="36" applyFont="1" applyBorder="1"/>
    <xf numFmtId="0" fontId="40" fillId="0" borderId="80" xfId="36" applyFont="1" applyBorder="1"/>
    <xf numFmtId="183" fontId="41" fillId="0" borderId="121" xfId="36" applyNumberFormat="1" applyFont="1" applyBorder="1" applyAlignment="1">
      <alignment horizontal="center"/>
    </xf>
    <xf numFmtId="183" fontId="41" fillId="0" borderId="0" xfId="36" applyNumberFormat="1" applyFont="1" applyBorder="1" applyAlignment="1">
      <alignment horizontal="center"/>
    </xf>
    <xf numFmtId="0" fontId="40" fillId="4" borderId="0" xfId="36" applyFont="1" applyFill="1" applyBorder="1"/>
    <xf numFmtId="183" fontId="40" fillId="4" borderId="0" xfId="36" applyNumberFormat="1" applyFont="1" applyFill="1" applyBorder="1"/>
    <xf numFmtId="181" fontId="40" fillId="36" borderId="0" xfId="36" applyNumberFormat="1" applyFont="1" applyFill="1"/>
    <xf numFmtId="170" fontId="34" fillId="11" borderId="0" xfId="26" applyNumberFormat="1" applyFont="1" applyFill="1" applyBorder="1" applyAlignment="1">
      <alignment horizontal="center"/>
    </xf>
    <xf numFmtId="0" fontId="21" fillId="7" borderId="0" xfId="0" applyFont="1" applyFill="1"/>
    <xf numFmtId="171" fontId="10" fillId="7" borderId="71" xfId="0" applyNumberFormat="1" applyFont="1" applyFill="1" applyBorder="1" applyAlignment="1">
      <alignment vertical="top" shrinkToFit="1"/>
    </xf>
    <xf numFmtId="171" fontId="21" fillId="7" borderId="101" xfId="0" applyNumberFormat="1" applyFont="1" applyFill="1" applyBorder="1"/>
    <xf numFmtId="0" fontId="21" fillId="7" borderId="0" xfId="0" applyFont="1" applyFill="1" applyAlignment="1">
      <alignment horizontal="center" vertical="center"/>
    </xf>
    <xf numFmtId="0" fontId="33" fillId="7" borderId="0" xfId="0" applyFont="1" applyFill="1"/>
    <xf numFmtId="0" fontId="40" fillId="7" borderId="3" xfId="36" applyFont="1" applyFill="1" applyBorder="1"/>
    <xf numFmtId="0" fontId="41" fillId="7" borderId="4" xfId="36" applyFont="1" applyFill="1" applyBorder="1"/>
    <xf numFmtId="0" fontId="41" fillId="7" borderId="4" xfId="36" applyFont="1" applyFill="1" applyBorder="1" applyAlignment="1">
      <alignment horizontal="center"/>
    </xf>
    <xf numFmtId="0" fontId="41" fillId="7" borderId="122" xfId="36" applyFont="1" applyFill="1" applyBorder="1" applyAlignment="1">
      <alignment horizontal="center"/>
    </xf>
    <xf numFmtId="181" fontId="40" fillId="7" borderId="4" xfId="36" applyNumberFormat="1" applyFont="1" applyFill="1" applyBorder="1"/>
    <xf numFmtId="183" fontId="41" fillId="7" borderId="122" xfId="36" applyNumberFormat="1" applyFont="1" applyFill="1" applyBorder="1" applyAlignment="1">
      <alignment horizontal="center"/>
    </xf>
    <xf numFmtId="183" fontId="41" fillId="7" borderId="4" xfId="36" applyNumberFormat="1" applyFont="1" applyFill="1" applyBorder="1" applyAlignment="1">
      <alignment horizontal="center"/>
    </xf>
    <xf numFmtId="181" fontId="41" fillId="7" borderId="28" xfId="36" applyNumberFormat="1" applyFont="1" applyFill="1" applyBorder="1"/>
    <xf numFmtId="0" fontId="40" fillId="7" borderId="5" xfId="36" applyFont="1" applyFill="1" applyBorder="1"/>
    <xf numFmtId="0" fontId="0" fillId="0" borderId="101" xfId="0" applyBorder="1" applyAlignment="1">
      <alignment horizontal="center" wrapText="1"/>
    </xf>
    <xf numFmtId="0" fontId="35" fillId="0" borderId="28" xfId="0" applyFont="1" applyFill="1" applyBorder="1" applyAlignment="1">
      <alignment wrapText="1"/>
    </xf>
    <xf numFmtId="0" fontId="7" fillId="0" borderId="21" xfId="0" applyFont="1" applyBorder="1" applyAlignment="1">
      <alignment vertical="top" wrapText="1" shrinkToFit="1"/>
    </xf>
    <xf numFmtId="0" fontId="7" fillId="0" borderId="123" xfId="0" applyFont="1" applyBorder="1" applyAlignment="1">
      <alignment vertical="top" wrapText="1"/>
    </xf>
    <xf numFmtId="0" fontId="23" fillId="0" borderId="21" xfId="0" applyFont="1" applyFill="1" applyBorder="1" applyAlignment="1">
      <alignment vertical="center" wrapText="1"/>
    </xf>
    <xf numFmtId="0" fontId="23" fillId="0" borderId="102" xfId="0" applyFont="1" applyFill="1" applyBorder="1" applyAlignment="1">
      <alignment vertical="center" wrapText="1"/>
    </xf>
    <xf numFmtId="0" fontId="23" fillId="0" borderId="123" xfId="0" applyFont="1" applyFill="1" applyBorder="1" applyAlignment="1">
      <alignment vertical="center" wrapText="1"/>
    </xf>
    <xf numFmtId="0" fontId="21" fillId="0" borderId="101" xfId="0" applyFont="1" applyBorder="1" applyAlignment="1">
      <alignment horizontal="center" wrapText="1"/>
    </xf>
    <xf numFmtId="0" fontId="6" fillId="11" borderId="0" xfId="6" applyFont="1" applyFill="1" applyBorder="1" applyAlignment="1">
      <alignment horizontal="center"/>
    </xf>
    <xf numFmtId="0" fontId="6" fillId="4" borderId="1" xfId="6" applyFont="1" applyFill="1" applyBorder="1" applyAlignment="1">
      <alignment horizontal="center"/>
    </xf>
    <xf numFmtId="0" fontId="0" fillId="11" borderId="0" xfId="0" applyFill="1"/>
    <xf numFmtId="0" fontId="54" fillId="11" borderId="0" xfId="0" applyFont="1" applyFill="1" applyBorder="1"/>
    <xf numFmtId="0" fontId="55" fillId="11" borderId="0" xfId="0" applyFont="1" applyFill="1" applyBorder="1"/>
    <xf numFmtId="0" fontId="0" fillId="11" borderId="0" xfId="0" applyFill="1" applyAlignment="1">
      <alignment wrapText="1"/>
    </xf>
    <xf numFmtId="0" fontId="0" fillId="11" borderId="101" xfId="0" applyFill="1" applyBorder="1"/>
    <xf numFmtId="0" fontId="3" fillId="0" borderId="0" xfId="0" applyFont="1" applyBorder="1" applyAlignment="1">
      <alignment horizontal="center"/>
    </xf>
    <xf numFmtId="0" fontId="21" fillId="11" borderId="0" xfId="0" applyFont="1" applyFill="1"/>
    <xf numFmtId="0" fontId="5" fillId="11" borderId="0" xfId="5" applyFont="1" applyFill="1" applyAlignment="1">
      <alignment horizontal="center"/>
    </xf>
    <xf numFmtId="10" fontId="5" fillId="11" borderId="0" xfId="2" applyNumberFormat="1" applyFont="1" applyFill="1" applyAlignment="1">
      <alignment horizontal="center"/>
    </xf>
    <xf numFmtId="0" fontId="5" fillId="11" borderId="0" xfId="5" applyFont="1" applyFill="1"/>
    <xf numFmtId="170" fontId="24" fillId="11" borderId="0" xfId="26" applyNumberFormat="1" applyFont="1" applyFill="1"/>
    <xf numFmtId="0" fontId="56" fillId="11" borderId="1" xfId="0" applyFont="1" applyFill="1" applyBorder="1"/>
    <xf numFmtId="0" fontId="56" fillId="11" borderId="0" xfId="0" applyFont="1" applyFill="1"/>
    <xf numFmtId="0" fontId="20" fillId="0" borderId="2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0" fontId="11" fillId="8" borderId="6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 shrinkToFit="1"/>
    </xf>
    <xf numFmtId="0" fontId="33" fillId="0" borderId="42" xfId="9" applyFont="1" applyFill="1" applyBorder="1" applyAlignment="1" applyProtection="1">
      <alignment horizontal="center" vertical="center" wrapText="1"/>
      <protection locked="0"/>
    </xf>
    <xf numFmtId="0" fontId="33" fillId="0" borderId="1" xfId="9" applyFont="1" applyFill="1" applyBorder="1" applyAlignment="1" applyProtection="1">
      <alignment horizontal="center" vertical="center" wrapText="1"/>
      <protection locked="0"/>
    </xf>
    <xf numFmtId="0" fontId="21" fillId="0" borderId="35" xfId="9" applyFont="1" applyFill="1" applyBorder="1" applyAlignment="1" applyProtection="1">
      <alignment horizontal="justify" vertical="center" wrapText="1"/>
      <protection locked="0"/>
    </xf>
    <xf numFmtId="0" fontId="21" fillId="0" borderId="17" xfId="9" applyFont="1" applyFill="1" applyBorder="1" applyAlignment="1" applyProtection="1">
      <alignment horizontal="justify" vertical="center" wrapText="1"/>
      <protection locked="0"/>
    </xf>
    <xf numFmtId="0" fontId="21" fillId="0" borderId="48" xfId="9" applyFont="1" applyFill="1" applyBorder="1" applyAlignment="1" applyProtection="1">
      <alignment horizontal="justify" vertical="center" wrapText="1"/>
      <protection locked="0"/>
    </xf>
    <xf numFmtId="0" fontId="21" fillId="0" borderId="47" xfId="9" applyFont="1" applyFill="1" applyBorder="1" applyAlignment="1" applyProtection="1">
      <alignment horizontal="justify" vertical="center" wrapText="1"/>
      <protection locked="0"/>
    </xf>
    <xf numFmtId="0" fontId="6" fillId="3" borderId="126" xfId="6" applyFont="1" applyFill="1" applyBorder="1" applyAlignment="1">
      <alignment wrapText="1"/>
    </xf>
    <xf numFmtId="0" fontId="6" fillId="3" borderId="58" xfId="6" applyFont="1" applyFill="1" applyBorder="1" applyAlignment="1">
      <alignment wrapText="1"/>
    </xf>
    <xf numFmtId="0" fontId="6" fillId="3" borderId="60" xfId="6" applyFont="1" applyFill="1" applyBorder="1" applyAlignment="1">
      <alignment wrapText="1"/>
    </xf>
    <xf numFmtId="0" fontId="11" fillId="8" borderId="97" xfId="0" applyFont="1" applyFill="1" applyBorder="1" applyAlignment="1">
      <alignment vertical="center" shrinkToFit="1"/>
    </xf>
    <xf numFmtId="0" fontId="11" fillId="8" borderId="105" xfId="0" applyFont="1" applyFill="1" applyBorder="1" applyAlignment="1">
      <alignment vertical="center" shrinkToFit="1"/>
    </xf>
    <xf numFmtId="0" fontId="11" fillId="8" borderId="105" xfId="0" applyFont="1" applyFill="1" applyBorder="1" applyAlignment="1">
      <alignment horizontal="center" vertical="center" shrinkToFit="1"/>
    </xf>
    <xf numFmtId="0" fontId="59" fillId="0" borderId="101" xfId="0" applyFont="1" applyBorder="1" applyAlignment="1">
      <alignment horizontal="center" wrapText="1"/>
    </xf>
    <xf numFmtId="0" fontId="59" fillId="0" borderId="0" xfId="0" applyFont="1" applyAlignment="1">
      <alignment horizontal="center" wrapText="1"/>
    </xf>
    <xf numFmtId="0" fontId="2" fillId="2" borderId="101" xfId="0" applyFont="1" applyFill="1" applyBorder="1" applyAlignment="1">
      <alignment wrapText="1"/>
    </xf>
    <xf numFmtId="0" fontId="2" fillId="0" borderId="101" xfId="0" applyFont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0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60" fillId="10" borderId="101" xfId="0" applyFont="1" applyFill="1" applyBorder="1" applyAlignment="1" applyProtection="1">
      <alignment wrapText="1"/>
      <protection hidden="1"/>
    </xf>
    <xf numFmtId="0" fontId="2" fillId="50" borderId="101" xfId="0" applyFont="1" applyFill="1" applyBorder="1" applyAlignment="1">
      <alignment wrapText="1"/>
    </xf>
    <xf numFmtId="0" fontId="62" fillId="50" borderId="101" xfId="0" applyFont="1" applyFill="1" applyBorder="1" applyAlignment="1">
      <alignment wrapText="1"/>
    </xf>
    <xf numFmtId="0" fontId="0" fillId="0" borderId="11" xfId="0" applyBorder="1"/>
    <xf numFmtId="0" fontId="2" fillId="2" borderId="114" xfId="0" applyFont="1" applyFill="1" applyBorder="1" applyAlignment="1">
      <alignment wrapText="1"/>
    </xf>
    <xf numFmtId="0" fontId="60" fillId="10" borderId="114" xfId="0" applyFont="1" applyFill="1" applyBorder="1" applyAlignment="1" applyProtection="1">
      <alignment wrapText="1"/>
      <protection hidden="1"/>
    </xf>
    <xf numFmtId="0" fontId="25" fillId="17" borderId="101" xfId="0" applyFont="1" applyFill="1" applyBorder="1" applyAlignment="1" applyProtection="1">
      <alignment vertical="center" wrapText="1"/>
      <protection locked="0"/>
    </xf>
    <xf numFmtId="0" fontId="58" fillId="0" borderId="101" xfId="0" applyFont="1" applyBorder="1" applyAlignment="1" applyProtection="1">
      <alignment vertical="center" wrapText="1"/>
      <protection locked="0"/>
    </xf>
    <xf numFmtId="0" fontId="58" fillId="0" borderId="101" xfId="0" applyFont="1" applyBorder="1" applyAlignment="1">
      <alignment vertical="center"/>
    </xf>
    <xf numFmtId="0" fontId="37" fillId="0" borderId="101" xfId="0" applyFont="1" applyBorder="1" applyAlignment="1">
      <alignment vertical="center" wrapText="1"/>
    </xf>
    <xf numFmtId="0" fontId="37" fillId="0" borderId="10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1" fillId="0" borderId="0" xfId="0" applyFont="1" applyAlignment="1">
      <alignment horizontal="left"/>
    </xf>
    <xf numFmtId="0" fontId="37" fillId="0" borderId="10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/>
    </xf>
    <xf numFmtId="0" fontId="21" fillId="0" borderId="0" xfId="0" applyFont="1" applyAlignment="1">
      <alignment horizontal="left" wrapText="1"/>
    </xf>
    <xf numFmtId="0" fontId="26" fillId="0" borderId="0" xfId="5" applyFont="1" applyAlignment="1">
      <alignment horizontal="left" wrapText="1"/>
    </xf>
    <xf numFmtId="0" fontId="21" fillId="0" borderId="0" xfId="0" applyFont="1" applyAlignment="1">
      <alignment horizontal="left" vertical="center"/>
    </xf>
    <xf numFmtId="0" fontId="33" fillId="0" borderId="0" xfId="0" applyFont="1" applyAlignment="1">
      <alignment horizontal="left"/>
    </xf>
    <xf numFmtId="0" fontId="54" fillId="11" borderId="0" xfId="0" applyFont="1" applyFill="1" applyBorder="1" applyAlignment="1">
      <alignment wrapText="1"/>
    </xf>
    <xf numFmtId="0" fontId="55" fillId="11" borderId="0" xfId="0" applyFont="1" applyFill="1" applyBorder="1" applyAlignment="1">
      <alignment wrapText="1"/>
    </xf>
    <xf numFmtId="0" fontId="25" fillId="0" borderId="101" xfId="0" applyFont="1" applyBorder="1" applyAlignment="1" applyProtection="1">
      <alignment vertical="center" wrapText="1"/>
      <protection locked="0"/>
    </xf>
    <xf numFmtId="0" fontId="37" fillId="0" borderId="101" xfId="0" applyFont="1" applyBorder="1" applyAlignment="1" applyProtection="1">
      <alignment vertical="center" wrapText="1"/>
      <protection locked="0"/>
    </xf>
    <xf numFmtId="0" fontId="25" fillId="11" borderId="101" xfId="0" applyFont="1" applyFill="1" applyBorder="1" applyAlignment="1" applyProtection="1">
      <alignment vertical="center" wrapText="1"/>
      <protection locked="0"/>
    </xf>
    <xf numFmtId="0" fontId="0" fillId="11" borderId="0" xfId="0" applyFont="1" applyFill="1" applyBorder="1" applyAlignment="1">
      <alignment wrapText="1"/>
    </xf>
    <xf numFmtId="0" fontId="63" fillId="11" borderId="0" xfId="0" applyFont="1" applyFill="1" applyBorder="1" applyAlignment="1">
      <alignment wrapText="1"/>
    </xf>
    <xf numFmtId="1" fontId="0" fillId="11" borderId="0" xfId="0" applyNumberFormat="1" applyFont="1" applyFill="1" applyBorder="1" applyAlignment="1">
      <alignment horizontal="left" wrapText="1"/>
    </xf>
    <xf numFmtId="0" fontId="0" fillId="11" borderId="0" xfId="0" applyFont="1" applyFill="1" applyBorder="1"/>
    <xf numFmtId="0" fontId="0" fillId="11" borderId="0" xfId="0" applyFont="1" applyFill="1" applyBorder="1" applyAlignment="1">
      <alignment vertical="top" wrapText="1"/>
    </xf>
    <xf numFmtId="0" fontId="33" fillId="2" borderId="101" xfId="0" applyFont="1" applyFill="1" applyBorder="1" applyAlignment="1">
      <alignment wrapText="1"/>
    </xf>
    <xf numFmtId="0" fontId="21" fillId="11" borderId="101" xfId="0" applyFont="1" applyFill="1" applyBorder="1" applyAlignment="1" applyProtection="1">
      <alignment wrapText="1"/>
      <protection locked="0"/>
    </xf>
    <xf numFmtId="0" fontId="21" fillId="0" borderId="101" xfId="0" applyFont="1" applyBorder="1" applyAlignment="1" applyProtection="1">
      <alignment wrapText="1"/>
      <protection locked="0"/>
    </xf>
    <xf numFmtId="0" fontId="56" fillId="2" borderId="101" xfId="0" applyFont="1" applyFill="1" applyBorder="1" applyAlignment="1">
      <alignment wrapText="1"/>
    </xf>
    <xf numFmtId="0" fontId="21" fillId="0" borderId="101" xfId="0" applyFont="1" applyBorder="1" applyAlignment="1" applyProtection="1">
      <alignment vertical="top" wrapText="1"/>
      <protection locked="0"/>
    </xf>
    <xf numFmtId="0" fontId="33" fillId="2" borderId="101" xfId="0" applyFont="1" applyFill="1" applyBorder="1" applyAlignment="1">
      <alignment vertical="center" wrapText="1"/>
    </xf>
    <xf numFmtId="0" fontId="0" fillId="11" borderId="113" xfId="9" applyFont="1" applyFill="1" applyBorder="1" applyAlignment="1" applyProtection="1">
      <alignment horizontal="justify" vertical="center" wrapText="1"/>
      <protection locked="0"/>
    </xf>
    <xf numFmtId="0" fontId="0" fillId="11" borderId="103" xfId="9" applyFont="1" applyFill="1" applyBorder="1" applyAlignment="1" applyProtection="1">
      <alignment horizontal="justify" vertical="center" wrapText="1"/>
      <protection locked="0"/>
    </xf>
    <xf numFmtId="0" fontId="0" fillId="11" borderId="124" xfId="9" applyNumberFormat="1" applyFont="1" applyFill="1" applyBorder="1" applyAlignment="1" applyProtection="1">
      <alignment horizontal="right" vertical="center" wrapText="1"/>
      <protection locked="0"/>
    </xf>
    <xf numFmtId="0" fontId="0" fillId="11" borderId="103" xfId="9" applyFont="1" applyFill="1" applyBorder="1" applyAlignment="1" applyProtection="1">
      <alignment horizontal="center" vertical="center" wrapText="1"/>
      <protection locked="0"/>
    </xf>
    <xf numFmtId="1" fontId="21" fillId="0" borderId="101" xfId="0" applyNumberFormat="1" applyFont="1" applyFill="1" applyBorder="1" applyAlignment="1" applyProtection="1">
      <alignment horizontal="left" wrapText="1"/>
      <protection locked="0"/>
    </xf>
    <xf numFmtId="0" fontId="64" fillId="0" borderId="14" xfId="37" applyBorder="1" applyAlignment="1" applyProtection="1">
      <alignment horizontal="justify" vertical="center" wrapText="1"/>
      <protection locked="0"/>
    </xf>
    <xf numFmtId="0" fontId="6" fillId="0" borderId="57" xfId="6" applyFont="1" applyFill="1" applyBorder="1" applyAlignment="1">
      <alignment horizontal="center"/>
    </xf>
    <xf numFmtId="0" fontId="6" fillId="0" borderId="60" xfId="6" applyFont="1" applyFill="1" applyBorder="1" applyAlignment="1">
      <alignment horizontal="center"/>
    </xf>
    <xf numFmtId="0" fontId="6" fillId="0" borderId="63" xfId="6" applyFont="1" applyFill="1" applyBorder="1" applyAlignment="1">
      <alignment horizontal="center"/>
    </xf>
    <xf numFmtId="0" fontId="6" fillId="11" borderId="63" xfId="6" applyFont="1" applyFill="1" applyBorder="1" applyAlignment="1">
      <alignment horizontal="center" wrapText="1"/>
    </xf>
    <xf numFmtId="174" fontId="21" fillId="0" borderId="0" xfId="1" applyNumberFormat="1" applyFont="1" applyAlignment="1">
      <alignment horizontal="center"/>
    </xf>
    <xf numFmtId="174" fontId="34" fillId="8" borderId="26" xfId="1" applyNumberFormat="1" applyFont="1" applyFill="1" applyBorder="1" applyAlignment="1">
      <alignment horizontal="center" vertical="center"/>
    </xf>
    <xf numFmtId="174" fontId="23" fillId="0" borderId="18" xfId="1" applyNumberFormat="1" applyFont="1" applyFill="1" applyBorder="1" applyAlignment="1">
      <alignment horizontal="center" vertical="center"/>
    </xf>
    <xf numFmtId="174" fontId="23" fillId="0" borderId="0" xfId="1" applyNumberFormat="1" applyFont="1" applyFill="1" applyBorder="1" applyAlignment="1">
      <alignment horizontal="center" vertical="center"/>
    </xf>
    <xf numFmtId="174" fontId="33" fillId="8" borderId="26" xfId="1" applyNumberFormat="1" applyFont="1" applyFill="1" applyBorder="1" applyAlignment="1">
      <alignment horizontal="center" vertical="center"/>
    </xf>
    <xf numFmtId="174" fontId="21" fillId="0" borderId="0" xfId="1" applyNumberFormat="1" applyFont="1"/>
    <xf numFmtId="174" fontId="5" fillId="0" borderId="0" xfId="1" applyNumberFormat="1" applyFont="1"/>
    <xf numFmtId="174" fontId="21" fillId="0" borderId="0" xfId="1" applyNumberFormat="1" applyFont="1" applyAlignment="1">
      <alignment horizontal="center" vertical="center"/>
    </xf>
    <xf numFmtId="174" fontId="33" fillId="0" borderId="0" xfId="1" applyNumberFormat="1" applyFont="1"/>
    <xf numFmtId="0" fontId="23" fillId="11" borderId="101" xfId="0" applyFont="1" applyFill="1" applyBorder="1" applyAlignment="1">
      <alignment horizontal="right" vertical="center"/>
    </xf>
    <xf numFmtId="0" fontId="21" fillId="11" borderId="101" xfId="0" applyFont="1" applyFill="1" applyBorder="1"/>
    <xf numFmtId="0" fontId="22" fillId="11" borderId="101" xfId="0" applyFont="1" applyFill="1" applyBorder="1" applyAlignment="1">
      <alignment horizontal="right" vertical="center"/>
    </xf>
    <xf numFmtId="0" fontId="23" fillId="11" borderId="19" xfId="0" applyFont="1" applyFill="1" applyBorder="1" applyAlignment="1">
      <alignment horizontal="right" vertical="center"/>
    </xf>
    <xf numFmtId="0" fontId="23" fillId="11" borderId="0" xfId="0" applyFont="1" applyFill="1" applyBorder="1" applyAlignment="1">
      <alignment horizontal="right" vertical="center"/>
    </xf>
    <xf numFmtId="0" fontId="34" fillId="11" borderId="25" xfId="0" applyFont="1" applyFill="1" applyBorder="1" applyAlignment="1">
      <alignment horizontal="center" vertical="center"/>
    </xf>
    <xf numFmtId="0" fontId="34" fillId="11" borderId="26" xfId="0" applyFont="1" applyFill="1" applyBorder="1" applyAlignment="1">
      <alignment horizontal="center" vertical="center" wrapText="1"/>
    </xf>
    <xf numFmtId="0" fontId="34" fillId="11" borderId="26" xfId="0" applyFont="1" applyFill="1" applyBorder="1" applyAlignment="1">
      <alignment horizontal="center" vertical="center"/>
    </xf>
    <xf numFmtId="0" fontId="7" fillId="11" borderId="21" xfId="0" applyFont="1" applyFill="1" applyBorder="1" applyAlignment="1">
      <alignment vertical="top" shrinkToFit="1"/>
    </xf>
    <xf numFmtId="0" fontId="7" fillId="11" borderId="22" xfId="0" applyFont="1" applyFill="1" applyBorder="1" applyAlignment="1">
      <alignment vertical="top" wrapText="1"/>
    </xf>
    <xf numFmtId="0" fontId="23" fillId="11" borderId="21" xfId="0" applyFont="1" applyFill="1" applyBorder="1" applyAlignment="1">
      <alignment vertical="center" wrapText="1"/>
    </xf>
    <xf numFmtId="0" fontId="23" fillId="11" borderId="22" xfId="0" applyFont="1" applyFill="1" applyBorder="1" applyAlignment="1">
      <alignment vertical="center" wrapText="1"/>
    </xf>
    <xf numFmtId="0" fontId="23" fillId="11" borderId="22" xfId="0" applyFont="1" applyFill="1" applyBorder="1" applyAlignment="1">
      <alignment horizontal="center" vertical="center" wrapText="1"/>
    </xf>
    <xf numFmtId="0" fontId="23" fillId="11" borderId="19" xfId="0" applyFont="1" applyFill="1" applyBorder="1" applyAlignment="1">
      <alignment horizontal="right" vertical="center" wrapText="1"/>
    </xf>
    <xf numFmtId="171" fontId="33" fillId="11" borderId="26" xfId="0" applyNumberFormat="1" applyFont="1" applyFill="1" applyBorder="1" applyAlignment="1">
      <alignment horizontal="right" vertical="center"/>
    </xf>
    <xf numFmtId="174" fontId="23" fillId="0" borderId="101" xfId="1" applyNumberFormat="1" applyFont="1" applyFill="1" applyBorder="1" applyAlignment="1">
      <alignment horizontal="center" vertical="center"/>
    </xf>
    <xf numFmtId="10" fontId="23" fillId="0" borderId="101" xfId="2" applyNumberFormat="1" applyFont="1" applyFill="1" applyBorder="1" applyAlignment="1">
      <alignment horizontal="center" vertical="center"/>
    </xf>
    <xf numFmtId="0" fontId="58" fillId="0" borderId="101" xfId="0" applyFont="1" applyBorder="1" applyAlignment="1">
      <alignment vertical="center" wrapText="1"/>
    </xf>
    <xf numFmtId="0" fontId="25" fillId="0" borderId="101" xfId="0" applyFont="1" applyBorder="1" applyAlignment="1">
      <alignment vertical="center" wrapText="1"/>
    </xf>
    <xf numFmtId="0" fontId="2" fillId="2" borderId="101" xfId="0" applyFont="1" applyFill="1" applyBorder="1" applyAlignment="1">
      <alignment horizontal="center" vertical="center" wrapText="1"/>
    </xf>
    <xf numFmtId="0" fontId="71" fillId="0" borderId="0" xfId="0" applyFont="1" applyAlignment="1">
      <alignment vertical="center" wrapText="1"/>
    </xf>
    <xf numFmtId="0" fontId="63" fillId="0" borderId="0" xfId="0" applyFont="1"/>
    <xf numFmtId="0" fontId="63" fillId="0" borderId="0" xfId="0" applyFont="1" applyAlignment="1">
      <alignment vertical="center" wrapText="1"/>
    </xf>
    <xf numFmtId="174" fontId="63" fillId="11" borderId="0" xfId="1" applyNumberFormat="1" applyFont="1" applyFill="1" applyAlignment="1">
      <alignment horizontal="center"/>
    </xf>
    <xf numFmtId="0" fontId="63" fillId="11" borderId="0" xfId="0" applyFont="1" applyFill="1"/>
    <xf numFmtId="174" fontId="30" fillId="11" borderId="0" xfId="1" applyNumberFormat="1" applyFont="1" applyFill="1" applyBorder="1" applyAlignment="1">
      <alignment horizontal="left" wrapText="1"/>
    </xf>
    <xf numFmtId="9" fontId="30" fillId="11" borderId="0" xfId="2" applyFont="1" applyFill="1" applyBorder="1" applyAlignment="1">
      <alignment horizontal="left" wrapText="1"/>
    </xf>
    <xf numFmtId="0" fontId="29" fillId="0" borderId="0" xfId="0" applyFont="1" applyBorder="1" applyAlignment="1"/>
    <xf numFmtId="174" fontId="29" fillId="11" borderId="0" xfId="1" applyNumberFormat="1" applyFont="1" applyFill="1" applyBorder="1" applyAlignment="1">
      <alignment horizontal="center"/>
    </xf>
    <xf numFmtId="174" fontId="29" fillId="11" borderId="0" xfId="1" applyNumberFormat="1" applyFont="1" applyFill="1" applyBorder="1" applyAlignment="1"/>
    <xf numFmtId="0" fontId="29" fillId="0" borderId="0" xfId="0" applyFont="1" applyBorder="1" applyAlignment="1">
      <alignment horizontal="center"/>
    </xf>
    <xf numFmtId="0" fontId="63" fillId="0" borderId="111" xfId="0" applyFont="1" applyBorder="1" applyAlignment="1">
      <alignment horizontal="center" vertical="center" wrapText="1"/>
    </xf>
    <xf numFmtId="0" fontId="27" fillId="0" borderId="101" xfId="0" applyFont="1" applyBorder="1" applyAlignment="1">
      <alignment horizontal="center" vertical="center" wrapText="1"/>
    </xf>
    <xf numFmtId="0" fontId="30" fillId="2" borderId="101" xfId="0" applyFont="1" applyFill="1" applyBorder="1" applyAlignment="1">
      <alignment horizontal="center" vertical="center" wrapText="1"/>
    </xf>
    <xf numFmtId="49" fontId="30" fillId="2" borderId="101" xfId="0" applyNumberFormat="1" applyFont="1" applyFill="1" applyBorder="1" applyAlignment="1">
      <alignment horizontal="center" wrapText="1"/>
    </xf>
    <xf numFmtId="0" fontId="30" fillId="2" borderId="101" xfId="0" applyFont="1" applyFill="1" applyBorder="1" applyAlignment="1">
      <alignment wrapText="1"/>
    </xf>
    <xf numFmtId="0" fontId="63" fillId="2" borderId="101" xfId="0" applyFont="1" applyFill="1" applyBorder="1"/>
    <xf numFmtId="49" fontId="27" fillId="0" borderId="101" xfId="0" applyNumberFormat="1" applyFont="1" applyBorder="1" applyAlignment="1">
      <alignment horizontal="center" vertical="center" wrapText="1"/>
    </xf>
    <xf numFmtId="0" fontId="27" fillId="0" borderId="101" xfId="0" applyFont="1" applyBorder="1" applyAlignment="1">
      <alignment vertical="center" wrapText="1"/>
    </xf>
    <xf numFmtId="0" fontId="63" fillId="52" borderId="101" xfId="0" applyFont="1" applyFill="1" applyBorder="1"/>
    <xf numFmtId="0" fontId="30" fillId="52" borderId="101" xfId="0" applyFont="1" applyFill="1" applyBorder="1" applyAlignment="1"/>
    <xf numFmtId="0" fontId="63" fillId="0" borderId="101" xfId="0" applyFont="1" applyBorder="1"/>
    <xf numFmtId="0" fontId="5" fillId="0" borderId="101" xfId="0" applyFont="1" applyBorder="1" applyAlignment="1">
      <alignment horizontal="center" vertical="center" wrapText="1"/>
    </xf>
    <xf numFmtId="0" fontId="5" fillId="0" borderId="101" xfId="0" applyFont="1" applyBorder="1" applyAlignment="1">
      <alignment vertical="center" wrapText="1"/>
    </xf>
    <xf numFmtId="0" fontId="5" fillId="0" borderId="114" xfId="0" applyFont="1" applyBorder="1" applyAlignment="1">
      <alignment horizontal="center" vertical="center" wrapText="1"/>
    </xf>
    <xf numFmtId="0" fontId="5" fillId="0" borderId="114" xfId="0" applyFont="1" applyBorder="1" applyAlignment="1">
      <alignment vertical="center" wrapText="1"/>
    </xf>
    <xf numFmtId="0" fontId="63" fillId="0" borderId="114" xfId="0" applyFont="1" applyBorder="1"/>
    <xf numFmtId="174" fontId="63" fillId="11" borderId="0" xfId="1" applyNumberFormat="1" applyFont="1" applyFill="1" applyAlignment="1">
      <alignment wrapText="1"/>
    </xf>
    <xf numFmtId="9" fontId="63" fillId="11" borderId="0" xfId="2" applyFont="1" applyFill="1" applyAlignment="1">
      <alignment wrapText="1"/>
    </xf>
    <xf numFmtId="0" fontId="71" fillId="0" borderId="0" xfId="0" applyFont="1"/>
    <xf numFmtId="0" fontId="71" fillId="11" borderId="0" xfId="0" applyFont="1" applyFill="1"/>
    <xf numFmtId="0" fontId="73" fillId="8" borderId="0" xfId="6" applyFont="1" applyFill="1" applyBorder="1" applyAlignment="1">
      <alignment horizontal="center" vertical="center"/>
    </xf>
    <xf numFmtId="0" fontId="71" fillId="0" borderId="0" xfId="0" applyFont="1" applyAlignment="1">
      <alignment horizontal="center"/>
    </xf>
    <xf numFmtId="0" fontId="73" fillId="8" borderId="0" xfId="6" applyFont="1" applyFill="1" applyBorder="1" applyAlignment="1">
      <alignment horizontal="center" wrapText="1"/>
    </xf>
    <xf numFmtId="0" fontId="71" fillId="0" borderId="101" xfId="0" applyFont="1" applyBorder="1"/>
    <xf numFmtId="0" fontId="72" fillId="0" borderId="106" xfId="6" applyFont="1" applyBorder="1" applyAlignment="1">
      <alignment vertical="top" wrapText="1"/>
    </xf>
    <xf numFmtId="0" fontId="72" fillId="0" borderId="105" xfId="6" applyFont="1" applyBorder="1" applyAlignment="1">
      <alignment horizontal="center" vertical="top" wrapText="1"/>
    </xf>
    <xf numFmtId="0" fontId="72" fillId="11" borderId="101" xfId="6" applyFont="1" applyFill="1" applyBorder="1" applyAlignment="1">
      <alignment horizontal="center" vertical="top" wrapText="1"/>
    </xf>
    <xf numFmtId="0" fontId="72" fillId="0" borderId="102" xfId="6" applyFont="1" applyBorder="1" applyAlignment="1">
      <alignment vertical="top" wrapText="1"/>
    </xf>
    <xf numFmtId="0" fontId="72" fillId="0" borderId="6" xfId="6" applyFont="1" applyBorder="1" applyAlignment="1">
      <alignment horizontal="center" vertical="top" wrapText="1"/>
    </xf>
    <xf numFmtId="0" fontId="72" fillId="0" borderId="123" xfId="6" applyFont="1" applyBorder="1" applyAlignment="1">
      <alignment vertical="top" wrapText="1"/>
    </xf>
    <xf numFmtId="0" fontId="72" fillId="0" borderId="19" xfId="6" applyFont="1" applyBorder="1" applyAlignment="1">
      <alignment horizontal="center" vertical="top" wrapText="1"/>
    </xf>
    <xf numFmtId="0" fontId="72" fillId="11" borderId="114" xfId="6" applyFont="1" applyFill="1" applyBorder="1" applyAlignment="1">
      <alignment horizontal="center" vertical="top" wrapText="1"/>
    </xf>
    <xf numFmtId="0" fontId="0" fillId="0" borderId="7" xfId="0" applyBorder="1"/>
    <xf numFmtId="0" fontId="0" fillId="0" borderId="111" xfId="0" applyBorder="1"/>
    <xf numFmtId="0" fontId="0" fillId="0" borderId="125" xfId="0" applyBorder="1"/>
    <xf numFmtId="0" fontId="0" fillId="0" borderId="97" xfId="0" applyBorder="1"/>
    <xf numFmtId="0" fontId="0" fillId="0" borderId="100" xfId="0" applyBorder="1"/>
    <xf numFmtId="0" fontId="0" fillId="0" borderId="96" xfId="0" applyBorder="1"/>
    <xf numFmtId="3" fontId="0" fillId="0" borderId="0" xfId="0" applyNumberFormat="1"/>
    <xf numFmtId="3" fontId="3" fillId="0" borderId="0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3" fontId="2" fillId="2" borderId="101" xfId="0" applyNumberFormat="1" applyFont="1" applyFill="1" applyBorder="1" applyAlignment="1">
      <alignment horizontal="center" vertical="center" wrapText="1"/>
    </xf>
    <xf numFmtId="3" fontId="2" fillId="2" borderId="112" xfId="0" applyNumberFormat="1" applyFont="1" applyFill="1" applyBorder="1" applyAlignment="1">
      <alignment horizontal="center" vertical="center" wrapText="1"/>
    </xf>
    <xf numFmtId="3" fontId="0" fillId="0" borderId="101" xfId="0" applyNumberFormat="1" applyBorder="1" applyProtection="1">
      <protection locked="0"/>
    </xf>
    <xf numFmtId="3" fontId="0" fillId="0" borderId="101" xfId="0" applyNumberFormat="1" applyBorder="1"/>
    <xf numFmtId="3" fontId="0" fillId="50" borderId="101" xfId="0" applyNumberFormat="1" applyFill="1" applyBorder="1" applyProtection="1">
      <protection locked="0"/>
    </xf>
    <xf numFmtId="3" fontId="2" fillId="50" borderId="101" xfId="0" applyNumberFormat="1" applyFont="1" applyFill="1" applyBorder="1" applyProtection="1">
      <protection locked="0"/>
    </xf>
    <xf numFmtId="3" fontId="2" fillId="2" borderId="114" xfId="0" applyNumberFormat="1" applyFont="1" applyFill="1" applyBorder="1" applyProtection="1">
      <protection locked="0"/>
    </xf>
    <xf numFmtId="3" fontId="2" fillId="0" borderId="101" xfId="0" applyNumberFormat="1" applyFont="1" applyBorder="1" applyProtection="1">
      <protection locked="0"/>
    </xf>
    <xf numFmtId="0" fontId="2" fillId="2" borderId="125" xfId="0" applyFont="1" applyFill="1" applyBorder="1" applyAlignment="1">
      <alignment horizontal="center" vertical="center" wrapText="1"/>
    </xf>
    <xf numFmtId="0" fontId="2" fillId="2" borderId="97" xfId="0" applyFont="1" applyFill="1" applyBorder="1" applyAlignment="1">
      <alignment horizontal="center" vertical="center" wrapText="1"/>
    </xf>
    <xf numFmtId="0" fontId="2" fillId="2" borderId="97" xfId="0" applyFont="1" applyFill="1" applyBorder="1" applyAlignment="1">
      <alignment wrapText="1"/>
    </xf>
    <xf numFmtId="3" fontId="2" fillId="2" borderId="97" xfId="0" applyNumberFormat="1" applyFont="1" applyFill="1" applyBorder="1" applyAlignment="1">
      <alignment horizontal="center" vertical="center" wrapText="1"/>
    </xf>
    <xf numFmtId="3" fontId="2" fillId="2" borderId="46" xfId="0" applyNumberFormat="1" applyFont="1" applyFill="1" applyBorder="1" applyAlignment="1">
      <alignment horizontal="center" vertical="center" wrapText="1"/>
    </xf>
    <xf numFmtId="3" fontId="0" fillId="2" borderId="101" xfId="0" applyNumberFormat="1" applyFont="1" applyFill="1" applyBorder="1" applyProtection="1">
      <protection locked="0"/>
    </xf>
    <xf numFmtId="3" fontId="0" fillId="2" borderId="101" xfId="0" applyNumberFormat="1" applyFont="1" applyFill="1" applyBorder="1"/>
    <xf numFmtId="0" fontId="18" fillId="0" borderId="5" xfId="29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29" applyFont="1"/>
    <xf numFmtId="9" fontId="0" fillId="0" borderId="0" xfId="2" applyFont="1"/>
    <xf numFmtId="0" fontId="2" fillId="0" borderId="0" xfId="29" applyFont="1" applyAlignment="1">
      <alignment vertical="center"/>
    </xf>
    <xf numFmtId="9" fontId="2" fillId="0" borderId="0" xfId="2" applyFont="1" applyAlignment="1">
      <alignment vertical="center"/>
    </xf>
    <xf numFmtId="9" fontId="0" fillId="18" borderId="3" xfId="2" applyFont="1" applyFill="1" applyBorder="1" applyAlignment="1">
      <alignment vertical="center" wrapText="1"/>
    </xf>
    <xf numFmtId="9" fontId="0" fillId="18" borderId="5" xfId="2" applyFont="1" applyFill="1" applyBorder="1" applyAlignment="1">
      <alignment vertical="center" wrapText="1"/>
    </xf>
    <xf numFmtId="0" fontId="0" fillId="0" borderId="47" xfId="29" applyFont="1" applyBorder="1" applyAlignment="1">
      <alignment vertical="center" wrapText="1"/>
    </xf>
    <xf numFmtId="0" fontId="0" fillId="0" borderId="5" xfId="29" applyFont="1" applyBorder="1" applyAlignment="1">
      <alignment vertical="center" wrapText="1"/>
    </xf>
    <xf numFmtId="9" fontId="0" fillId="0" borderId="5" xfId="2" applyFont="1" applyBorder="1" applyAlignment="1" applyProtection="1">
      <alignment vertical="center" wrapText="1"/>
      <protection locked="0"/>
    </xf>
    <xf numFmtId="0" fontId="0" fillId="0" borderId="5" xfId="29" applyFont="1" applyBorder="1" applyAlignment="1" applyProtection="1">
      <alignment vertical="center" wrapText="1"/>
      <protection locked="0"/>
    </xf>
    <xf numFmtId="0" fontId="0" fillId="0" borderId="0" xfId="29" applyFont="1" applyAlignment="1">
      <alignment vertical="center"/>
    </xf>
    <xf numFmtId="0" fontId="2" fillId="19" borderId="1" xfId="29" applyFont="1" applyFill="1" applyBorder="1" applyAlignment="1">
      <alignment vertical="center" wrapText="1"/>
    </xf>
    <xf numFmtId="0" fontId="2" fillId="19" borderId="28" xfId="29" applyFont="1" applyFill="1" applyBorder="1" applyAlignment="1">
      <alignment vertical="center" wrapText="1"/>
    </xf>
    <xf numFmtId="9" fontId="2" fillId="19" borderId="28" xfId="2" applyFont="1" applyFill="1" applyBorder="1" applyAlignment="1">
      <alignment vertical="center" wrapText="1"/>
    </xf>
    <xf numFmtId="0" fontId="2" fillId="20" borderId="86" xfId="29" applyFont="1" applyFill="1" applyBorder="1" applyAlignment="1">
      <alignment vertical="center" wrapText="1"/>
    </xf>
    <xf numFmtId="0" fontId="2" fillId="20" borderId="87" xfId="29" applyFont="1" applyFill="1" applyBorder="1" applyAlignment="1">
      <alignment vertical="center" wrapText="1"/>
    </xf>
    <xf numFmtId="9" fontId="2" fillId="20" borderId="87" xfId="2" applyFont="1" applyFill="1" applyBorder="1" applyAlignment="1">
      <alignment vertical="center" wrapText="1"/>
    </xf>
    <xf numFmtId="9" fontId="0" fillId="0" borderId="89" xfId="2" applyFont="1" applyBorder="1" applyAlignment="1" applyProtection="1">
      <alignment horizontal="center" vertical="center" wrapText="1"/>
      <protection locked="0"/>
    </xf>
    <xf numFmtId="0" fontId="2" fillId="0" borderId="88" xfId="29" applyFont="1" applyBorder="1" applyAlignment="1">
      <alignment vertical="center" wrapText="1"/>
    </xf>
    <xf numFmtId="0" fontId="2" fillId="0" borderId="89" xfId="29" applyFont="1" applyBorder="1" applyAlignment="1" applyProtection="1">
      <alignment vertical="center" wrapText="1"/>
      <protection locked="0"/>
    </xf>
    <xf numFmtId="0" fontId="2" fillId="0" borderId="89" xfId="29" applyFont="1" applyBorder="1" applyAlignment="1" applyProtection="1">
      <alignment horizontal="center" vertical="center" wrapText="1"/>
      <protection locked="0"/>
    </xf>
    <xf numFmtId="9" fontId="2" fillId="0" borderId="89" xfId="2" applyFont="1" applyBorder="1" applyAlignment="1" applyProtection="1">
      <alignment horizontal="center" vertical="center" wrapText="1"/>
      <protection locked="0"/>
    </xf>
    <xf numFmtId="0" fontId="0" fillId="0" borderId="0" xfId="29" applyFont="1" applyAlignment="1">
      <alignment horizontal="left" vertical="center"/>
    </xf>
    <xf numFmtId="0" fontId="18" fillId="0" borderId="89" xfId="29" applyFont="1" applyBorder="1" applyAlignment="1">
      <alignment vertical="center" wrapText="1"/>
    </xf>
    <xf numFmtId="0" fontId="18" fillId="0" borderId="89" xfId="29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101" xfId="29" applyFont="1" applyBorder="1" applyAlignment="1" applyProtection="1">
      <alignment horizontal="center" vertical="center"/>
      <protection locked="0"/>
    </xf>
    <xf numFmtId="0" fontId="2" fillId="0" borderId="0" xfId="29" applyFont="1" applyBorder="1" applyAlignment="1">
      <alignment horizontal="center" vertical="center"/>
    </xf>
    <xf numFmtId="0" fontId="2" fillId="0" borderId="101" xfId="29" applyFont="1" applyBorder="1" applyAlignment="1" applyProtection="1">
      <alignment horizontal="center" vertical="center" wrapText="1"/>
      <protection locked="0"/>
    </xf>
    <xf numFmtId="0" fontId="2" fillId="0" borderId="0" xfId="29" applyFont="1" applyBorder="1" applyAlignment="1">
      <alignment horizontal="center" vertical="center" wrapText="1"/>
    </xf>
    <xf numFmtId="0" fontId="2" fillId="2" borderId="48" xfId="0" applyFont="1" applyFill="1" applyBorder="1" applyAlignment="1" applyProtection="1">
      <alignment horizontal="center" vertical="center" wrapText="1"/>
      <protection locked="0"/>
    </xf>
    <xf numFmtId="0" fontId="2" fillId="2" borderId="49" xfId="0" applyFont="1" applyFill="1" applyBorder="1" applyAlignment="1" applyProtection="1">
      <alignment horizontal="center" vertical="center" wrapText="1"/>
      <protection locked="0"/>
    </xf>
    <xf numFmtId="0" fontId="2" fillId="2" borderId="5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0" fillId="0" borderId="47" xfId="0" applyFont="1" applyBorder="1" applyAlignment="1">
      <alignment horizontal="center" vertical="center"/>
    </xf>
    <xf numFmtId="0" fontId="2" fillId="2" borderId="52" xfId="0" applyFont="1" applyFill="1" applyBorder="1" applyAlignment="1" applyProtection="1">
      <alignment horizontal="center" vertical="center" wrapText="1"/>
      <protection locked="0"/>
    </xf>
    <xf numFmtId="0" fontId="0" fillId="17" borderId="1" xfId="0" applyFont="1" applyFill="1" applyBorder="1" applyAlignment="1">
      <alignment horizontal="center" vertical="center"/>
    </xf>
    <xf numFmtId="0" fontId="0" fillId="0" borderId="9" xfId="29" applyFont="1" applyBorder="1" applyAlignment="1" applyProtection="1">
      <alignment horizontal="center" vertical="center"/>
      <protection locked="0"/>
    </xf>
    <xf numFmtId="0" fontId="0" fillId="0" borderId="6" xfId="29" applyFont="1" applyBorder="1" applyAlignment="1" applyProtection="1">
      <alignment horizontal="center" vertical="center"/>
      <protection locked="0"/>
    </xf>
    <xf numFmtId="0" fontId="0" fillId="0" borderId="10" xfId="29" applyFont="1" applyBorder="1" applyAlignment="1" applyProtection="1">
      <alignment horizontal="center" vertical="center"/>
      <protection locked="0"/>
    </xf>
    <xf numFmtId="0" fontId="0" fillId="0" borderId="10" xfId="29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center" vertical="center"/>
    </xf>
    <xf numFmtId="0" fontId="0" fillId="0" borderId="111" xfId="29" applyFont="1" applyBorder="1" applyAlignment="1">
      <alignment horizontal="center" vertical="center"/>
    </xf>
    <xf numFmtId="0" fontId="0" fillId="0" borderId="125" xfId="29" applyFont="1" applyBorder="1" applyAlignment="1">
      <alignment horizontal="center" vertical="center"/>
    </xf>
    <xf numFmtId="0" fontId="0" fillId="0" borderId="45" xfId="29" applyFont="1" applyBorder="1" applyAlignment="1" applyProtection="1">
      <alignment horizontal="center" vertical="center"/>
      <protection locked="0"/>
    </xf>
    <xf numFmtId="0" fontId="0" fillId="0" borderId="46" xfId="29" applyFont="1" applyBorder="1" applyAlignment="1" applyProtection="1">
      <alignment horizontal="center" vertical="center"/>
      <protection locked="0"/>
    </xf>
    <xf numFmtId="0" fontId="0" fillId="0" borderId="44" xfId="29" applyFont="1" applyBorder="1" applyAlignment="1" applyProtection="1">
      <alignment horizontal="center" vertical="center"/>
      <protection locked="0"/>
    </xf>
    <xf numFmtId="0" fontId="0" fillId="0" borderId="46" xfId="29" applyFont="1" applyBorder="1" applyAlignment="1" applyProtection="1">
      <alignment horizontal="center" vertical="center" wrapText="1"/>
      <protection locked="0"/>
    </xf>
    <xf numFmtId="0" fontId="2" fillId="0" borderId="42" xfId="29" applyFont="1" applyBorder="1" applyAlignment="1" applyProtection="1">
      <alignment horizontal="center" vertical="center"/>
      <protection locked="0"/>
    </xf>
    <xf numFmtId="0" fontId="2" fillId="0" borderId="26" xfId="29" applyFont="1" applyBorder="1" applyAlignment="1" applyProtection="1">
      <alignment horizontal="center" vertical="center"/>
      <protection locked="0"/>
    </xf>
    <xf numFmtId="0" fontId="2" fillId="0" borderId="27" xfId="29" applyFont="1" applyBorder="1" applyAlignment="1" applyProtection="1">
      <alignment horizontal="center" vertical="center"/>
      <protection locked="0"/>
    </xf>
    <xf numFmtId="0" fontId="2" fillId="0" borderId="27" xfId="29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0" fillId="0" borderId="124" xfId="29" applyFont="1" applyBorder="1" applyAlignment="1">
      <alignment horizontal="center" vertical="center"/>
    </xf>
    <xf numFmtId="0" fontId="0" fillId="0" borderId="105" xfId="29" applyFont="1" applyBorder="1" applyAlignment="1">
      <alignment horizontal="center" vertical="center"/>
    </xf>
    <xf numFmtId="0" fontId="0" fillId="0" borderId="23" xfId="29" applyFont="1" applyBorder="1" applyAlignment="1" applyProtection="1">
      <alignment horizontal="center" vertical="center"/>
      <protection locked="0"/>
    </xf>
    <xf numFmtId="0" fontId="0" fillId="0" borderId="24" xfId="29" applyFont="1" applyBorder="1" applyAlignment="1" applyProtection="1">
      <alignment horizontal="center" vertical="center"/>
      <protection locked="0"/>
    </xf>
    <xf numFmtId="0" fontId="0" fillId="0" borderId="35" xfId="29" applyFont="1" applyBorder="1" applyAlignment="1" applyProtection="1">
      <alignment horizontal="center" vertical="center"/>
      <protection locked="0"/>
    </xf>
    <xf numFmtId="0" fontId="0" fillId="0" borderId="24" xfId="29" applyFont="1" applyBorder="1" applyAlignment="1" applyProtection="1">
      <alignment horizontal="center" vertical="center" wrapText="1"/>
      <protection locked="0"/>
    </xf>
    <xf numFmtId="0" fontId="0" fillId="0" borderId="101" xfId="29" applyFont="1" applyBorder="1" applyAlignment="1">
      <alignment horizontal="center" vertical="center"/>
    </xf>
    <xf numFmtId="49" fontId="75" fillId="0" borderId="1" xfId="0" applyNumberFormat="1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0" fontId="0" fillId="0" borderId="111" xfId="0" applyFont="1" applyBorder="1" applyAlignment="1">
      <alignment horizontal="center" vertical="center"/>
    </xf>
    <xf numFmtId="0" fontId="0" fillId="0" borderId="101" xfId="0" applyFont="1" applyBorder="1" applyAlignment="1">
      <alignment horizontal="center" vertical="center"/>
    </xf>
    <xf numFmtId="0" fontId="0" fillId="0" borderId="6" xfId="0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125" xfId="0" applyFont="1" applyBorder="1" applyAlignment="1">
      <alignment horizontal="center" vertical="center"/>
    </xf>
    <xf numFmtId="0" fontId="0" fillId="0" borderId="97" xfId="0" applyFont="1" applyBorder="1" applyAlignment="1">
      <alignment horizontal="center" vertical="center"/>
    </xf>
    <xf numFmtId="0" fontId="0" fillId="0" borderId="45" xfId="0" applyFont="1" applyBorder="1" applyAlignment="1" applyProtection="1">
      <alignment horizontal="center" vertical="center"/>
      <protection locked="0"/>
    </xf>
    <xf numFmtId="0" fontId="0" fillId="0" borderId="46" xfId="0" applyFont="1" applyBorder="1" applyAlignment="1" applyProtection="1">
      <alignment horizontal="center" vertical="center"/>
      <protection locked="0"/>
    </xf>
    <xf numFmtId="0" fontId="0" fillId="0" borderId="44" xfId="0" applyFont="1" applyBorder="1" applyAlignment="1" applyProtection="1">
      <alignment horizontal="center" vertical="center"/>
      <protection locked="0"/>
    </xf>
    <xf numFmtId="0" fontId="0" fillId="0" borderId="42" xfId="0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35" xfId="0" applyFont="1" applyBorder="1" applyAlignment="1" applyProtection="1">
      <alignment horizontal="center" vertic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4" xfId="0" applyFont="1" applyBorder="1" applyAlignment="1" applyProtection="1">
      <alignment horizontal="center" vertical="center"/>
      <protection locked="0"/>
    </xf>
    <xf numFmtId="0" fontId="0" fillId="17" borderId="1" xfId="0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 vertical="center"/>
    </xf>
    <xf numFmtId="0" fontId="0" fillId="0" borderId="52" xfId="0" applyFont="1" applyBorder="1" applyAlignment="1" applyProtection="1">
      <alignment horizontal="center" vertical="center"/>
      <protection locked="0"/>
    </xf>
    <xf numFmtId="0" fontId="0" fillId="0" borderId="30" xfId="0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0" fontId="0" fillId="0" borderId="54" xfId="0" applyFont="1" applyBorder="1" applyAlignment="1" applyProtection="1">
      <alignment horizontal="center" vertical="center"/>
      <protection locked="0"/>
    </xf>
    <xf numFmtId="0" fontId="0" fillId="0" borderId="33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63" fillId="0" borderId="0" xfId="6" applyFont="1" applyFill="1" applyBorder="1" applyAlignment="1">
      <alignment horizontal="center" vertical="center" wrapText="1"/>
    </xf>
    <xf numFmtId="0" fontId="0" fillId="0" borderId="101" xfId="0" applyFont="1" applyBorder="1" applyAlignment="1" applyProtection="1">
      <alignment horizontal="center" vertical="center"/>
      <protection hidden="1"/>
    </xf>
    <xf numFmtId="0" fontId="1" fillId="0" borderId="0" xfId="0" applyFont="1" applyAlignment="1">
      <alignment vertical="center" wrapText="1"/>
    </xf>
    <xf numFmtId="0" fontId="0" fillId="11" borderId="0" xfId="0" applyFill="1" applyAlignment="1">
      <alignment vertical="center" wrapText="1"/>
    </xf>
    <xf numFmtId="0" fontId="78" fillId="0" borderId="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79" fillId="2" borderId="18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0" fontId="0" fillId="11" borderId="0" xfId="0" applyFill="1" applyAlignment="1">
      <alignment vertical="top" wrapText="1"/>
    </xf>
    <xf numFmtId="0" fontId="2" fillId="11" borderId="40" xfId="0" applyFont="1" applyFill="1" applyBorder="1" applyAlignment="1">
      <alignment horizontal="center" vertical="center" wrapText="1"/>
    </xf>
    <xf numFmtId="0" fontId="2" fillId="11" borderId="101" xfId="0" applyFont="1" applyFill="1" applyBorder="1" applyAlignment="1">
      <alignment horizontal="center" vertical="center" wrapText="1"/>
    </xf>
    <xf numFmtId="0" fontId="0" fillId="11" borderId="101" xfId="0" applyFill="1" applyBorder="1" applyAlignment="1">
      <alignment vertical="top" wrapText="1"/>
    </xf>
    <xf numFmtId="0" fontId="2" fillId="11" borderId="113" xfId="0" applyFont="1" applyFill="1" applyBorder="1" applyAlignment="1">
      <alignment wrapText="1"/>
    </xf>
    <xf numFmtId="0" fontId="2" fillId="11" borderId="101" xfId="0" applyFont="1" applyFill="1" applyBorder="1" applyAlignment="1">
      <alignment wrapText="1"/>
    </xf>
    <xf numFmtId="0" fontId="2" fillId="11" borderId="110" xfId="0" applyFont="1" applyFill="1" applyBorder="1" applyAlignment="1">
      <alignment wrapText="1"/>
    </xf>
    <xf numFmtId="0" fontId="2" fillId="11" borderId="110" xfId="0" applyFont="1" applyFill="1" applyBorder="1" applyAlignment="1">
      <alignment horizontal="left" wrapText="1" indent="1"/>
    </xf>
    <xf numFmtId="0" fontId="2" fillId="11" borderId="101" xfId="0" applyFont="1" applyFill="1" applyBorder="1" applyAlignment="1">
      <alignment horizontal="left" wrapText="1" indent="1"/>
    </xf>
    <xf numFmtId="0" fontId="61" fillId="11" borderId="101" xfId="0" applyFont="1" applyFill="1" applyBorder="1" applyAlignment="1" applyProtection="1">
      <alignment horizontal="left" wrapText="1" indent="1"/>
      <protection hidden="1"/>
    </xf>
    <xf numFmtId="0" fontId="0" fillId="11" borderId="101" xfId="0" applyFill="1" applyBorder="1" applyProtection="1"/>
    <xf numFmtId="0" fontId="2" fillId="11" borderId="118" xfId="0" applyFont="1" applyFill="1" applyBorder="1" applyAlignment="1">
      <alignment wrapText="1"/>
    </xf>
    <xf numFmtId="0" fontId="0" fillId="11" borderId="0" xfId="0" applyFill="1" applyAlignment="1">
      <alignment horizontal="right" vertical="center" wrapText="1"/>
    </xf>
    <xf numFmtId="0" fontId="0" fillId="11" borderId="0" xfId="0" applyFill="1" applyAlignment="1">
      <alignment horizontal="right"/>
    </xf>
    <xf numFmtId="0" fontId="2" fillId="11" borderId="1" xfId="0" applyFont="1" applyFill="1" applyBorder="1" applyAlignment="1">
      <alignment horizontal="right" vertical="center"/>
    </xf>
    <xf numFmtId="0" fontId="2" fillId="11" borderId="41" xfId="0" applyFont="1" applyFill="1" applyBorder="1" applyAlignment="1">
      <alignment horizontal="right" vertical="center"/>
    </xf>
    <xf numFmtId="0" fontId="2" fillId="11" borderId="40" xfId="0" applyFont="1" applyFill="1" applyBorder="1" applyAlignment="1">
      <alignment horizontal="right" vertical="center"/>
    </xf>
    <xf numFmtId="0" fontId="2" fillId="11" borderId="28" xfId="0" applyFont="1" applyFill="1" applyBorder="1" applyAlignment="1">
      <alignment horizontal="right" vertical="center" wrapText="1"/>
    </xf>
    <xf numFmtId="0" fontId="0" fillId="11" borderId="124" xfId="0" applyFill="1" applyBorder="1" applyAlignment="1">
      <alignment horizontal="right"/>
    </xf>
    <xf numFmtId="0" fontId="0" fillId="11" borderId="24" xfId="0" applyFill="1" applyBorder="1" applyAlignment="1">
      <alignment horizontal="right"/>
    </xf>
    <xf numFmtId="0" fontId="0" fillId="11" borderId="106" xfId="0" applyFill="1" applyBorder="1" applyAlignment="1">
      <alignment horizontal="right"/>
    </xf>
    <xf numFmtId="0" fontId="0" fillId="11" borderId="124" xfId="0" applyFill="1" applyBorder="1" applyAlignment="1" applyProtection="1">
      <alignment horizontal="right"/>
      <protection locked="0"/>
    </xf>
    <xf numFmtId="0" fontId="0" fillId="11" borderId="103" xfId="0" applyFill="1" applyBorder="1" applyAlignment="1" applyProtection="1">
      <alignment horizontal="right"/>
      <protection locked="0"/>
    </xf>
    <xf numFmtId="0" fontId="0" fillId="11" borderId="115" xfId="0" applyFill="1" applyBorder="1" applyAlignment="1" applyProtection="1">
      <alignment horizontal="right"/>
      <protection locked="0"/>
    </xf>
    <xf numFmtId="0" fontId="0" fillId="11" borderId="111" xfId="0" applyFill="1" applyBorder="1" applyAlignment="1">
      <alignment horizontal="right"/>
    </xf>
    <xf numFmtId="0" fontId="0" fillId="11" borderId="112" xfId="0" applyFill="1" applyBorder="1" applyAlignment="1">
      <alignment horizontal="right"/>
    </xf>
    <xf numFmtId="0" fontId="0" fillId="11" borderId="102" xfId="0" applyFill="1" applyBorder="1" applyAlignment="1">
      <alignment horizontal="right"/>
    </xf>
    <xf numFmtId="0" fontId="0" fillId="11" borderId="111" xfId="0" applyFill="1" applyBorder="1" applyAlignment="1" applyProtection="1">
      <alignment horizontal="right"/>
      <protection locked="0"/>
    </xf>
    <xf numFmtId="0" fontId="0" fillId="11" borderId="99" xfId="0" applyFill="1" applyBorder="1" applyAlignment="1" applyProtection="1">
      <alignment horizontal="right"/>
      <protection locked="0"/>
    </xf>
    <xf numFmtId="0" fontId="0" fillId="11" borderId="108" xfId="0" applyFill="1" applyBorder="1" applyAlignment="1" applyProtection="1">
      <alignment horizontal="right"/>
      <protection locked="0"/>
    </xf>
    <xf numFmtId="0" fontId="0" fillId="11" borderId="111" xfId="0" applyFill="1" applyBorder="1" applyAlignment="1">
      <alignment horizontal="right" indent="1"/>
    </xf>
    <xf numFmtId="0" fontId="0" fillId="11" borderId="112" xfId="0" applyFill="1" applyBorder="1" applyAlignment="1">
      <alignment horizontal="right" indent="1"/>
    </xf>
    <xf numFmtId="0" fontId="0" fillId="11" borderId="102" xfId="0" applyFill="1" applyBorder="1" applyAlignment="1">
      <alignment horizontal="right" indent="1"/>
    </xf>
    <xf numFmtId="0" fontId="0" fillId="11" borderId="111" xfId="0" applyFill="1" applyBorder="1" applyAlignment="1" applyProtection="1">
      <alignment horizontal="right" indent="1"/>
      <protection locked="0"/>
    </xf>
    <xf numFmtId="0" fontId="0" fillId="11" borderId="99" xfId="0" applyFill="1" applyBorder="1" applyAlignment="1" applyProtection="1">
      <alignment horizontal="right" indent="1"/>
      <protection locked="0"/>
    </xf>
    <xf numFmtId="0" fontId="0" fillId="11" borderId="108" xfId="0" applyFill="1" applyBorder="1" applyAlignment="1" applyProtection="1">
      <alignment horizontal="right" indent="1"/>
      <protection locked="0"/>
    </xf>
    <xf numFmtId="0" fontId="0" fillId="7" borderId="0" xfId="0" applyFill="1" applyAlignment="1">
      <alignment horizontal="right"/>
    </xf>
    <xf numFmtId="0" fontId="0" fillId="7" borderId="115" xfId="0" applyFill="1" applyBorder="1" applyAlignment="1" applyProtection="1">
      <alignment horizontal="right"/>
      <protection locked="0"/>
    </xf>
    <xf numFmtId="0" fontId="2" fillId="11" borderId="11" xfId="0" applyFont="1" applyFill="1" applyBorder="1" applyAlignment="1">
      <alignment horizontal="right"/>
    </xf>
    <xf numFmtId="0" fontId="2" fillId="11" borderId="12" xfId="0" applyFont="1" applyFill="1" applyBorder="1" applyAlignment="1">
      <alignment horizontal="right"/>
    </xf>
    <xf numFmtId="0" fontId="2" fillId="11" borderId="123" xfId="0" applyFont="1" applyFill="1" applyBorder="1" applyAlignment="1">
      <alignment horizontal="right"/>
    </xf>
    <xf numFmtId="0" fontId="0" fillId="11" borderId="125" xfId="0" applyFill="1" applyBorder="1" applyAlignment="1" applyProtection="1">
      <alignment horizontal="right"/>
      <protection locked="0"/>
    </xf>
    <xf numFmtId="0" fontId="0" fillId="11" borderId="95" xfId="0" applyFill="1" applyBorder="1" applyAlignment="1" applyProtection="1">
      <alignment horizontal="right"/>
      <protection locked="0"/>
    </xf>
    <xf numFmtId="0" fontId="0" fillId="11" borderId="117" xfId="0" applyFill="1" applyBorder="1" applyAlignment="1" applyProtection="1">
      <alignment horizontal="right"/>
      <protection locked="0"/>
    </xf>
    <xf numFmtId="0" fontId="2" fillId="11" borderId="16" xfId="0" applyFont="1" applyFill="1" applyBorder="1" applyAlignment="1" applyProtection="1">
      <alignment horizontal="right"/>
      <protection locked="0"/>
    </xf>
    <xf numFmtId="0" fontId="2" fillId="11" borderId="123" xfId="0" applyFont="1" applyFill="1" applyBorder="1" applyAlignment="1" applyProtection="1">
      <alignment horizontal="right"/>
      <protection locked="0"/>
    </xf>
    <xf numFmtId="0" fontId="2" fillId="11" borderId="11" xfId="0" applyFont="1" applyFill="1" applyBorder="1" applyAlignment="1" applyProtection="1">
      <alignment horizontal="right"/>
      <protection locked="0"/>
    </xf>
    <xf numFmtId="0" fontId="2" fillId="11" borderId="116" xfId="0" applyFont="1" applyFill="1" applyBorder="1" applyAlignment="1" applyProtection="1">
      <alignment horizontal="right"/>
      <protection locked="0"/>
    </xf>
    <xf numFmtId="0" fontId="0" fillId="11" borderId="5" xfId="0" applyFill="1" applyBorder="1" applyAlignment="1" applyProtection="1">
      <alignment horizontal="right"/>
      <protection locked="0"/>
    </xf>
    <xf numFmtId="0" fontId="0" fillId="11" borderId="0" xfId="0" applyFont="1" applyFill="1" applyAlignment="1">
      <alignment vertical="center" wrapText="1"/>
    </xf>
    <xf numFmtId="3" fontId="0" fillId="11" borderId="101" xfId="0" applyNumberFormat="1" applyFont="1" applyFill="1" applyBorder="1" applyAlignment="1">
      <alignment horizontal="center" vertical="center"/>
    </xf>
    <xf numFmtId="3" fontId="2" fillId="8" borderId="101" xfId="0" applyNumberFormat="1" applyFont="1" applyFill="1" applyBorder="1" applyAlignment="1">
      <alignment horizontal="center" vertical="center"/>
    </xf>
    <xf numFmtId="0" fontId="28" fillId="0" borderId="101" xfId="0" applyFont="1" applyBorder="1" applyAlignment="1">
      <alignment vertical="center" wrapText="1"/>
    </xf>
    <xf numFmtId="3" fontId="2" fillId="11" borderId="0" xfId="0" applyNumberFormat="1" applyFont="1" applyFill="1" applyBorder="1" applyAlignment="1">
      <alignment horizontal="center" vertical="center"/>
    </xf>
    <xf numFmtId="3" fontId="2" fillId="11" borderId="101" xfId="0" applyNumberFormat="1" applyFont="1" applyFill="1" applyBorder="1" applyAlignment="1">
      <alignment horizontal="center" vertical="center"/>
    </xf>
    <xf numFmtId="0" fontId="75" fillId="0" borderId="0" xfId="0" applyFont="1" applyBorder="1" applyAlignment="1">
      <alignment vertical="center" wrapText="1"/>
    </xf>
    <xf numFmtId="0" fontId="66" fillId="0" borderId="1" xfId="0" applyFont="1" applyBorder="1" applyAlignment="1">
      <alignment vertical="center" wrapText="1"/>
    </xf>
    <xf numFmtId="0" fontId="66" fillId="0" borderId="40" xfId="0" applyFont="1" applyBorder="1" applyAlignment="1">
      <alignment horizontal="center" vertical="center" wrapText="1"/>
    </xf>
    <xf numFmtId="49" fontId="66" fillId="0" borderId="40" xfId="0" applyNumberFormat="1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6" fillId="2" borderId="1" xfId="0" applyFont="1" applyFill="1" applyBorder="1" applyAlignment="1">
      <alignment horizontal="center" vertical="center" wrapText="1"/>
    </xf>
    <xf numFmtId="0" fontId="66" fillId="0" borderId="20" xfId="0" applyFont="1" applyBorder="1" applyAlignment="1">
      <alignment horizontal="center" vertical="center" wrapText="1"/>
    </xf>
    <xf numFmtId="49" fontId="66" fillId="0" borderId="0" xfId="0" applyNumberFormat="1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66" fillId="2" borderId="84" xfId="0" applyFont="1" applyFill="1" applyBorder="1" applyAlignment="1">
      <alignment horizontal="center" vertical="center" wrapText="1"/>
    </xf>
    <xf numFmtId="0" fontId="66" fillId="0" borderId="101" xfId="0" applyFont="1" applyBorder="1" applyAlignment="1">
      <alignment vertical="center" wrapText="1"/>
    </xf>
    <xf numFmtId="0" fontId="66" fillId="0" borderId="101" xfId="0" applyFont="1" applyBorder="1" applyAlignment="1">
      <alignment horizontal="center" vertical="center" wrapText="1"/>
    </xf>
    <xf numFmtId="49" fontId="66" fillId="0" borderId="101" xfId="0" applyNumberFormat="1" applyFont="1" applyBorder="1" applyAlignment="1">
      <alignment horizontal="center" vertical="center" wrapText="1"/>
    </xf>
    <xf numFmtId="0" fontId="66" fillId="2" borderId="101" xfId="0" applyFont="1" applyFill="1" applyBorder="1" applyAlignment="1">
      <alignment horizontal="center" vertical="center" wrapText="1"/>
    </xf>
    <xf numFmtId="178" fontId="50" fillId="42" borderId="90" xfId="0" applyNumberFormat="1" applyFont="1" applyFill="1" applyBorder="1" applyAlignment="1">
      <alignment wrapText="1"/>
    </xf>
    <xf numFmtId="9" fontId="49" fillId="53" borderId="90" xfId="0" applyNumberFormat="1" applyFont="1" applyFill="1" applyBorder="1" applyAlignment="1">
      <alignment wrapText="1"/>
    </xf>
    <xf numFmtId="178" fontId="49" fillId="43" borderId="90" xfId="0" applyNumberFormat="1" applyFont="1" applyFill="1" applyBorder="1" applyAlignment="1">
      <alignment wrapText="1"/>
    </xf>
    <xf numFmtId="9" fontId="47" fillId="40" borderId="90" xfId="0" applyNumberFormat="1" applyFont="1" applyFill="1" applyBorder="1" applyAlignment="1">
      <alignment wrapText="1"/>
    </xf>
    <xf numFmtId="9" fontId="49" fillId="0" borderId="90" xfId="0" applyNumberFormat="1" applyFont="1" applyFill="1" applyBorder="1" applyAlignment="1">
      <alignment wrapText="1"/>
    </xf>
    <xf numFmtId="178" fontId="51" fillId="0" borderId="90" xfId="0" applyNumberFormat="1" applyFont="1" applyFill="1" applyBorder="1" applyAlignment="1">
      <alignment wrapText="1"/>
    </xf>
    <xf numFmtId="178" fontId="50" fillId="43" borderId="93" xfId="0" applyNumberFormat="1" applyFont="1" applyFill="1" applyBorder="1" applyAlignment="1">
      <alignment wrapText="1"/>
    </xf>
    <xf numFmtId="178" fontId="49" fillId="43" borderId="93" xfId="0" applyNumberFormat="1" applyFont="1" applyFill="1" applyBorder="1" applyAlignment="1">
      <alignment wrapText="1"/>
    </xf>
    <xf numFmtId="9" fontId="49" fillId="43" borderId="93" xfId="0" applyNumberFormat="1" applyFont="1" applyFill="1" applyBorder="1" applyAlignment="1">
      <alignment wrapText="1"/>
    </xf>
    <xf numFmtId="178" fontId="51" fillId="0" borderId="101" xfId="0" applyNumberFormat="1" applyFont="1" applyFill="1" applyBorder="1" applyAlignment="1">
      <alignment wrapText="1"/>
    </xf>
    <xf numFmtId="178" fontId="47" fillId="0" borderId="101" xfId="0" applyNumberFormat="1" applyFont="1" applyFill="1" applyBorder="1" applyAlignment="1">
      <alignment wrapText="1"/>
    </xf>
    <xf numFmtId="9" fontId="49" fillId="0" borderId="101" xfId="0" applyNumberFormat="1" applyFont="1" applyFill="1" applyBorder="1" applyAlignment="1">
      <alignment wrapText="1"/>
    </xf>
    <xf numFmtId="178" fontId="47" fillId="40" borderId="129" xfId="0" applyNumberFormat="1" applyFont="1" applyFill="1" applyBorder="1" applyAlignment="1"/>
    <xf numFmtId="178" fontId="47" fillId="40" borderId="130" xfId="0" applyNumberFormat="1" applyFont="1" applyFill="1" applyBorder="1" applyAlignment="1"/>
    <xf numFmtId="178" fontId="47" fillId="40" borderId="131" xfId="0" applyNumberFormat="1" applyFont="1" applyFill="1" applyBorder="1" applyAlignment="1"/>
    <xf numFmtId="178" fontId="49" fillId="40" borderId="0" xfId="0" applyNumberFormat="1" applyFont="1" applyFill="1" applyBorder="1" applyAlignment="1"/>
    <xf numFmtId="9" fontId="49" fillId="42" borderId="90" xfId="0" applyNumberFormat="1" applyFont="1" applyFill="1" applyBorder="1" applyAlignment="1">
      <alignment wrapText="1"/>
    </xf>
    <xf numFmtId="178" fontId="48" fillId="42" borderId="90" xfId="0" applyNumberFormat="1" applyFont="1" applyFill="1" applyBorder="1" applyAlignment="1">
      <alignment wrapText="1"/>
    </xf>
    <xf numFmtId="178" fontId="47" fillId="40" borderId="132" xfId="0" applyNumberFormat="1" applyFont="1" applyFill="1" applyBorder="1" applyAlignment="1"/>
    <xf numFmtId="178" fontId="47" fillId="40" borderId="133" xfId="0" applyNumberFormat="1" applyFont="1" applyFill="1" applyBorder="1" applyAlignment="1"/>
    <xf numFmtId="178" fontId="47" fillId="40" borderId="134" xfId="0" applyNumberFormat="1" applyFont="1" applyFill="1" applyBorder="1" applyAlignment="1"/>
    <xf numFmtId="178" fontId="49" fillId="41" borderId="90" xfId="0" applyNumberFormat="1" applyFont="1" applyFill="1" applyBorder="1" applyAlignment="1">
      <alignment horizontal="center" vertical="center" wrapText="1"/>
    </xf>
    <xf numFmtId="178" fontId="49" fillId="0" borderId="90" xfId="0" applyNumberFormat="1" applyFont="1" applyFill="1" applyBorder="1" applyAlignment="1">
      <alignment wrapText="1"/>
    </xf>
    <xf numFmtId="9" fontId="47" fillId="0" borderId="90" xfId="0" applyNumberFormat="1" applyFont="1" applyFill="1" applyBorder="1" applyAlignment="1">
      <alignment wrapText="1"/>
    </xf>
    <xf numFmtId="178" fontId="49" fillId="0" borderId="91" xfId="0" applyNumberFormat="1" applyFont="1" applyFill="1" applyBorder="1" applyAlignment="1"/>
    <xf numFmtId="178" fontId="49" fillId="44" borderId="90" xfId="0" applyNumberFormat="1" applyFont="1" applyFill="1" applyBorder="1" applyAlignment="1">
      <alignment wrapText="1"/>
    </xf>
    <xf numFmtId="0" fontId="49" fillId="0" borderId="0" xfId="0" applyNumberFormat="1" applyFont="1" applyFill="1" applyBorder="1" applyAlignment="1"/>
    <xf numFmtId="178" fontId="49" fillId="44" borderId="90" xfId="0" applyNumberFormat="1" applyFont="1" applyFill="1" applyBorder="1" applyAlignment="1">
      <alignment horizontal="left" wrapText="1"/>
    </xf>
    <xf numFmtId="178" fontId="49" fillId="0" borderId="135" xfId="0" applyNumberFormat="1" applyFont="1" applyFill="1" applyBorder="1" applyAlignment="1">
      <alignment wrapText="1"/>
    </xf>
    <xf numFmtId="9" fontId="49" fillId="0" borderId="0" xfId="0" applyNumberFormat="1" applyFont="1" applyFill="1" applyBorder="1" applyAlignment="1">
      <alignment wrapText="1"/>
    </xf>
    <xf numFmtId="178" fontId="48" fillId="42" borderId="101" xfId="0" applyNumberFormat="1" applyFont="1" applyFill="1" applyBorder="1" applyAlignment="1">
      <alignment wrapText="1"/>
    </xf>
    <xf numFmtId="178" fontId="49" fillId="41" borderId="101" xfId="0" applyNumberFormat="1" applyFont="1" applyFill="1" applyBorder="1" applyAlignment="1">
      <alignment horizontal="center" vertical="center" wrapText="1"/>
    </xf>
    <xf numFmtId="178" fontId="49" fillId="45" borderId="101" xfId="0" applyNumberFormat="1" applyFont="1" applyFill="1" applyBorder="1" applyAlignment="1">
      <alignment horizontal="center" vertical="center" wrapText="1"/>
    </xf>
    <xf numFmtId="178" fontId="49" fillId="0" borderId="101" xfId="0" applyNumberFormat="1" applyFont="1" applyFill="1" applyBorder="1" applyAlignment="1">
      <alignment horizontal="left" vertical="center" wrapText="1"/>
    </xf>
    <xf numFmtId="178" fontId="47" fillId="40" borderId="101" xfId="0" applyNumberFormat="1" applyFont="1" applyFill="1" applyBorder="1" applyAlignment="1">
      <alignment horizontal="left" wrapText="1"/>
    </xf>
    <xf numFmtId="178" fontId="49" fillId="43" borderId="101" xfId="0" applyNumberFormat="1" applyFont="1" applyFill="1" applyBorder="1" applyAlignment="1">
      <alignment wrapText="1"/>
    </xf>
    <xf numFmtId="178" fontId="49" fillId="45" borderId="101" xfId="0" applyNumberFormat="1" applyFont="1" applyFill="1" applyBorder="1" applyAlignment="1">
      <alignment wrapText="1"/>
    </xf>
    <xf numFmtId="0" fontId="49" fillId="44" borderId="101" xfId="0" applyFont="1" applyFill="1" applyBorder="1" applyAlignment="1">
      <alignment wrapText="1"/>
    </xf>
    <xf numFmtId="174" fontId="49" fillId="45" borderId="101" xfId="1" applyNumberFormat="1" applyFont="1" applyFill="1" applyBorder="1" applyAlignment="1"/>
    <xf numFmtId="174" fontId="49" fillId="44" borderId="101" xfId="1" applyNumberFormat="1" applyFont="1" applyFill="1" applyBorder="1" applyAlignment="1"/>
    <xf numFmtId="0" fontId="47" fillId="0" borderId="101" xfId="0" applyFont="1" applyFill="1" applyBorder="1" applyAlignment="1">
      <alignment wrapText="1"/>
    </xf>
    <xf numFmtId="174" fontId="47" fillId="45" borderId="101" xfId="1" applyNumberFormat="1" applyFont="1" applyFill="1" applyBorder="1" applyAlignment="1"/>
    <xf numFmtId="174" fontId="47" fillId="0" borderId="101" xfId="1" applyNumberFormat="1" applyFont="1" applyFill="1" applyBorder="1" applyAlignment="1"/>
    <xf numFmtId="0" fontId="51" fillId="0" borderId="101" xfId="0" applyFont="1" applyFill="1" applyBorder="1" applyAlignment="1">
      <alignment wrapText="1"/>
    </xf>
    <xf numFmtId="174" fontId="49" fillId="0" borderId="101" xfId="1" applyNumberFormat="1" applyFont="1" applyFill="1" applyBorder="1" applyAlignment="1"/>
    <xf numFmtId="0" fontId="47" fillId="0" borderId="101" xfId="0" applyFont="1" applyFill="1" applyBorder="1" applyAlignment="1">
      <alignment vertical="top" wrapText="1"/>
    </xf>
    <xf numFmtId="0" fontId="48" fillId="42" borderId="101" xfId="0" applyNumberFormat="1" applyFont="1" applyFill="1" applyBorder="1" applyAlignment="1"/>
    <xf numFmtId="178" fontId="48" fillId="42" borderId="101" xfId="0" applyNumberFormat="1" applyFont="1" applyFill="1" applyBorder="1" applyAlignment="1"/>
    <xf numFmtId="0" fontId="82" fillId="0" borderId="0" xfId="9" applyFont="1" applyAlignment="1">
      <alignment wrapText="1"/>
    </xf>
    <xf numFmtId="0" fontId="83" fillId="0" borderId="0" xfId="9" applyFont="1" applyAlignment="1">
      <alignment wrapText="1"/>
    </xf>
    <xf numFmtId="3" fontId="84" fillId="3" borderId="101" xfId="5" applyNumberFormat="1" applyFont="1" applyFill="1" applyBorder="1" applyAlignment="1">
      <alignment vertical="center" wrapText="1"/>
    </xf>
    <xf numFmtId="3" fontId="84" fillId="12" borderId="101" xfId="5" applyNumberFormat="1" applyFont="1" applyFill="1" applyBorder="1" applyAlignment="1">
      <alignment vertical="center" wrapText="1"/>
    </xf>
    <xf numFmtId="3" fontId="84" fillId="28" borderId="101" xfId="5" applyNumberFormat="1" applyFont="1" applyFill="1" applyBorder="1" applyAlignment="1">
      <alignment vertical="center" wrapText="1"/>
    </xf>
    <xf numFmtId="3" fontId="72" fillId="0" borderId="101" xfId="5" quotePrefix="1" applyNumberFormat="1" applyFont="1" applyFill="1" applyBorder="1" applyAlignment="1">
      <alignment horizontal="left" vertical="center" wrapText="1"/>
    </xf>
    <xf numFmtId="3" fontId="72" fillId="0" borderId="101" xfId="5" applyNumberFormat="1" applyFont="1" applyFill="1" applyBorder="1" applyAlignment="1">
      <alignment horizontal="left" vertical="center" wrapText="1"/>
    </xf>
    <xf numFmtId="3" fontId="86" fillId="0" borderId="101" xfId="5" quotePrefix="1" applyNumberFormat="1" applyFont="1" applyFill="1" applyBorder="1" applyAlignment="1">
      <alignment horizontal="left" vertical="center" wrapText="1"/>
    </xf>
    <xf numFmtId="3" fontId="86" fillId="0" borderId="101" xfId="5" applyNumberFormat="1" applyFont="1" applyFill="1" applyBorder="1" applyAlignment="1">
      <alignment horizontal="left" vertical="center" wrapText="1"/>
    </xf>
    <xf numFmtId="3" fontId="72" fillId="0" borderId="101" xfId="5" applyNumberFormat="1" applyFont="1" applyFill="1" applyBorder="1" applyAlignment="1">
      <alignment vertical="center" wrapText="1"/>
    </xf>
    <xf numFmtId="3" fontId="84" fillId="4" borderId="101" xfId="5" applyNumberFormat="1" applyFont="1" applyFill="1" applyBorder="1" applyAlignment="1">
      <alignment vertical="center" wrapText="1"/>
    </xf>
    <xf numFmtId="3" fontId="84" fillId="0" borderId="101" xfId="5" applyNumberFormat="1" applyFont="1" applyFill="1" applyBorder="1" applyAlignment="1">
      <alignment vertical="center" wrapText="1"/>
    </xf>
    <xf numFmtId="3" fontId="84" fillId="24" borderId="101" xfId="5" quotePrefix="1" applyNumberFormat="1" applyFont="1" applyFill="1" applyBorder="1" applyAlignment="1">
      <alignment horizontal="left" vertical="center" wrapText="1"/>
    </xf>
    <xf numFmtId="0" fontId="82" fillId="11" borderId="0" xfId="9" applyFont="1" applyFill="1" applyAlignment="1">
      <alignment wrapText="1"/>
    </xf>
    <xf numFmtId="0" fontId="83" fillId="11" borderId="0" xfId="9" applyFont="1" applyFill="1" applyBorder="1" applyAlignment="1">
      <alignment horizontal="center" wrapText="1"/>
    </xf>
    <xf numFmtId="0" fontId="84" fillId="3" borderId="101" xfId="33" applyNumberFormat="1" applyFont="1" applyFill="1" applyBorder="1" applyAlignment="1" applyProtection="1">
      <alignment horizontal="center" wrapText="1"/>
    </xf>
    <xf numFmtId="0" fontId="84" fillId="3" borderId="106" xfId="33" applyNumberFormat="1" applyFont="1" applyFill="1" applyBorder="1" applyAlignment="1" applyProtection="1">
      <alignment horizontal="center" wrapText="1"/>
    </xf>
    <xf numFmtId="0" fontId="84" fillId="3" borderId="24" xfId="33" applyNumberFormat="1" applyFont="1" applyFill="1" applyBorder="1" applyAlignment="1" applyProtection="1">
      <alignment horizontal="center" wrapText="1"/>
    </xf>
    <xf numFmtId="0" fontId="82" fillId="0" borderId="0" xfId="9" applyNumberFormat="1" applyFont="1" applyAlignment="1">
      <alignment horizontal="center" wrapText="1"/>
    </xf>
    <xf numFmtId="3" fontId="84" fillId="24" borderId="101" xfId="33" applyNumberFormat="1" applyFont="1" applyFill="1" applyBorder="1" applyAlignment="1" applyProtection="1">
      <alignment wrapText="1"/>
    </xf>
    <xf numFmtId="3" fontId="84" fillId="24" borderId="102" xfId="33" applyNumberFormat="1" applyFont="1" applyFill="1" applyBorder="1" applyAlignment="1" applyProtection="1">
      <alignment wrapText="1"/>
    </xf>
    <xf numFmtId="3" fontId="84" fillId="12" borderId="101" xfId="33" applyNumberFormat="1" applyFont="1" applyFill="1" applyBorder="1" applyAlignment="1" applyProtection="1">
      <alignment wrapText="1"/>
    </xf>
    <xf numFmtId="3" fontId="84" fillId="12" borderId="102" xfId="33" applyNumberFormat="1" applyFont="1" applyFill="1" applyBorder="1" applyAlignment="1" applyProtection="1">
      <alignment wrapText="1"/>
    </xf>
    <xf numFmtId="0" fontId="71" fillId="11" borderId="101" xfId="0" applyFont="1" applyFill="1" applyBorder="1" applyAlignment="1">
      <alignment wrapText="1"/>
    </xf>
    <xf numFmtId="164" fontId="72" fillId="0" borderId="101" xfId="33" applyNumberFormat="1" applyFont="1" applyBorder="1" applyAlignment="1" applyProtection="1">
      <alignment wrapText="1"/>
    </xf>
    <xf numFmtId="3" fontId="72" fillId="0" borderId="101" xfId="33" applyNumberFormat="1" applyFont="1" applyFill="1" applyBorder="1" applyAlignment="1" applyProtection="1">
      <alignment wrapText="1"/>
    </xf>
    <xf numFmtId="0" fontId="82" fillId="0" borderId="0" xfId="9" applyFont="1" applyFill="1" applyAlignment="1">
      <alignment wrapText="1"/>
    </xf>
    <xf numFmtId="0" fontId="71" fillId="0" borderId="101" xfId="0" applyFont="1" applyBorder="1" applyAlignment="1">
      <alignment wrapText="1"/>
    </xf>
    <xf numFmtId="164" fontId="84" fillId="3" borderId="101" xfId="33" applyNumberFormat="1" applyFont="1" applyFill="1" applyBorder="1" applyAlignment="1" applyProtection="1">
      <alignment vertical="center" wrapText="1"/>
    </xf>
    <xf numFmtId="164" fontId="84" fillId="3" borderId="123" xfId="33" applyNumberFormat="1" applyFont="1" applyFill="1" applyBorder="1" applyAlignment="1" applyProtection="1">
      <alignment wrapText="1"/>
    </xf>
    <xf numFmtId="0" fontId="82" fillId="11" borderId="101" xfId="9" applyFont="1" applyFill="1" applyBorder="1" applyAlignment="1">
      <alignment wrapText="1"/>
    </xf>
    <xf numFmtId="1" fontId="72" fillId="0" borderId="101" xfId="0" applyNumberFormat="1" applyFont="1" applyFill="1" applyBorder="1" applyAlignment="1">
      <alignment wrapText="1"/>
    </xf>
    <xf numFmtId="0" fontId="72" fillId="0" borderId="101" xfId="0" applyFont="1" applyFill="1" applyBorder="1" applyAlignment="1">
      <alignment wrapText="1"/>
    </xf>
    <xf numFmtId="3" fontId="84" fillId="0" borderId="101" xfId="5" applyNumberFormat="1" applyFont="1" applyFill="1" applyBorder="1" applyAlignment="1">
      <alignment horizontal="right" wrapText="1"/>
    </xf>
    <xf numFmtId="1" fontId="72" fillId="11" borderId="101" xfId="0" applyNumberFormat="1" applyFont="1" applyFill="1" applyBorder="1" applyAlignment="1">
      <alignment wrapText="1"/>
    </xf>
    <xf numFmtId="0" fontId="72" fillId="11" borderId="101" xfId="0" applyFont="1" applyFill="1" applyBorder="1" applyAlignment="1">
      <alignment wrapText="1"/>
    </xf>
    <xf numFmtId="3" fontId="72" fillId="8" borderId="101" xfId="5" quotePrefix="1" applyNumberFormat="1" applyFont="1" applyFill="1" applyBorder="1" applyAlignment="1">
      <alignment horizontal="left" vertical="center" wrapText="1"/>
    </xf>
    <xf numFmtId="3" fontId="72" fillId="8" borderId="101" xfId="5" applyNumberFormat="1" applyFont="1" applyFill="1" applyBorder="1" applyAlignment="1">
      <alignment horizontal="left" vertical="center" wrapText="1"/>
    </xf>
    <xf numFmtId="3" fontId="72" fillId="11" borderId="101" xfId="5" applyNumberFormat="1" applyFont="1" applyFill="1" applyBorder="1" applyAlignment="1">
      <alignment horizontal="left" vertical="center" wrapText="1"/>
    </xf>
    <xf numFmtId="0" fontId="83" fillId="23" borderId="101" xfId="9" applyFont="1" applyFill="1" applyBorder="1" applyAlignment="1">
      <alignment wrapText="1"/>
    </xf>
    <xf numFmtId="49" fontId="84" fillId="11" borderId="0" xfId="5" applyNumberFormat="1" applyFont="1" applyFill="1" applyAlignment="1"/>
    <xf numFmtId="0" fontId="84" fillId="11" borderId="0" xfId="5" applyFont="1" applyFill="1" applyAlignment="1"/>
    <xf numFmtId="0" fontId="84" fillId="11" borderId="0" xfId="5" applyFont="1" applyFill="1" applyAlignment="1">
      <alignment horizontal="center"/>
    </xf>
    <xf numFmtId="0" fontId="72" fillId="11" borderId="0" xfId="5" applyFont="1" applyFill="1" applyAlignment="1">
      <alignment wrapText="1"/>
    </xf>
    <xf numFmtId="0" fontId="87" fillId="11" borderId="97" xfId="0" applyFont="1" applyFill="1" applyBorder="1" applyAlignment="1">
      <alignment vertical="center" shrinkToFit="1"/>
    </xf>
    <xf numFmtId="0" fontId="71" fillId="11" borderId="101" xfId="0" applyFont="1" applyFill="1" applyBorder="1" applyAlignment="1">
      <alignment vertical="center"/>
    </xf>
    <xf numFmtId="171" fontId="72" fillId="11" borderId="67" xfId="0" applyNumberFormat="1" applyFont="1" applyFill="1" applyBorder="1" applyAlignment="1" applyProtection="1">
      <alignment vertical="top" shrinkToFit="1"/>
      <protection locked="0"/>
    </xf>
    <xf numFmtId="171" fontId="72" fillId="11" borderId="67" xfId="0" applyNumberFormat="1" applyFont="1" applyFill="1" applyBorder="1" applyAlignment="1" applyProtection="1">
      <alignment horizontal="center" vertical="top" shrinkToFit="1"/>
      <protection locked="0"/>
    </xf>
    <xf numFmtId="171" fontId="72" fillId="11" borderId="67" xfId="0" applyNumberFormat="1" applyFont="1" applyFill="1" applyBorder="1" applyAlignment="1" applyProtection="1">
      <alignment vertical="top" wrapText="1" shrinkToFit="1"/>
      <protection locked="0"/>
    </xf>
    <xf numFmtId="171" fontId="72" fillId="11" borderId="71" xfId="0" applyNumberFormat="1" applyFont="1" applyFill="1" applyBorder="1" applyAlignment="1" applyProtection="1">
      <alignment vertical="top" shrinkToFit="1"/>
      <protection locked="0"/>
    </xf>
    <xf numFmtId="0" fontId="88" fillId="11" borderId="101" xfId="0" applyFont="1" applyFill="1" applyBorder="1" applyAlignment="1">
      <alignment vertical="center" wrapText="1"/>
    </xf>
    <xf numFmtId="0" fontId="85" fillId="11" borderId="101" xfId="0" applyFont="1" applyFill="1" applyBorder="1" applyAlignment="1">
      <alignment vertical="center"/>
    </xf>
    <xf numFmtId="171" fontId="72" fillId="11" borderId="71" xfId="0" applyNumberFormat="1" applyFont="1" applyFill="1" applyBorder="1" applyAlignment="1" applyProtection="1">
      <alignment horizontal="center" vertical="top" shrinkToFit="1"/>
      <protection locked="0"/>
    </xf>
    <xf numFmtId="171" fontId="72" fillId="11" borderId="71" xfId="0" applyNumberFormat="1" applyFont="1" applyFill="1" applyBorder="1" applyAlignment="1" applyProtection="1">
      <alignment vertical="top" wrapText="1" shrinkToFit="1"/>
      <protection locked="0"/>
    </xf>
    <xf numFmtId="171" fontId="72" fillId="11" borderId="72" xfId="0" applyNumberFormat="1" applyFont="1" applyFill="1" applyBorder="1" applyAlignment="1" applyProtection="1">
      <alignment vertical="top" shrinkToFit="1"/>
      <protection locked="0"/>
    </xf>
    <xf numFmtId="171" fontId="72" fillId="11" borderId="72" xfId="0" applyNumberFormat="1" applyFont="1" applyFill="1" applyBorder="1" applyAlignment="1" applyProtection="1">
      <alignment horizontal="center" vertical="top" shrinkToFit="1"/>
      <protection locked="0"/>
    </xf>
    <xf numFmtId="171" fontId="72" fillId="11" borderId="72" xfId="0" applyNumberFormat="1" applyFont="1" applyFill="1" applyBorder="1" applyAlignment="1" applyProtection="1">
      <alignment vertical="top" wrapText="1" shrinkToFit="1"/>
      <protection locked="0"/>
    </xf>
    <xf numFmtId="171" fontId="72" fillId="11" borderId="73" xfId="0" applyNumberFormat="1" applyFont="1" applyFill="1" applyBorder="1" applyAlignment="1" applyProtection="1">
      <alignment vertical="top" shrinkToFit="1"/>
      <protection locked="0"/>
    </xf>
    <xf numFmtId="171" fontId="72" fillId="11" borderId="73" xfId="0" applyNumberFormat="1" applyFont="1" applyFill="1" applyBorder="1" applyAlignment="1" applyProtection="1">
      <alignment horizontal="center" vertical="top" shrinkToFit="1"/>
      <protection locked="0"/>
    </xf>
    <xf numFmtId="171" fontId="72" fillId="11" borderId="73" xfId="0" applyNumberFormat="1" applyFont="1" applyFill="1" applyBorder="1" applyAlignment="1" applyProtection="1">
      <alignment vertical="top" wrapText="1" shrinkToFit="1"/>
      <protection locked="0"/>
    </xf>
    <xf numFmtId="0" fontId="71" fillId="11" borderId="101" xfId="0" applyFont="1" applyFill="1" applyBorder="1" applyAlignment="1">
      <alignment vertical="center" wrapText="1"/>
    </xf>
    <xf numFmtId="0" fontId="87" fillId="11" borderId="97" xfId="0" applyFont="1" applyFill="1" applyBorder="1" applyAlignment="1" applyProtection="1">
      <alignment vertical="center" shrinkToFit="1"/>
    </xf>
    <xf numFmtId="0" fontId="82" fillId="11" borderId="0" xfId="9" applyFont="1" applyFill="1" applyAlignment="1"/>
    <xf numFmtId="0" fontId="71" fillId="11" borderId="0" xfId="0" applyFont="1" applyFill="1" applyAlignment="1">
      <alignment vertical="center" wrapText="1"/>
    </xf>
    <xf numFmtId="0" fontId="84" fillId="11" borderId="0" xfId="5" applyFont="1" applyFill="1"/>
    <xf numFmtId="0" fontId="83" fillId="11" borderId="0" xfId="9" applyFont="1" applyFill="1" applyAlignment="1"/>
    <xf numFmtId="0" fontId="71" fillId="11" borderId="0" xfId="0" applyFont="1" applyFill="1" applyAlignment="1">
      <alignment horizontal="center" wrapText="1"/>
    </xf>
    <xf numFmtId="0" fontId="71" fillId="11" borderId="0" xfId="0" applyFont="1" applyFill="1" applyAlignment="1">
      <alignment wrapText="1"/>
    </xf>
    <xf numFmtId="0" fontId="69" fillId="11" borderId="2" xfId="0" applyFont="1" applyFill="1" applyBorder="1" applyAlignment="1">
      <alignment horizontal="center"/>
    </xf>
    <xf numFmtId="0" fontId="88" fillId="11" borderId="0" xfId="0" applyFont="1" applyFill="1"/>
    <xf numFmtId="0" fontId="87" fillId="11" borderId="97" xfId="0" applyFont="1" applyFill="1" applyBorder="1" applyAlignment="1">
      <alignment vertical="center" wrapText="1"/>
    </xf>
    <xf numFmtId="10" fontId="71" fillId="11" borderId="101" xfId="2" applyNumberFormat="1" applyFont="1" applyFill="1" applyBorder="1" applyAlignment="1" applyProtection="1">
      <alignment horizontal="center" vertical="center"/>
      <protection locked="0"/>
    </xf>
    <xf numFmtId="0" fontId="71" fillId="11" borderId="0" xfId="0" applyFont="1" applyFill="1" applyProtection="1">
      <protection locked="0"/>
    </xf>
    <xf numFmtId="0" fontId="72" fillId="11" borderId="66" xfId="0" applyFont="1" applyFill="1" applyBorder="1" applyAlignment="1" applyProtection="1">
      <alignment vertical="top" wrapText="1" shrinkToFit="1"/>
      <protection locked="0"/>
    </xf>
    <xf numFmtId="0" fontId="71" fillId="11" borderId="0" xfId="0" applyFont="1" applyFill="1" applyAlignment="1" applyProtection="1">
      <alignment wrapText="1"/>
      <protection locked="0"/>
    </xf>
    <xf numFmtId="0" fontId="71" fillId="11" borderId="101" xfId="0" applyFont="1" applyFill="1" applyBorder="1" applyAlignment="1">
      <alignment horizontal="center" wrapText="1"/>
    </xf>
    <xf numFmtId="0" fontId="72" fillId="11" borderId="69" xfId="0" applyFont="1" applyFill="1" applyBorder="1" applyAlignment="1" applyProtection="1">
      <alignment vertical="top" wrapText="1" shrinkToFit="1"/>
      <protection locked="0"/>
    </xf>
    <xf numFmtId="0" fontId="72" fillId="11" borderId="70" xfId="0" applyFont="1" applyFill="1" applyBorder="1" applyAlignment="1" applyProtection="1">
      <alignment vertical="top" wrapText="1" shrinkToFit="1"/>
      <protection locked="0"/>
    </xf>
    <xf numFmtId="0" fontId="72" fillId="11" borderId="68" xfId="0" applyFont="1" applyFill="1" applyBorder="1" applyAlignment="1" applyProtection="1">
      <alignment vertical="top" wrapText="1" shrinkToFit="1"/>
      <protection locked="0"/>
    </xf>
    <xf numFmtId="0" fontId="69" fillId="11" borderId="0" xfId="0" applyFont="1" applyFill="1" applyProtection="1">
      <protection locked="0"/>
    </xf>
    <xf numFmtId="0" fontId="71" fillId="11" borderId="0" xfId="0" applyFont="1" applyFill="1" applyAlignment="1" applyProtection="1">
      <alignment horizontal="center"/>
      <protection locked="0"/>
    </xf>
    <xf numFmtId="10" fontId="71" fillId="11" borderId="0" xfId="2" applyNumberFormat="1" applyFont="1" applyFill="1" applyAlignment="1" applyProtection="1">
      <alignment horizontal="center"/>
      <protection locked="0"/>
    </xf>
    <xf numFmtId="0" fontId="71" fillId="11" borderId="0" xfId="0" applyFont="1" applyFill="1" applyBorder="1"/>
    <xf numFmtId="0" fontId="72" fillId="11" borderId="0" xfId="6" applyFont="1" applyFill="1" applyBorder="1" applyAlignment="1">
      <alignment horizontal="center" vertical="center" wrapText="1"/>
    </xf>
    <xf numFmtId="0" fontId="71" fillId="11" borderId="0" xfId="0" applyFont="1" applyFill="1" applyBorder="1" applyAlignment="1">
      <alignment horizontal="right" vertical="center" wrapText="1"/>
    </xf>
    <xf numFmtId="0" fontId="71" fillId="11" borderId="0" xfId="0" applyFont="1" applyFill="1" applyBorder="1" applyProtection="1">
      <protection locked="0"/>
    </xf>
    <xf numFmtId="0" fontId="71" fillId="11" borderId="0" xfId="0" applyFont="1" applyFill="1" applyProtection="1"/>
    <xf numFmtId="0" fontId="71" fillId="11" borderId="101" xfId="0" applyFont="1" applyFill="1" applyBorder="1" applyAlignment="1" applyProtection="1">
      <alignment horizontal="center" wrapText="1"/>
    </xf>
    <xf numFmtId="0" fontId="87" fillId="11" borderId="97" xfId="0" applyFont="1" applyFill="1" applyBorder="1" applyAlignment="1" applyProtection="1">
      <alignment vertical="center" wrapText="1"/>
    </xf>
    <xf numFmtId="0" fontId="82" fillId="11" borderId="0" xfId="9" applyFont="1" applyFill="1" applyAlignment="1" applyProtection="1"/>
    <xf numFmtId="0" fontId="72" fillId="11" borderId="21" xfId="0" applyFont="1" applyFill="1" applyBorder="1" applyAlignment="1">
      <alignment vertical="top" wrapText="1" shrinkToFit="1"/>
    </xf>
    <xf numFmtId="0" fontId="72" fillId="11" borderId="123" xfId="0" applyFont="1" applyFill="1" applyBorder="1" applyAlignment="1">
      <alignment vertical="top" wrapText="1"/>
    </xf>
    <xf numFmtId="0" fontId="72" fillId="11" borderId="66" xfId="0" applyFont="1" applyFill="1" applyBorder="1" applyAlignment="1" applyProtection="1">
      <alignment vertical="top" wrapText="1"/>
      <protection locked="0"/>
    </xf>
    <xf numFmtId="0" fontId="71" fillId="11" borderId="21" xfId="0" applyFont="1" applyFill="1" applyBorder="1" applyAlignment="1">
      <alignment vertical="center" wrapText="1"/>
    </xf>
    <xf numFmtId="0" fontId="71" fillId="11" borderId="102" xfId="0" applyFont="1" applyFill="1" applyBorder="1" applyAlignment="1">
      <alignment vertical="center" wrapText="1"/>
    </xf>
    <xf numFmtId="0" fontId="71" fillId="11" borderId="123" xfId="0" applyFont="1" applyFill="1" applyBorder="1" applyAlignment="1">
      <alignment vertical="center" wrapText="1"/>
    </xf>
    <xf numFmtId="171" fontId="71" fillId="11" borderId="101" xfId="0" applyNumberFormat="1" applyFont="1" applyFill="1" applyBorder="1" applyProtection="1">
      <protection locked="0"/>
    </xf>
    <xf numFmtId="3" fontId="82" fillId="11" borderId="0" xfId="9" applyNumberFormat="1" applyFont="1" applyFill="1" applyAlignment="1"/>
    <xf numFmtId="3" fontId="71" fillId="11" borderId="0" xfId="0" applyNumberFormat="1" applyFont="1" applyFill="1"/>
    <xf numFmtId="3" fontId="71" fillId="11" borderId="0" xfId="2" applyNumberFormat="1" applyFont="1" applyFill="1" applyAlignment="1">
      <alignment horizontal="center"/>
    </xf>
    <xf numFmtId="3" fontId="84" fillId="11" borderId="128" xfId="0" applyNumberFormat="1" applyFont="1" applyFill="1" applyBorder="1" applyAlignment="1">
      <alignment horizontal="center" vertical="center"/>
    </xf>
    <xf numFmtId="3" fontId="71" fillId="11" borderId="101" xfId="0" applyNumberFormat="1" applyFont="1" applyFill="1" applyBorder="1" applyAlignment="1">
      <alignment horizontal="center" vertical="center"/>
    </xf>
    <xf numFmtId="3" fontId="71" fillId="11" borderId="101" xfId="0" applyNumberFormat="1" applyFont="1" applyFill="1" applyBorder="1" applyAlignment="1" applyProtection="1">
      <alignment horizontal="center" vertical="center"/>
      <protection locked="0"/>
    </xf>
    <xf numFmtId="3" fontId="71" fillId="11" borderId="101" xfId="0" applyNumberFormat="1" applyFont="1" applyFill="1" applyBorder="1" applyAlignment="1">
      <alignment horizontal="center"/>
    </xf>
    <xf numFmtId="3" fontId="71" fillId="11" borderId="101" xfId="0" applyNumberFormat="1" applyFont="1" applyFill="1" applyBorder="1" applyProtection="1">
      <protection locked="0"/>
    </xf>
    <xf numFmtId="3" fontId="69" fillId="11" borderId="101" xfId="0" applyNumberFormat="1" applyFont="1" applyFill="1" applyBorder="1" applyAlignment="1" applyProtection="1">
      <alignment horizontal="right" vertical="center"/>
      <protection locked="0"/>
    </xf>
    <xf numFmtId="3" fontId="71" fillId="11" borderId="101" xfId="0" applyNumberFormat="1" applyFont="1" applyFill="1" applyBorder="1" applyAlignment="1" applyProtection="1">
      <alignment horizontal="right" vertical="center"/>
      <protection locked="0"/>
    </xf>
    <xf numFmtId="3" fontId="71" fillId="11" borderId="101" xfId="2" applyNumberFormat="1" applyFont="1" applyFill="1" applyBorder="1" applyAlignment="1">
      <alignment horizontal="center" vertical="center"/>
    </xf>
    <xf numFmtId="3" fontId="71" fillId="11" borderId="101" xfId="0" applyNumberFormat="1" applyFont="1" applyFill="1" applyBorder="1" applyAlignment="1">
      <alignment horizontal="right" vertical="center"/>
    </xf>
    <xf numFmtId="3" fontId="71" fillId="11" borderId="0" xfId="0" applyNumberFormat="1" applyFont="1" applyFill="1" applyBorder="1" applyAlignment="1" applyProtection="1">
      <alignment horizontal="right" vertical="center"/>
      <protection locked="0"/>
    </xf>
    <xf numFmtId="3" fontId="71" fillId="11" borderId="0" xfId="2" applyNumberFormat="1" applyFont="1" applyFill="1" applyBorder="1" applyAlignment="1" applyProtection="1">
      <alignment horizontal="center" vertical="center"/>
      <protection locked="0"/>
    </xf>
    <xf numFmtId="3" fontId="72" fillId="11" borderId="21" xfId="0" applyNumberFormat="1" applyFont="1" applyFill="1" applyBorder="1" applyAlignment="1">
      <alignment horizontal="center" vertical="top" shrinkToFit="1"/>
    </xf>
    <xf numFmtId="3" fontId="72" fillId="11" borderId="123" xfId="0" applyNumberFormat="1" applyFont="1" applyFill="1" applyBorder="1" applyAlignment="1">
      <alignment horizontal="center" vertical="top" wrapText="1"/>
    </xf>
    <xf numFmtId="3" fontId="71" fillId="11" borderId="114" xfId="0" applyNumberFormat="1" applyFont="1" applyFill="1" applyBorder="1" applyAlignment="1">
      <alignment horizontal="right" vertical="center" wrapText="1"/>
    </xf>
    <xf numFmtId="3" fontId="71" fillId="11" borderId="114" xfId="0" applyNumberFormat="1" applyFont="1" applyFill="1" applyBorder="1" applyAlignment="1">
      <alignment horizontal="right" vertical="center"/>
    </xf>
    <xf numFmtId="3" fontId="71" fillId="11" borderId="114" xfId="0" applyNumberFormat="1" applyFont="1" applyFill="1" applyBorder="1" applyAlignment="1">
      <alignment horizontal="center" vertical="center"/>
    </xf>
    <xf numFmtId="3" fontId="71" fillId="11" borderId="21" xfId="0" applyNumberFormat="1" applyFont="1" applyFill="1" applyBorder="1" applyAlignment="1">
      <alignment horizontal="center" vertical="center" wrapText="1"/>
    </xf>
    <xf numFmtId="3" fontId="71" fillId="11" borderId="102" xfId="0" applyNumberFormat="1" applyFont="1" applyFill="1" applyBorder="1" applyAlignment="1">
      <alignment horizontal="center" vertical="center" wrapText="1"/>
    </xf>
    <xf numFmtId="3" fontId="71" fillId="11" borderId="101" xfId="0" applyNumberFormat="1" applyFont="1" applyFill="1" applyBorder="1" applyAlignment="1">
      <alignment horizontal="right" vertical="center" wrapText="1"/>
    </xf>
    <xf numFmtId="3" fontId="71" fillId="11" borderId="123" xfId="0" applyNumberFormat="1" applyFont="1" applyFill="1" applyBorder="1" applyAlignment="1">
      <alignment horizontal="center" vertical="center" wrapText="1"/>
    </xf>
    <xf numFmtId="0" fontId="37" fillId="0" borderId="101" xfId="0" applyFont="1" applyBorder="1" applyAlignment="1">
      <alignment vertical="center" wrapText="1"/>
    </xf>
    <xf numFmtId="3" fontId="30" fillId="11" borderId="0" xfId="0" applyNumberFormat="1" applyFont="1" applyFill="1" applyBorder="1" applyAlignment="1">
      <alignment horizontal="left" wrapText="1"/>
    </xf>
    <xf numFmtId="3" fontId="63" fillId="11" borderId="0" xfId="0" applyNumberFormat="1" applyFont="1" applyFill="1"/>
    <xf numFmtId="3" fontId="63" fillId="7" borderId="101" xfId="1" applyNumberFormat="1" applyFont="1" applyFill="1" applyBorder="1" applyProtection="1">
      <protection locked="0"/>
    </xf>
    <xf numFmtId="3" fontId="30" fillId="11" borderId="0" xfId="1" applyNumberFormat="1" applyFont="1" applyFill="1" applyBorder="1" applyAlignment="1">
      <alignment horizontal="left" wrapText="1"/>
    </xf>
    <xf numFmtId="3" fontId="29" fillId="11" borderId="0" xfId="1" applyNumberFormat="1" applyFont="1" applyFill="1" applyBorder="1" applyAlignment="1"/>
    <xf numFmtId="3" fontId="63" fillId="11" borderId="0" xfId="1" applyNumberFormat="1" applyFont="1" applyFill="1" applyAlignment="1">
      <alignment wrapText="1"/>
    </xf>
    <xf numFmtId="166" fontId="30" fillId="11" borderId="0" xfId="1" applyFont="1" applyFill="1" applyBorder="1" applyAlignment="1">
      <alignment horizontal="left" wrapText="1"/>
    </xf>
    <xf numFmtId="166" fontId="63" fillId="11" borderId="0" xfId="1" applyFont="1" applyFill="1" applyAlignment="1">
      <alignment wrapText="1"/>
    </xf>
    <xf numFmtId="0" fontId="2" fillId="11" borderId="4" xfId="0" applyFont="1" applyFill="1" applyBorder="1" applyAlignment="1">
      <alignment wrapText="1"/>
    </xf>
    <xf numFmtId="0" fontId="6" fillId="13" borderId="57" xfId="6" applyFont="1" applyFill="1" applyBorder="1" applyAlignment="1">
      <alignment horizontal="center" wrapText="1"/>
    </xf>
    <xf numFmtId="0" fontId="6" fillId="11" borderId="57" xfId="6" applyFont="1" applyFill="1" applyBorder="1" applyAlignment="1">
      <alignment horizontal="center" wrapText="1"/>
    </xf>
    <xf numFmtId="0" fontId="6" fillId="13" borderId="60" xfId="6" applyFont="1" applyFill="1" applyBorder="1" applyAlignment="1">
      <alignment horizontal="center" wrapText="1"/>
    </xf>
    <xf numFmtId="0" fontId="6" fillId="11" borderId="60" xfId="6" applyFont="1" applyFill="1" applyBorder="1" applyAlignment="1">
      <alignment horizontal="center" wrapText="1"/>
    </xf>
    <xf numFmtId="0" fontId="6" fillId="13" borderId="63" xfId="6" applyFont="1" applyFill="1" applyBorder="1" applyAlignment="1">
      <alignment horizontal="center" wrapText="1"/>
    </xf>
    <xf numFmtId="0" fontId="6" fillId="0" borderId="57" xfId="6" applyFont="1" applyFill="1" applyBorder="1" applyAlignment="1">
      <alignment horizontal="center" wrapText="1"/>
    </xf>
    <xf numFmtId="0" fontId="6" fillId="11" borderId="62" xfId="6" applyFont="1" applyFill="1" applyBorder="1" applyAlignment="1">
      <alignment horizontal="center"/>
    </xf>
    <xf numFmtId="3" fontId="0" fillId="11" borderId="10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 wrapText="1"/>
    </xf>
    <xf numFmtId="3" fontId="66" fillId="15" borderId="42" xfId="0" applyNumberFormat="1" applyFont="1" applyFill="1" applyBorder="1" applyAlignment="1">
      <alignment horizontal="center" vertical="center" wrapText="1"/>
    </xf>
    <xf numFmtId="3" fontId="66" fillId="15" borderId="26" xfId="0" applyNumberFormat="1" applyFont="1" applyFill="1" applyBorder="1" applyAlignment="1">
      <alignment horizontal="center" vertical="center" wrapText="1"/>
    </xf>
    <xf numFmtId="3" fontId="66" fillId="15" borderId="27" xfId="1" applyNumberFormat="1" applyFont="1" applyFill="1" applyBorder="1" applyAlignment="1">
      <alignment horizontal="center" vertical="center" wrapText="1"/>
    </xf>
    <xf numFmtId="3" fontId="66" fillId="15" borderId="54" xfId="0" applyNumberFormat="1" applyFont="1" applyFill="1" applyBorder="1" applyAlignment="1">
      <alignment horizontal="center" vertical="center" wrapText="1"/>
    </xf>
    <xf numFmtId="3" fontId="66" fillId="15" borderId="33" xfId="0" applyNumberFormat="1" applyFont="1" applyFill="1" applyBorder="1" applyAlignment="1">
      <alignment horizontal="center" vertical="center" wrapText="1"/>
    </xf>
    <xf numFmtId="3" fontId="66" fillId="15" borderId="34" xfId="1" applyNumberFormat="1" applyFont="1" applyFill="1" applyBorder="1" applyAlignment="1">
      <alignment horizontal="center" vertical="center" wrapText="1"/>
    </xf>
    <xf numFmtId="3" fontId="66" fillId="15" borderId="101" xfId="0" applyNumberFormat="1" applyFont="1" applyFill="1" applyBorder="1" applyAlignment="1">
      <alignment horizontal="center" vertical="center" wrapText="1"/>
    </xf>
    <xf numFmtId="3" fontId="66" fillId="15" borderId="101" xfId="1" applyNumberFormat="1" applyFont="1" applyFill="1" applyBorder="1" applyAlignment="1">
      <alignment horizontal="center" vertical="center" wrapText="1"/>
    </xf>
    <xf numFmtId="3" fontId="66" fillId="38" borderId="42" xfId="0" applyNumberFormat="1" applyFont="1" applyFill="1" applyBorder="1" applyAlignment="1">
      <alignment horizontal="center" vertical="center" wrapText="1"/>
    </xf>
    <xf numFmtId="3" fontId="66" fillId="38" borderId="26" xfId="0" applyNumberFormat="1" applyFont="1" applyFill="1" applyBorder="1" applyAlignment="1">
      <alignment horizontal="center" vertical="center" wrapText="1"/>
    </xf>
    <xf numFmtId="3" fontId="66" fillId="38" borderId="27" xfId="1" applyNumberFormat="1" applyFont="1" applyFill="1" applyBorder="1" applyAlignment="1">
      <alignment horizontal="center" vertical="center" wrapText="1"/>
    </xf>
    <xf numFmtId="3" fontId="66" fillId="38" borderId="54" xfId="0" applyNumberFormat="1" applyFont="1" applyFill="1" applyBorder="1" applyAlignment="1">
      <alignment horizontal="center" vertical="center" wrapText="1"/>
    </xf>
    <xf numFmtId="3" fontId="66" fillId="38" borderId="33" xfId="0" applyNumberFormat="1" applyFont="1" applyFill="1" applyBorder="1" applyAlignment="1">
      <alignment horizontal="center" vertical="center" wrapText="1"/>
    </xf>
    <xf numFmtId="3" fontId="66" fillId="38" borderId="34" xfId="1" applyNumberFormat="1" applyFont="1" applyFill="1" applyBorder="1" applyAlignment="1">
      <alignment horizontal="center" vertical="center" wrapText="1"/>
    </xf>
    <xf numFmtId="3" fontId="66" fillId="38" borderId="101" xfId="0" applyNumberFormat="1" applyFont="1" applyFill="1" applyBorder="1" applyAlignment="1">
      <alignment horizontal="center" vertical="center" wrapText="1"/>
    </xf>
    <xf numFmtId="3" fontId="66" fillId="38" borderId="10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3" fontId="0" fillId="11" borderId="0" xfId="0" applyNumberFormat="1" applyFont="1" applyFill="1" applyAlignment="1">
      <alignment horizontal="center" vertical="center" wrapText="1"/>
    </xf>
    <xf numFmtId="3" fontId="0" fillId="11" borderId="0" xfId="0" applyNumberFormat="1" applyFont="1" applyFill="1" applyAlignment="1">
      <alignment vertical="center" wrapText="1"/>
    </xf>
    <xf numFmtId="3" fontId="0" fillId="11" borderId="0" xfId="1" applyNumberFormat="1" applyFont="1" applyFill="1" applyAlignment="1">
      <alignment vertical="center" wrapText="1"/>
    </xf>
    <xf numFmtId="3" fontId="0" fillId="0" borderId="0" xfId="1" applyNumberFormat="1" applyFont="1" applyAlignment="1">
      <alignment vertical="center" wrapText="1"/>
    </xf>
    <xf numFmtId="3" fontId="54" fillId="11" borderId="0" xfId="0" applyNumberFormat="1" applyFont="1" applyFill="1" applyBorder="1" applyAlignment="1">
      <alignment vertical="center" wrapText="1"/>
    </xf>
    <xf numFmtId="3" fontId="0" fillId="11" borderId="0" xfId="0" applyNumberFormat="1" applyFont="1" applyFill="1" applyBorder="1" applyAlignment="1">
      <alignment horizontal="center" vertical="center" wrapText="1"/>
    </xf>
    <xf numFmtId="3" fontId="0" fillId="11" borderId="0" xfId="0" applyNumberFormat="1" applyFont="1" applyFill="1" applyBorder="1" applyAlignment="1">
      <alignment vertical="center" wrapText="1"/>
    </xf>
    <xf numFmtId="3" fontId="2" fillId="11" borderId="0" xfId="0" applyNumberFormat="1" applyFont="1" applyFill="1" applyBorder="1" applyAlignment="1">
      <alignment horizontal="center" vertical="center" wrapText="1"/>
    </xf>
    <xf numFmtId="3" fontId="2" fillId="11" borderId="0" xfId="0" applyNumberFormat="1" applyFont="1" applyFill="1" applyBorder="1" applyAlignment="1">
      <alignment vertical="center" wrapText="1"/>
    </xf>
    <xf numFmtId="3" fontId="54" fillId="11" borderId="0" xfId="0" applyNumberFormat="1" applyFont="1" applyFill="1" applyBorder="1" applyAlignment="1">
      <alignment horizontal="center" vertical="center" wrapText="1"/>
    </xf>
    <xf numFmtId="3" fontId="55" fillId="11" borderId="0" xfId="0" applyNumberFormat="1" applyFont="1" applyFill="1" applyBorder="1" applyAlignment="1">
      <alignment vertical="center" wrapText="1"/>
    </xf>
    <xf numFmtId="0" fontId="2" fillId="11" borderId="0" xfId="0" applyFont="1" applyFill="1" applyBorder="1" applyAlignment="1">
      <alignment horizontal="center" vertical="center" wrapText="1"/>
    </xf>
    <xf numFmtId="3" fontId="0" fillId="11" borderId="0" xfId="1" applyNumberFormat="1" applyFont="1" applyFill="1" applyAlignment="1">
      <alignment horizontal="center" vertical="center" wrapText="1"/>
    </xf>
    <xf numFmtId="0" fontId="80" fillId="0" borderId="0" xfId="0" applyFont="1" applyAlignment="1">
      <alignment vertical="center" wrapText="1"/>
    </xf>
    <xf numFmtId="49" fontId="80" fillId="0" borderId="0" xfId="0" applyNumberFormat="1" applyFont="1" applyAlignment="1">
      <alignment horizontal="center" vertical="center" wrapText="1"/>
    </xf>
    <xf numFmtId="3" fontId="0" fillId="0" borderId="0" xfId="0" applyNumberFormat="1" applyFont="1" applyAlignment="1">
      <alignment vertical="center" wrapText="1"/>
    </xf>
    <xf numFmtId="3" fontId="65" fillId="0" borderId="0" xfId="0" applyNumberFormat="1" applyFont="1" applyAlignment="1">
      <alignment vertical="center" wrapText="1"/>
    </xf>
    <xf numFmtId="0" fontId="65" fillId="0" borderId="0" xfId="0" applyFont="1" applyAlignment="1">
      <alignment vertical="center" wrapText="1"/>
    </xf>
    <xf numFmtId="49" fontId="2" fillId="2" borderId="101" xfId="0" applyNumberFormat="1" applyFont="1" applyFill="1" applyBorder="1" applyAlignment="1">
      <alignment horizontal="center" vertical="center" wrapText="1"/>
    </xf>
    <xf numFmtId="0" fontId="2" fillId="2" borderId="101" xfId="0" applyFont="1" applyFill="1" applyBorder="1" applyAlignment="1">
      <alignment vertical="center" wrapText="1"/>
    </xf>
    <xf numFmtId="0" fontId="0" fillId="2" borderId="101" xfId="0" applyFont="1" applyFill="1" applyBorder="1" applyAlignment="1" applyProtection="1">
      <alignment vertical="center" wrapText="1"/>
      <protection locked="0"/>
    </xf>
    <xf numFmtId="3" fontId="0" fillId="11" borderId="101" xfId="1" applyNumberFormat="1" applyFont="1" applyFill="1" applyBorder="1" applyAlignment="1" applyProtection="1">
      <alignment vertical="center" wrapText="1"/>
      <protection locked="0"/>
    </xf>
    <xf numFmtId="3" fontId="0" fillId="0" borderId="101" xfId="1" applyNumberFormat="1" applyFont="1" applyBorder="1" applyAlignment="1" applyProtection="1">
      <alignment horizontal="center" vertical="center" wrapText="1"/>
      <protection locked="0"/>
    </xf>
    <xf numFmtId="3" fontId="0" fillId="0" borderId="101" xfId="1" applyNumberFormat="1" applyFont="1" applyBorder="1" applyAlignment="1" applyProtection="1">
      <alignment vertical="center" wrapText="1"/>
      <protection locked="0"/>
    </xf>
    <xf numFmtId="3" fontId="0" fillId="0" borderId="0" xfId="0" applyNumberFormat="1" applyAlignment="1">
      <alignment vertical="center" wrapText="1"/>
    </xf>
    <xf numFmtId="49" fontId="54" fillId="2" borderId="101" xfId="0" applyNumberFormat="1" applyFont="1" applyFill="1" applyBorder="1" applyAlignment="1">
      <alignment horizontal="center" vertical="center" wrapText="1"/>
    </xf>
    <xf numFmtId="0" fontId="54" fillId="2" borderId="101" xfId="0" applyFont="1" applyFill="1" applyBorder="1" applyAlignment="1">
      <alignment vertical="center" wrapText="1"/>
    </xf>
    <xf numFmtId="3" fontId="0" fillId="11" borderId="101" xfId="0" applyNumberFormat="1" applyFont="1" applyFill="1" applyBorder="1" applyAlignment="1">
      <alignment vertical="center"/>
    </xf>
    <xf numFmtId="3" fontId="0" fillId="11" borderId="101" xfId="1" applyNumberFormat="1" applyFont="1" applyFill="1" applyBorder="1" applyAlignment="1">
      <alignment horizontal="center" vertical="center"/>
    </xf>
    <xf numFmtId="3" fontId="2" fillId="11" borderId="101" xfId="1" applyNumberFormat="1" applyFont="1" applyFill="1" applyBorder="1" applyAlignment="1">
      <alignment horizontal="center" vertical="center"/>
    </xf>
    <xf numFmtId="49" fontId="60" fillId="10" borderId="101" xfId="0" applyNumberFormat="1" applyFont="1" applyFill="1" applyBorder="1" applyAlignment="1" applyProtection="1">
      <alignment horizontal="center" vertical="center" wrapText="1"/>
    </xf>
    <xf numFmtId="0" fontId="60" fillId="10" borderId="101" xfId="0" applyFont="1" applyFill="1" applyBorder="1" applyAlignment="1" applyProtection="1">
      <alignment vertical="center" wrapText="1"/>
    </xf>
    <xf numFmtId="0" fontId="2" fillId="8" borderId="101" xfId="0" applyFont="1" applyFill="1" applyBorder="1" applyAlignment="1" applyProtection="1">
      <alignment vertical="center" wrapText="1"/>
      <protection locked="0"/>
    </xf>
    <xf numFmtId="0" fontId="0" fillId="0" borderId="101" xfId="0" applyFont="1" applyBorder="1" applyAlignment="1">
      <alignment vertical="center" wrapText="1"/>
    </xf>
    <xf numFmtId="0" fontId="2" fillId="0" borderId="101" xfId="0" applyFont="1" applyBorder="1" applyAlignment="1">
      <alignment vertical="center" wrapText="1"/>
    </xf>
    <xf numFmtId="49" fontId="2" fillId="0" borderId="101" xfId="0" applyNumberFormat="1" applyFont="1" applyBorder="1" applyAlignment="1">
      <alignment horizontal="center" vertical="center" wrapText="1"/>
    </xf>
    <xf numFmtId="0" fontId="2" fillId="2" borderId="101" xfId="0" applyFont="1" applyFill="1" applyBorder="1" applyAlignment="1" applyProtection="1">
      <alignment vertical="center" wrapText="1"/>
      <protection locked="0"/>
    </xf>
    <xf numFmtId="0" fontId="0" fillId="0" borderId="101" xfId="0" applyFont="1" applyBorder="1" applyAlignment="1" applyProtection="1">
      <alignment vertical="center" wrapText="1"/>
      <protection locked="0"/>
    </xf>
    <xf numFmtId="3" fontId="2" fillId="11" borderId="101" xfId="0" applyNumberFormat="1" applyFont="1" applyFill="1" applyBorder="1" applyAlignment="1">
      <alignment vertical="center"/>
    </xf>
    <xf numFmtId="49" fontId="30" fillId="10" borderId="101" xfId="0" applyNumberFormat="1" applyFont="1" applyFill="1" applyBorder="1" applyAlignment="1" applyProtection="1">
      <alignment horizontal="center" vertical="center" wrapText="1"/>
    </xf>
    <xf numFmtId="0" fontId="30" fillId="10" borderId="101" xfId="0" applyFont="1" applyFill="1" applyBorder="1" applyAlignment="1" applyProtection="1">
      <alignment horizontal="center" vertical="center" wrapText="1"/>
    </xf>
    <xf numFmtId="3" fontId="30" fillId="10" borderId="101" xfId="0" applyNumberFormat="1" applyFont="1" applyFill="1" applyBorder="1" applyAlignment="1" applyProtection="1">
      <alignment horizontal="center" vertical="center" wrapText="1"/>
    </xf>
    <xf numFmtId="3" fontId="63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3" fontId="0" fillId="0" borderId="0" xfId="0" applyNumberFormat="1" applyFont="1" applyBorder="1" applyAlignment="1">
      <alignment vertical="center" wrapText="1"/>
    </xf>
    <xf numFmtId="0" fontId="55" fillId="0" borderId="101" xfId="0" applyFont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3" fontId="0" fillId="11" borderId="0" xfId="0" applyNumberFormat="1" applyFont="1" applyFill="1" applyBorder="1" applyAlignment="1">
      <alignment vertical="center"/>
    </xf>
    <xf numFmtId="3" fontId="0" fillId="0" borderId="0" xfId="0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3" fontId="0" fillId="0" borderId="0" xfId="1" applyNumberFormat="1" applyFont="1" applyAlignment="1">
      <alignment horizontal="center" vertical="center" wrapText="1"/>
    </xf>
    <xf numFmtId="49" fontId="30" fillId="0" borderId="101" xfId="0" applyNumberFormat="1" applyFont="1" applyBorder="1" applyAlignment="1">
      <alignment horizontal="center" vertical="center" wrapText="1"/>
    </xf>
    <xf numFmtId="0" fontId="30" fillId="0" borderId="101" xfId="0" applyFont="1" applyBorder="1" applyAlignment="1">
      <alignment vertical="center" wrapText="1"/>
    </xf>
    <xf numFmtId="0" fontId="63" fillId="0" borderId="101" xfId="0" applyFont="1" applyBorder="1" applyAlignment="1" applyProtection="1">
      <alignment vertical="center" wrapText="1"/>
      <protection locked="0"/>
    </xf>
    <xf numFmtId="0" fontId="63" fillId="0" borderId="101" xfId="0" applyFont="1" applyBorder="1" applyAlignment="1" applyProtection="1">
      <alignment horizontal="left" vertical="center" wrapText="1"/>
      <protection locked="0"/>
    </xf>
    <xf numFmtId="174" fontId="0" fillId="0" borderId="0" xfId="1" applyNumberFormat="1" applyFont="1" applyAlignment="1">
      <alignment vertical="center" wrapText="1"/>
    </xf>
    <xf numFmtId="174" fontId="65" fillId="0" borderId="0" xfId="1" applyNumberFormat="1" applyFont="1" applyAlignment="1">
      <alignment vertical="center" wrapText="1"/>
    </xf>
    <xf numFmtId="174" fontId="63" fillId="0" borderId="0" xfId="1" applyNumberFormat="1" applyFont="1" applyAlignment="1">
      <alignment horizontal="center" vertical="center" wrapText="1"/>
    </xf>
    <xf numFmtId="174" fontId="0" fillId="0" borderId="0" xfId="1" applyNumberFormat="1" applyFont="1" applyBorder="1" applyAlignment="1">
      <alignment vertical="center" wrapText="1"/>
    </xf>
    <xf numFmtId="3" fontId="21" fillId="7" borderId="0" xfId="0" applyNumberFormat="1" applyFont="1" applyFill="1" applyAlignment="1">
      <alignment horizontal="center"/>
    </xf>
    <xf numFmtId="3" fontId="23" fillId="7" borderId="101" xfId="1" applyNumberFormat="1" applyFont="1" applyFill="1" applyBorder="1" applyAlignment="1">
      <alignment horizontal="right" vertical="center"/>
    </xf>
    <xf numFmtId="3" fontId="21" fillId="7" borderId="0" xfId="0" applyNumberFormat="1" applyFont="1" applyFill="1"/>
    <xf numFmtId="3" fontId="21" fillId="7" borderId="0" xfId="0" applyNumberFormat="1" applyFont="1" applyFill="1" applyAlignment="1">
      <alignment horizontal="center" vertical="center"/>
    </xf>
    <xf numFmtId="3" fontId="33" fillId="7" borderId="0" xfId="0" applyNumberFormat="1" applyFont="1" applyFill="1"/>
    <xf numFmtId="0" fontId="21" fillId="0" borderId="0" xfId="0" applyFont="1" applyAlignment="1">
      <alignment vertical="center" wrapText="1"/>
    </xf>
    <xf numFmtId="4" fontId="0" fillId="11" borderId="101" xfId="0" applyNumberFormat="1" applyFont="1" applyFill="1" applyBorder="1" applyAlignment="1">
      <alignment horizontal="center" vertical="center"/>
    </xf>
    <xf numFmtId="0" fontId="30" fillId="11" borderId="0" xfId="0" applyFont="1" applyFill="1" applyBorder="1" applyAlignment="1">
      <alignment horizontal="left" wrapText="1"/>
    </xf>
    <xf numFmtId="184" fontId="0" fillId="11" borderId="101" xfId="0" applyNumberFormat="1" applyFont="1" applyFill="1" applyBorder="1" applyAlignment="1">
      <alignment horizontal="center" vertical="center"/>
    </xf>
    <xf numFmtId="3" fontId="0" fillId="7" borderId="101" xfId="1" applyNumberFormat="1" applyFont="1" applyFill="1" applyBorder="1" applyAlignment="1">
      <alignment horizontal="center" vertical="center"/>
    </xf>
    <xf numFmtId="3" fontId="0" fillId="11" borderId="101" xfId="1" applyNumberFormat="1" applyFont="1" applyFill="1" applyBorder="1" applyAlignment="1" applyProtection="1">
      <alignment horizontal="center" vertical="center" wrapText="1"/>
      <protection locked="0"/>
    </xf>
    <xf numFmtId="4" fontId="0" fillId="11" borderId="0" xfId="0" applyNumberFormat="1" applyFont="1" applyFill="1" applyAlignment="1">
      <alignment vertical="center" wrapText="1"/>
    </xf>
    <xf numFmtId="3" fontId="0" fillId="7" borderId="101" xfId="0" applyNumberFormat="1" applyFont="1" applyFill="1" applyBorder="1" applyAlignment="1">
      <alignment horizontal="center" vertical="center"/>
    </xf>
    <xf numFmtId="9" fontId="29" fillId="11" borderId="0" xfId="2" applyFont="1" applyFill="1" applyBorder="1" applyAlignment="1"/>
    <xf numFmtId="166" fontId="29" fillId="11" borderId="0" xfId="1" applyFont="1" applyFill="1" applyBorder="1" applyAlignment="1"/>
    <xf numFmtId="9" fontId="63" fillId="11" borderId="0" xfId="2" applyFont="1" applyFill="1"/>
    <xf numFmtId="174" fontId="79" fillId="11" borderId="18" xfId="1" applyNumberFormat="1" applyFont="1" applyFill="1" applyBorder="1" applyAlignment="1">
      <alignment horizontal="center" vertical="center" wrapText="1"/>
    </xf>
    <xf numFmtId="3" fontId="79" fillId="11" borderId="18" xfId="1" applyNumberFormat="1" applyFont="1" applyFill="1" applyBorder="1" applyAlignment="1">
      <alignment horizontal="center" vertical="center" wrapText="1"/>
    </xf>
    <xf numFmtId="9" fontId="79" fillId="11" borderId="18" xfId="2" applyFont="1" applyFill="1" applyBorder="1" applyAlignment="1">
      <alignment horizontal="center" vertical="center" wrapText="1"/>
    </xf>
    <xf numFmtId="166" fontId="79" fillId="11" borderId="18" xfId="1" applyFont="1" applyFill="1" applyBorder="1" applyAlignment="1">
      <alignment horizontal="center" vertical="center" wrapText="1"/>
    </xf>
    <xf numFmtId="0" fontId="79" fillId="11" borderId="18" xfId="0" applyFont="1" applyFill="1" applyBorder="1" applyAlignment="1">
      <alignment horizontal="center" vertical="center" wrapText="1"/>
    </xf>
    <xf numFmtId="3" fontId="79" fillId="11" borderId="18" xfId="0" applyNumberFormat="1" applyFont="1" applyFill="1" applyBorder="1" applyAlignment="1">
      <alignment horizontal="center" vertical="center" wrapText="1"/>
    </xf>
    <xf numFmtId="9" fontId="79" fillId="11" borderId="8" xfId="2" applyFont="1" applyFill="1" applyBorder="1" applyAlignment="1">
      <alignment horizontal="center" vertical="center" wrapText="1"/>
    </xf>
    <xf numFmtId="174" fontId="30" fillId="11" borderId="101" xfId="1" applyNumberFormat="1" applyFont="1" applyFill="1" applyBorder="1" applyAlignment="1">
      <alignment horizontal="center"/>
    </xf>
    <xf numFmtId="3" fontId="30" fillId="11" borderId="101" xfId="1" applyNumberFormat="1" applyFont="1" applyFill="1" applyBorder="1" applyAlignment="1">
      <alignment horizontal="center"/>
    </xf>
    <xf numFmtId="9" fontId="30" fillId="11" borderId="101" xfId="2" applyFont="1" applyFill="1" applyBorder="1" applyAlignment="1">
      <alignment horizontal="center"/>
    </xf>
    <xf numFmtId="166" fontId="30" fillId="11" borderId="101" xfId="1" applyFont="1" applyFill="1" applyBorder="1" applyAlignment="1">
      <alignment horizontal="center"/>
    </xf>
    <xf numFmtId="0" fontId="30" fillId="11" borderId="101" xfId="0" applyFont="1" applyFill="1" applyBorder="1" applyAlignment="1">
      <alignment horizontal="center"/>
    </xf>
    <xf numFmtId="3" fontId="30" fillId="11" borderId="101" xfId="0" applyNumberFormat="1" applyFont="1" applyFill="1" applyBorder="1" applyAlignment="1">
      <alignment horizontal="center"/>
    </xf>
    <xf numFmtId="9" fontId="30" fillId="11" borderId="112" xfId="2" applyFont="1" applyFill="1" applyBorder="1" applyAlignment="1">
      <alignment horizontal="center"/>
    </xf>
    <xf numFmtId="174" fontId="30" fillId="11" borderId="101" xfId="1" applyNumberFormat="1" applyFont="1" applyFill="1" applyBorder="1" applyAlignment="1">
      <alignment horizontal="center" vertical="center" wrapText="1"/>
    </xf>
    <xf numFmtId="3" fontId="30" fillId="11" borderId="101" xfId="1" applyNumberFormat="1" applyFont="1" applyFill="1" applyBorder="1" applyAlignment="1">
      <alignment horizontal="center" vertical="center" wrapText="1"/>
    </xf>
    <xf numFmtId="9" fontId="30" fillId="11" borderId="101" xfId="2" applyFont="1" applyFill="1" applyBorder="1" applyAlignment="1">
      <alignment horizontal="center" vertical="center" wrapText="1"/>
    </xf>
    <xf numFmtId="166" fontId="30" fillId="11" borderId="101" xfId="1" applyFont="1" applyFill="1" applyBorder="1" applyAlignment="1">
      <alignment horizontal="center" vertical="center" wrapText="1"/>
    </xf>
    <xf numFmtId="0" fontId="30" fillId="11" borderId="101" xfId="0" applyFont="1" applyFill="1" applyBorder="1" applyAlignment="1">
      <alignment horizontal="center" vertical="center" wrapText="1"/>
    </xf>
    <xf numFmtId="3" fontId="30" fillId="11" borderId="101" xfId="0" applyNumberFormat="1" applyFont="1" applyFill="1" applyBorder="1" applyAlignment="1">
      <alignment horizontal="center" vertical="center" wrapText="1"/>
    </xf>
    <xf numFmtId="9" fontId="30" fillId="11" borderId="112" xfId="2" applyFont="1" applyFill="1" applyBorder="1" applyAlignment="1">
      <alignment horizontal="center" vertical="center" wrapText="1"/>
    </xf>
    <xf numFmtId="174" fontId="63" fillId="11" borderId="101" xfId="1" applyNumberFormat="1" applyFont="1" applyFill="1" applyBorder="1" applyAlignment="1" applyProtection="1">
      <alignment horizontal="center"/>
      <protection locked="0"/>
    </xf>
    <xf numFmtId="174" fontId="63" fillId="11" borderId="101" xfId="1" applyNumberFormat="1" applyFont="1" applyFill="1" applyBorder="1" applyProtection="1">
      <protection locked="0"/>
    </xf>
    <xf numFmtId="3" fontId="63" fillId="11" borderId="101" xfId="1" applyNumberFormat="1" applyFont="1" applyFill="1" applyBorder="1" applyProtection="1">
      <protection locked="0"/>
    </xf>
    <xf numFmtId="9" fontId="63" fillId="11" borderId="101" xfId="2" applyFont="1" applyFill="1" applyBorder="1"/>
    <xf numFmtId="166" fontId="63" fillId="11" borderId="101" xfId="1" applyFont="1" applyFill="1" applyBorder="1"/>
    <xf numFmtId="3" fontId="63" fillId="11" borderId="101" xfId="0" applyNumberFormat="1" applyFont="1" applyFill="1" applyBorder="1" applyProtection="1">
      <protection locked="0"/>
    </xf>
    <xf numFmtId="9" fontId="63" fillId="11" borderId="112" xfId="2" applyFont="1" applyFill="1" applyBorder="1"/>
    <xf numFmtId="174" fontId="30" fillId="11" borderId="101" xfId="0" applyNumberFormat="1" applyFont="1" applyFill="1" applyBorder="1" applyAlignment="1">
      <alignment horizontal="center"/>
    </xf>
    <xf numFmtId="174" fontId="30" fillId="11" borderId="101" xfId="0" applyNumberFormat="1" applyFont="1" applyFill="1" applyBorder="1" applyAlignment="1"/>
    <xf numFmtId="3" fontId="30" fillId="11" borderId="101" xfId="0" applyNumberFormat="1" applyFont="1" applyFill="1" applyBorder="1" applyAlignment="1"/>
    <xf numFmtId="174" fontId="30" fillId="11" borderId="101" xfId="1" applyNumberFormat="1" applyFont="1" applyFill="1" applyBorder="1" applyAlignment="1" applyProtection="1">
      <alignment horizontal="center"/>
      <protection locked="0"/>
    </xf>
    <xf numFmtId="3" fontId="30" fillId="11" borderId="101" xfId="1" applyNumberFormat="1" applyFont="1" applyFill="1" applyBorder="1" applyAlignment="1" applyProtection="1">
      <alignment horizontal="center"/>
      <protection locked="0"/>
    </xf>
    <xf numFmtId="166" fontId="30" fillId="11" borderId="101" xfId="1" applyFont="1" applyFill="1" applyBorder="1" applyAlignment="1" applyProtection="1">
      <alignment horizontal="center"/>
      <protection locked="0"/>
    </xf>
    <xf numFmtId="174" fontId="30" fillId="11" borderId="101" xfId="1" applyNumberFormat="1" applyFont="1" applyFill="1" applyBorder="1" applyProtection="1">
      <protection locked="0"/>
    </xf>
    <xf numFmtId="3" fontId="30" fillId="11" borderId="101" xfId="1" applyNumberFormat="1" applyFont="1" applyFill="1" applyBorder="1" applyProtection="1">
      <protection locked="0"/>
    </xf>
    <xf numFmtId="9" fontId="63" fillId="11" borderId="114" xfId="2" applyFont="1" applyFill="1" applyBorder="1"/>
    <xf numFmtId="166" fontId="63" fillId="11" borderId="114" xfId="1" applyFont="1" applyFill="1" applyBorder="1"/>
    <xf numFmtId="9" fontId="63" fillId="11" borderId="12" xfId="2" applyFont="1" applyFill="1" applyBorder="1"/>
    <xf numFmtId="9" fontId="2" fillId="8" borderId="101" xfId="2" applyFont="1" applyFill="1" applyBorder="1" applyAlignment="1"/>
    <xf numFmtId="166" fontId="2" fillId="8" borderId="101" xfId="1" applyFont="1" applyFill="1" applyBorder="1" applyAlignment="1"/>
    <xf numFmtId="174" fontId="2" fillId="8" borderId="101" xfId="0" applyNumberFormat="1" applyFont="1" applyFill="1" applyBorder="1" applyAlignment="1"/>
    <xf numFmtId="0" fontId="30" fillId="8" borderId="101" xfId="0" applyFont="1" applyFill="1" applyBorder="1" applyAlignment="1"/>
    <xf numFmtId="174" fontId="30" fillId="8" borderId="101" xfId="1" applyNumberFormat="1" applyFont="1" applyFill="1" applyBorder="1" applyAlignment="1" applyProtection="1">
      <alignment horizontal="center"/>
      <protection locked="0"/>
    </xf>
    <xf numFmtId="3" fontId="30" fillId="8" borderId="101" xfId="1" applyNumberFormat="1" applyFont="1" applyFill="1" applyBorder="1" applyAlignment="1" applyProtection="1">
      <alignment horizontal="center"/>
      <protection locked="0"/>
    </xf>
    <xf numFmtId="9" fontId="30" fillId="8" borderId="101" xfId="2" applyFont="1" applyFill="1" applyBorder="1" applyAlignment="1" applyProtection="1">
      <alignment horizontal="center"/>
      <protection locked="0"/>
    </xf>
    <xf numFmtId="179" fontId="63" fillId="11" borderId="101" xfId="2" applyNumberFormat="1" applyFont="1" applyFill="1" applyBorder="1"/>
    <xf numFmtId="179" fontId="63" fillId="11" borderId="112" xfId="2" applyNumberFormat="1" applyFont="1" applyFill="1" applyBorder="1"/>
    <xf numFmtId="166" fontId="30" fillId="8" borderId="101" xfId="1" applyFont="1" applyFill="1" applyBorder="1" applyAlignment="1" applyProtection="1">
      <alignment horizontal="center"/>
      <protection locked="0"/>
    </xf>
    <xf numFmtId="179" fontId="30" fillId="8" borderId="101" xfId="2" applyNumberFormat="1" applyFont="1" applyFill="1" applyBorder="1" applyAlignment="1" applyProtection="1">
      <alignment horizontal="center"/>
      <protection locked="0"/>
    </xf>
    <xf numFmtId="179" fontId="63" fillId="0" borderId="0" xfId="2" applyNumberFormat="1" applyFont="1"/>
    <xf numFmtId="10" fontId="63" fillId="11" borderId="101" xfId="2" applyNumberFormat="1" applyFont="1" applyFill="1" applyBorder="1"/>
    <xf numFmtId="10" fontId="63" fillId="11" borderId="112" xfId="2" applyNumberFormat="1" applyFont="1" applyFill="1" applyBorder="1"/>
    <xf numFmtId="0" fontId="73" fillId="11" borderId="97" xfId="6" applyFont="1" applyFill="1" applyBorder="1" applyAlignment="1">
      <alignment wrapText="1"/>
    </xf>
    <xf numFmtId="0" fontId="73" fillId="11" borderId="102" xfId="6" applyFont="1" applyFill="1" applyBorder="1" applyAlignment="1">
      <alignment horizontal="center" wrapText="1"/>
    </xf>
    <xf numFmtId="0" fontId="73" fillId="11" borderId="6" xfId="6" applyFont="1" applyFill="1" applyBorder="1" applyAlignment="1">
      <alignment horizontal="center" wrapText="1"/>
    </xf>
    <xf numFmtId="0" fontId="73" fillId="11" borderId="100" xfId="6" applyFont="1" applyFill="1" applyBorder="1" applyAlignment="1">
      <alignment horizontal="center" wrapText="1"/>
    </xf>
    <xf numFmtId="0" fontId="73" fillId="11" borderId="105" xfId="6" applyFont="1" applyFill="1" applyBorder="1" applyAlignment="1">
      <alignment horizontal="center" wrapText="1"/>
    </xf>
    <xf numFmtId="0" fontId="72" fillId="11" borderId="105" xfId="6" applyFont="1" applyFill="1" applyBorder="1" applyAlignment="1" applyProtection="1">
      <alignment horizontal="center" vertical="top" wrapText="1"/>
      <protection locked="0"/>
    </xf>
    <xf numFmtId="0" fontId="72" fillId="11" borderId="6" xfId="6" applyFont="1" applyFill="1" applyBorder="1" applyAlignment="1" applyProtection="1">
      <alignment horizontal="center" vertical="top" wrapText="1"/>
      <protection locked="0"/>
    </xf>
    <xf numFmtId="166" fontId="72" fillId="11" borderId="6" xfId="1" applyFont="1" applyFill="1" applyBorder="1" applyAlignment="1">
      <alignment horizontal="center" vertical="top" wrapText="1"/>
    </xf>
    <xf numFmtId="0" fontId="72" fillId="11" borderId="19" xfId="6" applyFont="1" applyFill="1" applyBorder="1" applyAlignment="1" applyProtection="1">
      <alignment horizontal="center" vertical="top" wrapText="1"/>
      <protection locked="0"/>
    </xf>
    <xf numFmtId="0" fontId="93" fillId="0" borderId="0" xfId="0" applyFont="1" applyFill="1" applyAlignment="1">
      <alignment vertical="center" wrapText="1"/>
    </xf>
    <xf numFmtId="0" fontId="93" fillId="0" borderId="0" xfId="0" applyFont="1" applyFill="1" applyAlignment="1" applyProtection="1">
      <alignment vertical="center" wrapText="1"/>
      <protection hidden="1"/>
    </xf>
    <xf numFmtId="0" fontId="93" fillId="0" borderId="0" xfId="0" applyFont="1" applyFill="1" applyAlignment="1">
      <alignment horizontal="left" vertical="center" wrapText="1"/>
    </xf>
    <xf numFmtId="0" fontId="56" fillId="11" borderId="0" xfId="0" applyFont="1" applyFill="1" applyBorder="1" applyAlignment="1">
      <alignment horizontal="center" wrapText="1"/>
    </xf>
    <xf numFmtId="0" fontId="56" fillId="11" borderId="0" xfId="0" applyFont="1" applyFill="1" applyBorder="1" applyAlignment="1">
      <alignment horizontal="left" wrapText="1"/>
    </xf>
    <xf numFmtId="10" fontId="34" fillId="8" borderId="83" xfId="2" applyNumberFormat="1" applyFont="1" applyFill="1" applyBorder="1" applyAlignment="1">
      <alignment horizontal="center" vertical="center"/>
    </xf>
    <xf numFmtId="10" fontId="23" fillId="0" borderId="83" xfId="2" applyNumberFormat="1" applyFont="1" applyFill="1" applyBorder="1" applyAlignment="1">
      <alignment horizontal="center" vertical="center"/>
    </xf>
    <xf numFmtId="10" fontId="23" fillId="0" borderId="0" xfId="2" applyNumberFormat="1" applyFont="1" applyFill="1" applyBorder="1" applyAlignment="1">
      <alignment horizontal="center" vertical="center"/>
    </xf>
    <xf numFmtId="10" fontId="23" fillId="0" borderId="30" xfId="2" applyNumberFormat="1" applyFont="1" applyFill="1" applyBorder="1" applyAlignment="1">
      <alignment horizontal="center" vertical="center"/>
    </xf>
    <xf numFmtId="10" fontId="23" fillId="0" borderId="105" xfId="2" applyNumberFormat="1" applyFont="1" applyFill="1" applyBorder="1" applyAlignment="1">
      <alignment horizontal="center" vertical="center"/>
    </xf>
    <xf numFmtId="10" fontId="23" fillId="0" borderId="97" xfId="2" applyNumberFormat="1" applyFont="1" applyFill="1" applyBorder="1" applyAlignment="1">
      <alignment horizontal="center" vertical="center"/>
    </xf>
    <xf numFmtId="10" fontId="33" fillId="8" borderId="0" xfId="2" applyNumberFormat="1" applyFont="1" applyFill="1" applyBorder="1" applyAlignment="1">
      <alignment horizontal="center" vertical="center"/>
    </xf>
    <xf numFmtId="0" fontId="22" fillId="8" borderId="2" xfId="0" applyFont="1" applyFill="1" applyBorder="1" applyAlignment="1">
      <alignment horizontal="center" wrapText="1"/>
    </xf>
    <xf numFmtId="0" fontId="22" fillId="8" borderId="2" xfId="0" applyFont="1" applyFill="1" applyBorder="1" applyAlignment="1">
      <alignment horizontal="left" wrapText="1"/>
    </xf>
    <xf numFmtId="0" fontId="22" fillId="8" borderId="32" xfId="0" applyFont="1" applyFill="1" applyBorder="1" applyAlignment="1">
      <alignment horizontal="center" wrapText="1"/>
    </xf>
    <xf numFmtId="0" fontId="22" fillId="8" borderId="2" xfId="0" applyFont="1" applyFill="1" applyBorder="1" applyAlignment="1">
      <alignment wrapText="1"/>
    </xf>
    <xf numFmtId="3" fontId="22" fillId="7" borderId="2" xfId="0" applyNumberFormat="1" applyFont="1" applyFill="1" applyBorder="1" applyAlignment="1">
      <alignment wrapText="1"/>
    </xf>
    <xf numFmtId="174" fontId="95" fillId="8" borderId="33" xfId="1" applyNumberFormat="1" applyFont="1" applyFill="1" applyBorder="1" applyAlignment="1">
      <alignment horizontal="center" vertical="center" wrapText="1"/>
    </xf>
    <xf numFmtId="10" fontId="95" fillId="8" borderId="34" xfId="2" applyNumberFormat="1" applyFont="1" applyFill="1" applyBorder="1" applyAlignment="1">
      <alignment horizontal="center" vertical="center" wrapText="1"/>
    </xf>
    <xf numFmtId="10" fontId="95" fillId="8" borderId="83" xfId="2" applyNumberFormat="1" applyFont="1" applyFill="1" applyBorder="1" applyAlignment="1">
      <alignment horizontal="center" vertical="center" wrapText="1"/>
    </xf>
    <xf numFmtId="0" fontId="96" fillId="8" borderId="105" xfId="0" applyFont="1" applyFill="1" applyBorder="1" applyAlignment="1">
      <alignment horizontal="center" vertical="center" wrapText="1" shrinkToFit="1"/>
    </xf>
    <xf numFmtId="0" fontId="96" fillId="8" borderId="6" xfId="0" applyFont="1" applyFill="1" applyBorder="1" applyAlignment="1">
      <alignment horizontal="center" vertical="center" wrapText="1"/>
    </xf>
    <xf numFmtId="0" fontId="96" fillId="8" borderId="105" xfId="0" applyFont="1" applyFill="1" applyBorder="1" applyAlignment="1">
      <alignment vertical="center" wrapText="1" shrinkToFit="1"/>
    </xf>
    <xf numFmtId="0" fontId="96" fillId="7" borderId="6" xfId="0" applyFont="1" applyFill="1" applyBorder="1" applyAlignment="1">
      <alignment horizontal="center" vertical="center" wrapText="1" shrinkToFit="1"/>
    </xf>
    <xf numFmtId="0" fontId="23" fillId="0" borderId="0" xfId="0" applyFont="1" applyAlignment="1">
      <alignment wrapText="1"/>
    </xf>
    <xf numFmtId="49" fontId="28" fillId="0" borderId="101" xfId="0" applyNumberFormat="1" applyFont="1" applyBorder="1" applyAlignment="1">
      <alignment horizontal="center" vertical="center" wrapText="1"/>
    </xf>
    <xf numFmtId="0" fontId="37" fillId="0" borderId="101" xfId="0" applyFont="1" applyBorder="1" applyAlignment="1">
      <alignment vertical="center" wrapText="1"/>
    </xf>
    <xf numFmtId="3" fontId="63" fillId="11" borderId="0" xfId="0" applyNumberFormat="1" applyFont="1" applyFill="1" applyBorder="1" applyAlignment="1">
      <alignment vertical="center" wrapText="1"/>
    </xf>
    <xf numFmtId="3" fontId="63" fillId="11" borderId="0" xfId="0" applyNumberFormat="1" applyFont="1" applyFill="1" applyAlignment="1">
      <alignment vertical="center" wrapText="1"/>
    </xf>
    <xf numFmtId="3" fontId="97" fillId="11" borderId="27" xfId="1" applyNumberFormat="1" applyFont="1" applyFill="1" applyBorder="1" applyAlignment="1">
      <alignment horizontal="center" vertical="center" wrapText="1"/>
    </xf>
    <xf numFmtId="3" fontId="97" fillId="11" borderId="34" xfId="1" applyNumberFormat="1" applyFont="1" applyFill="1" applyBorder="1" applyAlignment="1">
      <alignment horizontal="center" vertical="center" wrapText="1"/>
    </xf>
    <xf numFmtId="3" fontId="97" fillId="11" borderId="101" xfId="1" applyNumberFormat="1" applyFont="1" applyFill="1" applyBorder="1" applyAlignment="1">
      <alignment horizontal="center" vertical="center" wrapText="1"/>
    </xf>
    <xf numFmtId="3" fontId="63" fillId="11" borderId="101" xfId="1" applyNumberFormat="1" applyFont="1" applyFill="1" applyBorder="1" applyAlignment="1">
      <alignment vertical="center"/>
    </xf>
    <xf numFmtId="3" fontId="63" fillId="11" borderId="101" xfId="0" applyNumberFormat="1" applyFont="1" applyFill="1" applyBorder="1" applyAlignment="1">
      <alignment vertical="center"/>
    </xf>
    <xf numFmtId="3" fontId="30" fillId="11" borderId="101" xfId="1" applyNumberFormat="1" applyFont="1" applyFill="1" applyBorder="1" applyAlignment="1">
      <alignment vertical="center"/>
    </xf>
    <xf numFmtId="3" fontId="63" fillId="11" borderId="101" xfId="1" applyNumberFormat="1" applyFont="1" applyFill="1" applyBorder="1" applyAlignment="1">
      <alignment horizontal="center" vertical="center"/>
    </xf>
    <xf numFmtId="3" fontId="30" fillId="11" borderId="0" xfId="0" applyNumberFormat="1" applyFont="1" applyFill="1" applyBorder="1" applyAlignment="1">
      <alignment horizontal="center" vertical="center"/>
    </xf>
    <xf numFmtId="171" fontId="72" fillId="9" borderId="71" xfId="0" applyNumberFormat="1" applyFont="1" applyFill="1" applyBorder="1" applyAlignment="1" applyProtection="1">
      <alignment vertical="top" shrinkToFit="1"/>
      <protection locked="0"/>
    </xf>
    <xf numFmtId="185" fontId="23" fillId="0" borderId="97" xfId="1" applyNumberFormat="1" applyFont="1" applyFill="1" applyBorder="1" applyAlignment="1">
      <alignment horizontal="center" vertical="center"/>
    </xf>
    <xf numFmtId="166" fontId="23" fillId="0" borderId="105" xfId="1" applyNumberFormat="1" applyFont="1" applyFill="1" applyBorder="1" applyAlignment="1">
      <alignment horizontal="center" vertical="center"/>
    </xf>
    <xf numFmtId="174" fontId="23" fillId="0" borderId="105" xfId="1" applyNumberFormat="1" applyFont="1" applyFill="1" applyBorder="1" applyAlignment="1">
      <alignment horizontal="center" vertical="center"/>
    </xf>
    <xf numFmtId="9" fontId="63" fillId="0" borderId="0" xfId="0" applyNumberFormat="1" applyFont="1"/>
    <xf numFmtId="0" fontId="76" fillId="0" borderId="0" xfId="9" applyFont="1" applyFill="1" applyAlignment="1"/>
    <xf numFmtId="0" fontId="76" fillId="0" borderId="0" xfId="9" applyFont="1" applyFill="1" applyAlignment="1" applyProtection="1">
      <protection hidden="1"/>
    </xf>
    <xf numFmtId="3" fontId="76" fillId="0" borderId="0" xfId="9" applyNumberFormat="1" applyFont="1" applyFill="1" applyAlignment="1"/>
    <xf numFmtId="9" fontId="76" fillId="0" borderId="0" xfId="2" applyFont="1" applyFill="1" applyAlignment="1"/>
    <xf numFmtId="9" fontId="76" fillId="0" borderId="114" xfId="9" applyNumberFormat="1" applyFont="1" applyFill="1" applyBorder="1" applyAlignment="1"/>
    <xf numFmtId="3" fontId="76" fillId="0" borderId="114" xfId="9" applyNumberFormat="1" applyFont="1" applyFill="1" applyBorder="1" applyAlignment="1"/>
    <xf numFmtId="9" fontId="76" fillId="0" borderId="114" xfId="2" applyFont="1" applyFill="1" applyBorder="1" applyAlignment="1"/>
    <xf numFmtId="0" fontId="76" fillId="0" borderId="118" xfId="9" applyFont="1" applyFill="1" applyBorder="1" applyAlignment="1"/>
    <xf numFmtId="9" fontId="76" fillId="0" borderId="101" xfId="9" applyNumberFormat="1" applyFont="1" applyFill="1" applyBorder="1" applyAlignment="1"/>
    <xf numFmtId="3" fontId="76" fillId="0" borderId="101" xfId="9" applyNumberFormat="1" applyFont="1" applyFill="1" applyBorder="1" applyAlignment="1"/>
    <xf numFmtId="9" fontId="76" fillId="0" borderId="101" xfId="2" applyFont="1" applyFill="1" applyBorder="1" applyAlignment="1"/>
    <xf numFmtId="0" fontId="76" fillId="0" borderId="110" xfId="9" applyFont="1" applyFill="1" applyBorder="1" applyAlignment="1"/>
    <xf numFmtId="0" fontId="77" fillId="0" borderId="113" xfId="9" applyFont="1" applyFill="1" applyBorder="1" applyAlignment="1"/>
    <xf numFmtId="0" fontId="55" fillId="0" borderId="111" xfId="9" applyFont="1" applyFill="1" applyBorder="1" applyAlignment="1">
      <alignment horizontal="left" indent="2"/>
    </xf>
    <xf numFmtId="0" fontId="76" fillId="0" borderId="111" xfId="9" applyFont="1" applyFill="1" applyBorder="1" applyAlignment="1"/>
    <xf numFmtId="0" fontId="77" fillId="0" borderId="111" xfId="9" applyFont="1" applyFill="1" applyBorder="1" applyAlignment="1"/>
    <xf numFmtId="0" fontId="63" fillId="0" borderId="111" xfId="9" applyFont="1" applyFill="1" applyBorder="1" applyAlignment="1">
      <alignment vertical="top" wrapText="1"/>
    </xf>
    <xf numFmtId="0" fontId="30" fillId="0" borderId="111" xfId="9" applyFont="1" applyFill="1" applyBorder="1" applyAlignment="1">
      <alignment vertical="top" wrapText="1"/>
    </xf>
    <xf numFmtId="9" fontId="76" fillId="0" borderId="136" xfId="9" applyNumberFormat="1" applyFont="1" applyFill="1" applyBorder="1" applyAlignment="1"/>
    <xf numFmtId="3" fontId="76" fillId="0" borderId="136" xfId="9" applyNumberFormat="1" applyFont="1" applyFill="1" applyBorder="1" applyAlignment="1"/>
    <xf numFmtId="9" fontId="76" fillId="0" borderId="136" xfId="2" applyFont="1" applyFill="1" applyBorder="1" applyAlignment="1"/>
    <xf numFmtId="17" fontId="77" fillId="0" borderId="137" xfId="9" applyNumberFormat="1" applyFont="1" applyFill="1" applyBorder="1" applyAlignment="1">
      <alignment horizontal="center" vertical="center"/>
    </xf>
    <xf numFmtId="17" fontId="77" fillId="0" borderId="138" xfId="9" applyNumberFormat="1" applyFont="1" applyFill="1" applyBorder="1" applyAlignment="1">
      <alignment horizontal="center" vertical="center"/>
    </xf>
    <xf numFmtId="3" fontId="77" fillId="0" borderId="138" xfId="9" applyNumberFormat="1" applyFont="1" applyFill="1" applyBorder="1" applyAlignment="1">
      <alignment horizontal="center" vertical="center"/>
    </xf>
    <xf numFmtId="9" fontId="77" fillId="0" borderId="138" xfId="2" applyFont="1" applyFill="1" applyBorder="1" applyAlignment="1">
      <alignment horizontal="center" vertical="center"/>
    </xf>
    <xf numFmtId="0" fontId="77" fillId="0" borderId="139" xfId="9" applyFont="1" applyFill="1" applyBorder="1" applyAlignment="1">
      <alignment horizontal="center" vertical="center"/>
    </xf>
    <xf numFmtId="17" fontId="77" fillId="0" borderId="141" xfId="9" applyNumberFormat="1" applyFont="1" applyFill="1" applyBorder="1" applyAlignment="1">
      <alignment horizontal="center" vertical="center"/>
    </xf>
    <xf numFmtId="9" fontId="76" fillId="0" borderId="0" xfId="9" applyNumberFormat="1" applyFont="1" applyFill="1" applyAlignment="1"/>
    <xf numFmtId="0" fontId="77" fillId="0" borderId="146" xfId="9" applyFont="1" applyFill="1" applyBorder="1" applyAlignment="1">
      <alignment horizontal="center"/>
    </xf>
    <xf numFmtId="0" fontId="77" fillId="0" borderId="147" xfId="9" applyFont="1" applyFill="1" applyBorder="1" applyAlignment="1"/>
    <xf numFmtId="3" fontId="76" fillId="0" borderId="0" xfId="9" applyNumberFormat="1" applyFont="1" applyFill="1" applyAlignment="1" applyProtection="1">
      <protection hidden="1"/>
    </xf>
    <xf numFmtId="0" fontId="63" fillId="0" borderId="118" xfId="9" applyFont="1" applyFill="1" applyBorder="1" applyAlignment="1">
      <alignment vertical="top" wrapText="1"/>
    </xf>
    <xf numFmtId="0" fontId="63" fillId="0" borderId="110" xfId="9" applyFont="1" applyFill="1" applyBorder="1" applyAlignment="1">
      <alignment vertical="top" wrapText="1"/>
    </xf>
    <xf numFmtId="0" fontId="30" fillId="0" borderId="147" xfId="9" applyFont="1" applyFill="1" applyBorder="1" applyAlignment="1">
      <alignment vertical="top" wrapText="1"/>
    </xf>
    <xf numFmtId="0" fontId="77" fillId="0" borderId="0" xfId="9" applyFont="1" applyFill="1" applyAlignment="1">
      <alignment horizontal="center" vertical="center"/>
    </xf>
    <xf numFmtId="0" fontId="30" fillId="0" borderId="146" xfId="9" applyFont="1" applyFill="1" applyBorder="1" applyAlignment="1">
      <alignment vertical="center" wrapText="1"/>
    </xf>
    <xf numFmtId="0" fontId="77" fillId="0" borderId="148" xfId="9" applyFont="1" applyFill="1" applyBorder="1" applyAlignment="1">
      <alignment horizontal="center"/>
    </xf>
    <xf numFmtId="3" fontId="76" fillId="0" borderId="12" xfId="9" applyNumberFormat="1" applyFont="1" applyFill="1" applyBorder="1" applyAlignment="1" applyProtection="1">
      <protection hidden="1"/>
    </xf>
    <xf numFmtId="3" fontId="76" fillId="0" borderId="112" xfId="9" applyNumberFormat="1" applyFont="1" applyFill="1" applyBorder="1" applyAlignment="1" applyProtection="1">
      <protection hidden="1"/>
    </xf>
    <xf numFmtId="3" fontId="76" fillId="0" borderId="149" xfId="9" applyNumberFormat="1" applyFont="1" applyFill="1" applyBorder="1" applyAlignment="1" applyProtection="1">
      <protection hidden="1"/>
    </xf>
    <xf numFmtId="3" fontId="77" fillId="0" borderId="136" xfId="9" applyNumberFormat="1" applyFont="1" applyFill="1" applyBorder="1" applyAlignment="1">
      <alignment horizontal="center" vertical="center"/>
    </xf>
    <xf numFmtId="0" fontId="30" fillId="0" borderId="150" xfId="9" applyFont="1" applyFill="1" applyBorder="1" applyAlignment="1">
      <alignment vertical="top" wrapText="1"/>
    </xf>
    <xf numFmtId="3" fontId="76" fillId="0" borderId="12" xfId="9" applyNumberFormat="1" applyFont="1" applyFill="1" applyBorder="1" applyAlignment="1"/>
    <xf numFmtId="3" fontId="76" fillId="0" borderId="11" xfId="9" applyNumberFormat="1" applyFont="1" applyFill="1" applyBorder="1" applyAlignment="1"/>
    <xf numFmtId="3" fontId="76" fillId="0" borderId="16" xfId="9" applyNumberFormat="1" applyFont="1" applyFill="1" applyBorder="1" applyAlignment="1" applyProtection="1">
      <protection locked="0"/>
    </xf>
    <xf numFmtId="3" fontId="76" fillId="0" borderId="38" xfId="9" applyNumberFormat="1" applyFont="1" applyFill="1" applyBorder="1" applyAlignment="1" applyProtection="1">
      <protection locked="0"/>
    </xf>
    <xf numFmtId="3" fontId="76" fillId="0" borderId="114" xfId="9" applyNumberFormat="1" applyFont="1" applyFill="1" applyBorder="1" applyAlignment="1" applyProtection="1">
      <protection locked="0"/>
    </xf>
    <xf numFmtId="9" fontId="76" fillId="0" borderId="114" xfId="2" applyFont="1" applyFill="1" applyBorder="1" applyAlignment="1" applyProtection="1">
      <protection locked="0"/>
    </xf>
    <xf numFmtId="3" fontId="76" fillId="0" borderId="112" xfId="9" applyNumberFormat="1" applyFont="1" applyFill="1" applyBorder="1" applyAlignment="1"/>
    <xf numFmtId="3" fontId="76" fillId="0" borderId="111" xfId="9" applyNumberFormat="1" applyFont="1" applyFill="1" applyBorder="1" applyAlignment="1"/>
    <xf numFmtId="3" fontId="76" fillId="0" borderId="99" xfId="9" applyNumberFormat="1" applyFont="1" applyFill="1" applyBorder="1" applyAlignment="1" applyProtection="1">
      <protection locked="0"/>
    </xf>
    <xf numFmtId="3" fontId="76" fillId="0" borderId="100" xfId="9" applyNumberFormat="1" applyFont="1" applyFill="1" applyBorder="1" applyAlignment="1" applyProtection="1">
      <protection locked="0"/>
    </xf>
    <xf numFmtId="3" fontId="76" fillId="0" borderId="101" xfId="9" applyNumberFormat="1" applyFont="1" applyFill="1" applyBorder="1" applyAlignment="1" applyProtection="1">
      <protection locked="0"/>
    </xf>
    <xf numFmtId="9" fontId="76" fillId="0" borderId="101" xfId="2" applyFont="1" applyFill="1" applyBorder="1" applyAlignment="1" applyProtection="1">
      <protection locked="0"/>
    </xf>
    <xf numFmtId="3" fontId="76" fillId="0" borderId="105" xfId="9" applyNumberFormat="1" applyFont="1" applyFill="1" applyBorder="1" applyAlignment="1"/>
    <xf numFmtId="9" fontId="76" fillId="0" borderId="105" xfId="2" applyFont="1" applyFill="1" applyBorder="1" applyAlignment="1"/>
    <xf numFmtId="3" fontId="76" fillId="0" borderId="12" xfId="9" applyNumberFormat="1" applyFont="1" applyFill="1" applyBorder="1" applyAlignment="1" applyProtection="1">
      <protection locked="0"/>
    </xf>
    <xf numFmtId="3" fontId="76" fillId="0" borderId="11" xfId="9" applyNumberFormat="1" applyFont="1" applyFill="1" applyBorder="1" applyAlignment="1" applyProtection="1">
      <protection locked="0"/>
    </xf>
    <xf numFmtId="3" fontId="76" fillId="0" borderId="112" xfId="9" applyNumberFormat="1" applyFont="1" applyFill="1" applyBorder="1" applyAlignment="1" applyProtection="1">
      <protection locked="0"/>
    </xf>
    <xf numFmtId="3" fontId="76" fillId="0" borderId="111" xfId="9" applyNumberFormat="1" applyFont="1" applyFill="1" applyBorder="1" applyAlignment="1" applyProtection="1">
      <protection locked="0"/>
    </xf>
    <xf numFmtId="3" fontId="63" fillId="0" borderId="12" xfId="9" applyNumberFormat="1" applyFont="1" applyFill="1" applyBorder="1" applyAlignment="1" applyProtection="1">
      <protection locked="0"/>
    </xf>
    <xf numFmtId="3" fontId="63" fillId="0" borderId="114" xfId="9" applyNumberFormat="1" applyFont="1" applyFill="1" applyBorder="1" applyAlignment="1" applyProtection="1">
      <protection locked="0"/>
    </xf>
    <xf numFmtId="3" fontId="63" fillId="0" borderId="11" xfId="9" applyNumberFormat="1" applyFont="1" applyFill="1" applyBorder="1" applyAlignment="1" applyProtection="1">
      <protection locked="0"/>
    </xf>
    <xf numFmtId="3" fontId="63" fillId="0" borderId="38" xfId="9" applyNumberFormat="1" applyFont="1" applyFill="1" applyBorder="1" applyAlignment="1" applyProtection="1">
      <protection locked="0"/>
    </xf>
    <xf numFmtId="9" fontId="63" fillId="0" borderId="114" xfId="2" applyFont="1" applyFill="1" applyBorder="1" applyAlignment="1" applyProtection="1">
      <protection locked="0"/>
    </xf>
    <xf numFmtId="3" fontId="63" fillId="0" borderId="16" xfId="9" applyNumberFormat="1" applyFont="1" applyFill="1" applyBorder="1" applyAlignment="1" applyProtection="1">
      <protection locked="0"/>
    </xf>
    <xf numFmtId="3" fontId="63" fillId="0" borderId="112" xfId="9" applyNumberFormat="1" applyFont="1" applyFill="1" applyBorder="1" applyAlignment="1" applyProtection="1">
      <alignment vertical="top" wrapText="1"/>
      <protection locked="0"/>
    </xf>
    <xf numFmtId="3" fontId="63" fillId="0" borderId="101" xfId="9" applyNumberFormat="1" applyFont="1" applyFill="1" applyBorder="1" applyAlignment="1" applyProtection="1">
      <alignment vertical="top" wrapText="1"/>
      <protection locked="0"/>
    </xf>
    <xf numFmtId="3" fontId="63" fillId="0" borderId="111" xfId="9" applyNumberFormat="1" applyFont="1" applyFill="1" applyBorder="1" applyAlignment="1" applyProtection="1">
      <alignment vertical="top" wrapText="1"/>
      <protection locked="0"/>
    </xf>
    <xf numFmtId="3" fontId="63" fillId="0" borderId="100" xfId="9" applyNumberFormat="1" applyFont="1" applyFill="1" applyBorder="1" applyAlignment="1" applyProtection="1">
      <alignment vertical="top" wrapText="1"/>
      <protection locked="0"/>
    </xf>
    <xf numFmtId="9" fontId="63" fillId="0" borderId="101" xfId="2" applyFont="1" applyFill="1" applyBorder="1" applyAlignment="1" applyProtection="1">
      <alignment vertical="top" wrapText="1"/>
      <protection locked="0"/>
    </xf>
    <xf numFmtId="3" fontId="63" fillId="0" borderId="99" xfId="9" applyNumberFormat="1" applyFont="1" applyFill="1" applyBorder="1" applyAlignment="1" applyProtection="1">
      <alignment vertical="top" shrinkToFit="1"/>
      <protection locked="0"/>
    </xf>
    <xf numFmtId="3" fontId="63" fillId="0" borderId="136" xfId="9" applyNumberFormat="1" applyFont="1" applyFill="1" applyBorder="1" applyAlignment="1">
      <alignment vertical="top" wrapText="1"/>
    </xf>
    <xf numFmtId="9" fontId="63" fillId="0" borderId="136" xfId="2" applyFont="1" applyFill="1" applyBorder="1" applyAlignment="1">
      <alignment vertical="top" wrapText="1"/>
    </xf>
    <xf numFmtId="3" fontId="63" fillId="0" borderId="12" xfId="9" applyNumberFormat="1" applyFont="1" applyFill="1" applyBorder="1" applyAlignment="1" applyProtection="1">
      <alignment vertical="top" wrapText="1"/>
      <protection locked="0"/>
    </xf>
    <xf numFmtId="3" fontId="63" fillId="0" borderId="114" xfId="9" applyNumberFormat="1" applyFont="1" applyFill="1" applyBorder="1" applyAlignment="1" applyProtection="1">
      <alignment vertical="top" wrapText="1"/>
      <protection locked="0"/>
    </xf>
    <xf numFmtId="3" fontId="63" fillId="0" borderId="11" xfId="9" applyNumberFormat="1" applyFont="1" applyFill="1" applyBorder="1" applyAlignment="1" applyProtection="1">
      <alignment vertical="top" wrapText="1"/>
      <protection locked="0"/>
    </xf>
    <xf numFmtId="3" fontId="63" fillId="0" borderId="38" xfId="9" applyNumberFormat="1" applyFont="1" applyFill="1" applyBorder="1" applyAlignment="1" applyProtection="1">
      <alignment vertical="top" wrapText="1"/>
      <protection locked="0"/>
    </xf>
    <xf numFmtId="9" fontId="63" fillId="0" borderId="114" xfId="2" applyFont="1" applyFill="1" applyBorder="1" applyAlignment="1" applyProtection="1">
      <alignment vertical="top" wrapText="1"/>
      <protection locked="0"/>
    </xf>
    <xf numFmtId="3" fontId="63" fillId="0" borderId="16" xfId="9" applyNumberFormat="1" applyFont="1" applyFill="1" applyBorder="1" applyAlignment="1" applyProtection="1">
      <alignment vertical="top" shrinkToFit="1"/>
      <protection locked="0"/>
    </xf>
    <xf numFmtId="3" fontId="30" fillId="0" borderId="137" xfId="9" applyNumberFormat="1" applyFont="1" applyFill="1" applyBorder="1" applyAlignment="1">
      <alignment horizontal="center"/>
    </xf>
    <xf numFmtId="3" fontId="30" fillId="0" borderId="138" xfId="9" applyNumberFormat="1" applyFont="1" applyFill="1" applyBorder="1" applyAlignment="1">
      <alignment horizontal="center"/>
    </xf>
    <xf numFmtId="3" fontId="30" fillId="0" borderId="151" xfId="9" applyNumberFormat="1" applyFont="1" applyFill="1" applyBorder="1" applyAlignment="1">
      <alignment horizontal="center"/>
    </xf>
    <xf numFmtId="3" fontId="77" fillId="0" borderId="152" xfId="9" applyNumberFormat="1" applyFont="1" applyFill="1" applyBorder="1" applyAlignment="1">
      <alignment vertical="center" wrapText="1"/>
    </xf>
    <xf numFmtId="3" fontId="30" fillId="0" borderId="153" xfId="9" applyNumberFormat="1" applyFont="1" applyFill="1" applyBorder="1" applyAlignment="1">
      <alignment horizontal="center"/>
    </xf>
    <xf numFmtId="3" fontId="30" fillId="0" borderId="154" xfId="9" applyNumberFormat="1" applyFont="1" applyFill="1" applyBorder="1" applyAlignment="1">
      <alignment horizontal="center"/>
    </xf>
    <xf numFmtId="9" fontId="30" fillId="0" borderId="155" xfId="2" applyFont="1" applyFill="1" applyBorder="1" applyAlignment="1">
      <alignment horizontal="center"/>
    </xf>
    <xf numFmtId="3" fontId="30" fillId="0" borderId="152" xfId="9" applyNumberFormat="1" applyFont="1" applyFill="1" applyBorder="1" applyAlignment="1">
      <alignment horizontal="center" vertical="center"/>
    </xf>
    <xf numFmtId="3" fontId="30" fillId="0" borderId="156" xfId="9" applyNumberFormat="1" applyFont="1" applyFill="1" applyBorder="1" applyAlignment="1">
      <alignment horizontal="center"/>
    </xf>
    <xf numFmtId="3" fontId="30" fillId="0" borderId="157" xfId="9" applyNumberFormat="1" applyFont="1" applyFill="1" applyBorder="1" applyAlignment="1">
      <alignment horizontal="center"/>
    </xf>
    <xf numFmtId="3" fontId="30" fillId="0" borderId="155" xfId="9" applyNumberFormat="1" applyFont="1" applyFill="1" applyBorder="1" applyAlignment="1">
      <alignment horizontal="center"/>
    </xf>
    <xf numFmtId="3" fontId="76" fillId="0" borderId="146" xfId="9" applyNumberFormat="1" applyFont="1" applyFill="1" applyBorder="1" applyAlignment="1"/>
    <xf numFmtId="3" fontId="30" fillId="0" borderId="146" xfId="9" applyNumberFormat="1" applyFont="1" applyFill="1" applyBorder="1" applyAlignment="1">
      <alignment horizontal="center" vertical="center"/>
    </xf>
    <xf numFmtId="0" fontId="76" fillId="0" borderId="0" xfId="9" applyFont="1" applyFill="1" applyAlignment="1">
      <alignment horizontal="center" vertical="center"/>
    </xf>
    <xf numFmtId="0" fontId="77" fillId="0" borderId="0" xfId="9" applyFont="1" applyFill="1" applyAlignment="1"/>
    <xf numFmtId="9" fontId="77" fillId="0" borderId="0" xfId="2" applyFont="1" applyFill="1" applyAlignment="1"/>
    <xf numFmtId="3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3" fontId="72" fillId="0" borderId="101" xfId="5" applyNumberFormat="1" applyFont="1" applyFill="1" applyBorder="1" applyAlignment="1">
      <alignment horizontal="right" wrapText="1"/>
    </xf>
    <xf numFmtId="0" fontId="63" fillId="0" borderId="0" xfId="5" applyFont="1"/>
    <xf numFmtId="0" fontId="63" fillId="0" borderId="158" xfId="5" applyFont="1" applyBorder="1" applyAlignment="1">
      <alignment wrapText="1"/>
    </xf>
    <xf numFmtId="1" fontId="84" fillId="0" borderId="101" xfId="0" applyNumberFormat="1" applyFont="1" applyFill="1" applyBorder="1" applyAlignment="1">
      <alignment wrapText="1"/>
    </xf>
    <xf numFmtId="0" fontId="84" fillId="0" borderId="101" xfId="0" applyFont="1" applyFill="1" applyBorder="1" applyAlignment="1">
      <alignment wrapText="1"/>
    </xf>
    <xf numFmtId="3" fontId="82" fillId="0" borderId="0" xfId="9" applyNumberFormat="1" applyFont="1" applyAlignment="1">
      <alignment wrapText="1"/>
    </xf>
    <xf numFmtId="3" fontId="82" fillId="11" borderId="0" xfId="9" applyNumberFormat="1" applyFont="1" applyFill="1" applyAlignment="1">
      <alignment wrapText="1"/>
    </xf>
    <xf numFmtId="3" fontId="83" fillId="23" borderId="101" xfId="9" applyNumberFormat="1" applyFont="1" applyFill="1" applyBorder="1" applyAlignment="1">
      <alignment wrapText="1"/>
    </xf>
    <xf numFmtId="174" fontId="82" fillId="0" borderId="0" xfId="1" applyNumberFormat="1" applyFont="1" applyAlignment="1">
      <alignment wrapText="1"/>
    </xf>
    <xf numFmtId="3" fontId="84" fillId="24" borderId="101" xfId="5" quotePrefix="1" applyNumberFormat="1" applyFont="1" applyFill="1" applyBorder="1" applyAlignment="1">
      <alignment horizontal="right" vertical="center" wrapText="1"/>
    </xf>
    <xf numFmtId="0" fontId="91" fillId="0" borderId="101" xfId="0" applyFont="1" applyFill="1" applyBorder="1" applyAlignment="1">
      <alignment horizontal="left" vertical="center" wrapText="1"/>
    </xf>
    <xf numFmtId="0" fontId="0" fillId="17" borderId="159" xfId="0" applyFill="1" applyBorder="1" applyAlignment="1">
      <alignment vertical="top" wrapText="1"/>
    </xf>
    <xf numFmtId="0" fontId="90" fillId="17" borderId="160" xfId="0" applyFont="1" applyFill="1" applyBorder="1" applyAlignment="1">
      <alignment horizontal="center" vertical="top" wrapText="1"/>
    </xf>
    <xf numFmtId="0" fontId="92" fillId="17" borderId="90" xfId="0" applyFont="1" applyFill="1" applyBorder="1" applyAlignment="1">
      <alignment vertical="top" wrapText="1"/>
    </xf>
    <xf numFmtId="0" fontId="0" fillId="17" borderId="90" xfId="0" applyFill="1" applyBorder="1" applyAlignment="1">
      <alignment vertical="top" wrapText="1"/>
    </xf>
    <xf numFmtId="0" fontId="90" fillId="17" borderId="90" xfId="0" applyFont="1" applyFill="1" applyBorder="1" applyAlignment="1">
      <alignment horizontal="center" vertical="top" wrapText="1"/>
    </xf>
    <xf numFmtId="0" fontId="21" fillId="17" borderId="90" xfId="0" applyFont="1" applyFill="1" applyBorder="1" applyAlignment="1">
      <alignment vertical="top" wrapText="1"/>
    </xf>
    <xf numFmtId="0" fontId="94" fillId="17" borderId="90" xfId="0" applyFont="1" applyFill="1" applyBorder="1" applyAlignment="1">
      <alignment vertical="top" wrapText="1"/>
    </xf>
    <xf numFmtId="0" fontId="36" fillId="0" borderId="0" xfId="0" applyFont="1" applyAlignment="1">
      <alignment vertical="center" wrapText="1"/>
    </xf>
    <xf numFmtId="0" fontId="0" fillId="0" borderId="0" xfId="0" applyAlignment="1" applyProtection="1">
      <alignment vertical="center" wrapText="1"/>
      <protection hidden="1"/>
    </xf>
    <xf numFmtId="0" fontId="36" fillId="0" borderId="0" xfId="0" applyFont="1" applyAlignment="1" applyProtection="1">
      <alignment vertical="center" wrapText="1"/>
      <protection hidden="1"/>
    </xf>
    <xf numFmtId="0" fontId="100" fillId="0" borderId="0" xfId="0" applyFont="1" applyAlignment="1">
      <alignment vertical="center"/>
    </xf>
    <xf numFmtId="3" fontId="21" fillId="0" borderId="0" xfId="0" applyNumberFormat="1" applyFont="1" applyAlignment="1">
      <alignment vertical="center" wrapText="1"/>
    </xf>
    <xf numFmtId="0" fontId="72" fillId="0" borderId="0" xfId="5" applyFont="1"/>
    <xf numFmtId="0" fontId="84" fillId="0" borderId="0" xfId="5" applyFont="1"/>
    <xf numFmtId="0" fontId="102" fillId="8" borderId="97" xfId="5" applyFont="1" applyFill="1" applyBorder="1" applyAlignment="1">
      <alignment horizontal="center" vertical="center"/>
    </xf>
    <xf numFmtId="0" fontId="102" fillId="8" borderId="96" xfId="5" applyFont="1" applyFill="1" applyBorder="1" applyAlignment="1">
      <alignment horizontal="center" vertical="center"/>
    </xf>
    <xf numFmtId="0" fontId="102" fillId="8" borderId="97" xfId="5" applyFont="1" applyFill="1" applyBorder="1" applyAlignment="1">
      <alignment vertical="center" wrapText="1"/>
    </xf>
    <xf numFmtId="0" fontId="102" fillId="8" borderId="30" xfId="5" applyFont="1" applyFill="1" applyBorder="1" applyAlignment="1">
      <alignment horizontal="center" vertical="center"/>
    </xf>
    <xf numFmtId="0" fontId="102" fillId="8" borderId="83" xfId="5" applyFont="1" applyFill="1" applyBorder="1" applyAlignment="1">
      <alignment horizontal="center" vertical="center"/>
    </xf>
    <xf numFmtId="0" fontId="102" fillId="8" borderId="30" xfId="5" applyFont="1" applyFill="1" applyBorder="1" applyAlignment="1">
      <alignment horizontal="center" vertical="center" wrapText="1"/>
    </xf>
    <xf numFmtId="0" fontId="69" fillId="8" borderId="102" xfId="5" applyFont="1" applyFill="1" applyBorder="1" applyAlignment="1">
      <alignment horizontal="center" wrapText="1"/>
    </xf>
    <xf numFmtId="0" fontId="69" fillId="8" borderId="6" xfId="5" applyFont="1" applyFill="1" applyBorder="1" applyAlignment="1">
      <alignment horizontal="center" wrapText="1"/>
    </xf>
    <xf numFmtId="0" fontId="102" fillId="8" borderId="6" xfId="5" applyFont="1" applyFill="1" applyBorder="1" applyAlignment="1">
      <alignment horizontal="center" wrapText="1"/>
    </xf>
    <xf numFmtId="0" fontId="72" fillId="0" borderId="0" xfId="5" applyFont="1" applyAlignment="1">
      <alignment horizontal="center"/>
    </xf>
    <xf numFmtId="0" fontId="102" fillId="8" borderId="105" xfId="5" applyFont="1" applyFill="1" applyBorder="1" applyAlignment="1">
      <alignment horizontal="center" vertical="center"/>
    </xf>
    <xf numFmtId="0" fontId="102" fillId="8" borderId="104" xfId="5" applyFont="1" applyFill="1" applyBorder="1" applyAlignment="1">
      <alignment horizontal="center" vertical="center"/>
    </xf>
    <xf numFmtId="0" fontId="102" fillId="8" borderId="105" xfId="5" applyFont="1" applyFill="1" applyBorder="1" applyAlignment="1">
      <alignment horizontal="center" vertical="center" wrapText="1"/>
    </xf>
    <xf numFmtId="0" fontId="102" fillId="8" borderId="102" xfId="5" applyFont="1" applyFill="1" applyBorder="1" applyAlignment="1">
      <alignment horizontal="center" wrapText="1"/>
    </xf>
    <xf numFmtId="0" fontId="72" fillId="0" borderId="105" xfId="5" applyFont="1" applyBorder="1"/>
    <xf numFmtId="0" fontId="85" fillId="11" borderId="127" xfId="5" applyFont="1" applyFill="1" applyBorder="1" applyAlignment="1">
      <alignment wrapText="1"/>
    </xf>
    <xf numFmtId="170" fontId="1" fillId="11" borderId="68" xfId="4" applyNumberFormat="1" applyFont="1" applyFill="1" applyBorder="1" applyAlignment="1" applyProtection="1">
      <alignment vertical="top" wrapText="1"/>
      <protection locked="0"/>
    </xf>
    <xf numFmtId="170" fontId="63" fillId="11" borderId="68" xfId="4" applyNumberFormat="1" applyFont="1" applyFill="1" applyBorder="1" applyAlignment="1" applyProtection="1">
      <alignment vertical="top"/>
      <protection locked="0"/>
    </xf>
    <xf numFmtId="170" fontId="75" fillId="11" borderId="68" xfId="4" applyNumberFormat="1" applyFont="1" applyFill="1" applyBorder="1" applyAlignment="1" applyProtection="1">
      <alignment horizontal="right" vertical="top" wrapText="1"/>
      <protection locked="0"/>
    </xf>
    <xf numFmtId="170" fontId="63" fillId="11" borderId="68" xfId="4" applyNumberFormat="1" applyFont="1" applyFill="1" applyBorder="1" applyAlignment="1">
      <alignment vertical="top"/>
    </xf>
    <xf numFmtId="170" fontId="75" fillId="11" borderId="68" xfId="4" applyNumberFormat="1" applyFont="1" applyFill="1" applyBorder="1" applyAlignment="1">
      <alignment horizontal="right" vertical="top" wrapText="1"/>
    </xf>
    <xf numFmtId="0" fontId="72" fillId="0" borderId="101" xfId="5" applyFont="1" applyBorder="1"/>
    <xf numFmtId="0" fontId="85" fillId="11" borderId="69" xfId="5" applyFont="1" applyFill="1" applyBorder="1"/>
    <xf numFmtId="170" fontId="1" fillId="11" borderId="69" xfId="4" applyNumberFormat="1" applyFont="1" applyFill="1" applyBorder="1" applyAlignment="1" applyProtection="1">
      <alignment vertical="top" wrapText="1"/>
      <protection locked="0"/>
    </xf>
    <xf numFmtId="170" fontId="63" fillId="11" borderId="69" xfId="4" applyNumberFormat="1" applyFont="1" applyFill="1" applyBorder="1" applyAlignment="1" applyProtection="1">
      <alignment vertical="top"/>
      <protection locked="0"/>
    </xf>
    <xf numFmtId="170" fontId="75" fillId="11" borderId="69" xfId="4" applyNumberFormat="1" applyFont="1" applyFill="1" applyBorder="1" applyAlignment="1" applyProtection="1">
      <alignment horizontal="right" vertical="top" wrapText="1"/>
      <protection locked="0"/>
    </xf>
    <xf numFmtId="170" fontId="63" fillId="11" borderId="69" xfId="4" applyNumberFormat="1" applyFont="1" applyFill="1" applyBorder="1" applyAlignment="1">
      <alignment vertical="top"/>
    </xf>
    <xf numFmtId="170" fontId="75" fillId="11" borderId="69" xfId="4" applyNumberFormat="1" applyFont="1" applyFill="1" applyBorder="1" applyAlignment="1">
      <alignment horizontal="right" vertical="top" wrapText="1"/>
    </xf>
    <xf numFmtId="0" fontId="85" fillId="11" borderId="70" xfId="5" applyFont="1" applyFill="1" applyBorder="1"/>
    <xf numFmtId="170" fontId="1" fillId="11" borderId="70" xfId="4" applyNumberFormat="1" applyFont="1" applyFill="1" applyBorder="1" applyAlignment="1" applyProtection="1">
      <alignment vertical="top" wrapText="1"/>
      <protection locked="0"/>
    </xf>
    <xf numFmtId="170" fontId="63" fillId="11" borderId="70" xfId="4" applyNumberFormat="1" applyFont="1" applyFill="1" applyBorder="1" applyAlignment="1" applyProtection="1">
      <alignment vertical="top"/>
      <protection locked="0"/>
    </xf>
    <xf numFmtId="170" fontId="75" fillId="11" borderId="70" xfId="4" applyNumberFormat="1" applyFont="1" applyFill="1" applyBorder="1" applyAlignment="1" applyProtection="1">
      <alignment horizontal="right" vertical="top" wrapText="1"/>
      <protection locked="0"/>
    </xf>
    <xf numFmtId="170" fontId="63" fillId="11" borderId="70" xfId="4" applyNumberFormat="1" applyFont="1" applyFill="1" applyBorder="1" applyAlignment="1">
      <alignment vertical="top"/>
    </xf>
    <xf numFmtId="170" fontId="75" fillId="11" borderId="70" xfId="4" applyNumberFormat="1" applyFont="1" applyFill="1" applyBorder="1" applyAlignment="1">
      <alignment horizontal="right" vertical="top" wrapText="1"/>
    </xf>
    <xf numFmtId="0" fontId="85" fillId="11" borderId="105" xfId="5" applyFont="1" applyFill="1" applyBorder="1"/>
    <xf numFmtId="170" fontId="1" fillId="11" borderId="105" xfId="4" applyNumberFormat="1" applyFont="1" applyFill="1" applyBorder="1" applyAlignment="1" applyProtection="1">
      <alignment vertical="top" wrapText="1"/>
      <protection locked="0"/>
    </xf>
    <xf numFmtId="170" fontId="63" fillId="11" borderId="105" xfId="4" applyNumberFormat="1" applyFont="1" applyFill="1" applyBorder="1" applyAlignment="1" applyProtection="1">
      <alignment vertical="top"/>
      <protection locked="0"/>
    </xf>
    <xf numFmtId="170" fontId="75" fillId="11" borderId="105" xfId="4" applyNumberFormat="1" applyFont="1" applyFill="1" applyBorder="1" applyAlignment="1" applyProtection="1">
      <alignment horizontal="right" vertical="top" wrapText="1"/>
      <protection locked="0"/>
    </xf>
    <xf numFmtId="0" fontId="84" fillId="11" borderId="6" xfId="5" applyFont="1" applyFill="1" applyBorder="1" applyAlignment="1">
      <alignment horizontal="center"/>
    </xf>
    <xf numFmtId="170" fontId="63" fillId="11" borderId="6" xfId="4" applyNumberFormat="1" applyFont="1" applyFill="1" applyBorder="1"/>
    <xf numFmtId="0" fontId="72" fillId="11" borderId="0" xfId="5" applyFont="1" applyFill="1"/>
    <xf numFmtId="0" fontId="85" fillId="0" borderId="68" xfId="5" applyFont="1" applyBorder="1" applyAlignment="1">
      <alignment wrapText="1"/>
    </xf>
    <xf numFmtId="170" fontId="104" fillId="0" borderId="68" xfId="4" applyNumberFormat="1" applyFont="1" applyBorder="1" applyAlignment="1" applyProtection="1">
      <alignment vertical="top" wrapText="1"/>
      <protection locked="0"/>
    </xf>
    <xf numFmtId="0" fontId="85" fillId="0" borderId="69" xfId="5" applyFont="1" applyBorder="1"/>
    <xf numFmtId="170" fontId="104" fillId="0" borderId="69" xfId="4" applyNumberFormat="1" applyFont="1" applyBorder="1" applyAlignment="1" applyProtection="1">
      <alignment vertical="top" wrapText="1"/>
      <protection locked="0"/>
    </xf>
    <xf numFmtId="0" fontId="85" fillId="0" borderId="70" xfId="5" applyFont="1" applyBorder="1"/>
    <xf numFmtId="170" fontId="104" fillId="0" borderId="70" xfId="4" applyNumberFormat="1" applyFont="1" applyBorder="1" applyAlignment="1" applyProtection="1">
      <alignment vertical="top" wrapText="1"/>
      <protection locked="0"/>
    </xf>
    <xf numFmtId="0" fontId="85" fillId="0" borderId="105" xfId="5" applyFont="1" applyBorder="1"/>
    <xf numFmtId="170" fontId="104" fillId="0" borderId="105" xfId="4" applyNumberFormat="1" applyFont="1" applyBorder="1" applyAlignment="1" applyProtection="1">
      <alignment vertical="top" wrapText="1"/>
      <protection locked="0"/>
    </xf>
    <xf numFmtId="0" fontId="84" fillId="0" borderId="101" xfId="5" applyFont="1" applyBorder="1"/>
    <xf numFmtId="0" fontId="84" fillId="0" borderId="6" xfId="5" applyFont="1" applyBorder="1" applyAlignment="1">
      <alignment horizontal="center"/>
    </xf>
    <xf numFmtId="170" fontId="84" fillId="0" borderId="6" xfId="4" applyNumberFormat="1" applyFont="1" applyBorder="1"/>
    <xf numFmtId="170" fontId="72" fillId="0" borderId="0" xfId="5" applyNumberFormat="1" applyFont="1"/>
    <xf numFmtId="2" fontId="91" fillId="0" borderId="101" xfId="31" applyNumberFormat="1" applyFont="1" applyFill="1" applyBorder="1" applyAlignment="1" applyProtection="1">
      <alignment horizontal="left" vertical="center" wrapText="1"/>
      <protection locked="0"/>
    </xf>
    <xf numFmtId="3" fontId="91" fillId="0" borderId="101" xfId="31" applyNumberFormat="1" applyFont="1" applyFill="1" applyBorder="1" applyAlignment="1" applyProtection="1">
      <alignment horizontal="center" vertical="center" wrapText="1"/>
      <protection locked="0"/>
    </xf>
    <xf numFmtId="9" fontId="91" fillId="0" borderId="101" xfId="2" applyFont="1" applyFill="1" applyBorder="1" applyAlignment="1" applyProtection="1">
      <alignment horizontal="center" vertical="center" wrapText="1"/>
      <protection locked="0"/>
    </xf>
    <xf numFmtId="0" fontId="26" fillId="47" borderId="2" xfId="31" applyFont="1" applyFill="1" applyBorder="1" applyAlignment="1">
      <alignment horizontal="center" vertical="center" wrapText="1"/>
    </xf>
    <xf numFmtId="3" fontId="26" fillId="47" borderId="20" xfId="31" applyNumberFormat="1" applyFont="1" applyFill="1" applyBorder="1" applyAlignment="1">
      <alignment horizontal="center" vertical="center" wrapText="1"/>
    </xf>
    <xf numFmtId="9" fontId="26" fillId="47" borderId="20" xfId="2" applyFont="1" applyFill="1" applyBorder="1" applyAlignment="1">
      <alignment horizontal="center" vertical="center" wrapText="1"/>
    </xf>
    <xf numFmtId="186" fontId="91" fillId="0" borderId="101" xfId="31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vertical="center"/>
    </xf>
    <xf numFmtId="9" fontId="93" fillId="0" borderId="0" xfId="2" applyFont="1" applyAlignment="1">
      <alignment vertical="center"/>
    </xf>
    <xf numFmtId="0" fontId="93" fillId="0" borderId="0" xfId="31" applyFont="1" applyAlignment="1">
      <alignment vertical="center"/>
    </xf>
    <xf numFmtId="3" fontId="93" fillId="0" borderId="0" xfId="31" applyNumberFormat="1" applyFont="1" applyAlignment="1">
      <alignment vertical="center" wrapText="1"/>
    </xf>
    <xf numFmtId="3" fontId="21" fillId="0" borderId="0" xfId="0" applyNumberFormat="1" applyFont="1" applyAlignment="1">
      <alignment vertical="center"/>
    </xf>
    <xf numFmtId="0" fontId="93" fillId="0" borderId="0" xfId="31" applyFont="1" applyAlignment="1">
      <alignment horizontal="left" vertical="center"/>
    </xf>
    <xf numFmtId="0" fontId="93" fillId="0" borderId="0" xfId="31" applyFont="1" applyAlignment="1">
      <alignment horizontal="center" vertical="center" wrapText="1"/>
    </xf>
    <xf numFmtId="3" fontId="93" fillId="0" borderId="0" xfId="31" applyNumberFormat="1" applyFont="1" applyAlignment="1">
      <alignment horizontal="center" vertical="center"/>
    </xf>
    <xf numFmtId="9" fontId="93" fillId="0" borderId="0" xfId="2" applyFont="1" applyAlignment="1">
      <alignment horizontal="center" vertical="center"/>
    </xf>
    <xf numFmtId="3" fontId="93" fillId="0" borderId="0" xfId="31" applyNumberFormat="1" applyFont="1" applyAlignment="1">
      <alignment horizontal="center" vertical="center" wrapText="1"/>
    </xf>
    <xf numFmtId="0" fontId="93" fillId="11" borderId="0" xfId="31" applyFont="1" applyFill="1" applyBorder="1" applyAlignment="1">
      <alignment vertical="center"/>
    </xf>
    <xf numFmtId="0" fontId="93" fillId="11" borderId="0" xfId="31" applyFont="1" applyFill="1" applyBorder="1" applyAlignment="1">
      <alignment horizontal="left" vertical="center"/>
    </xf>
    <xf numFmtId="0" fontId="93" fillId="11" borderId="0" xfId="31" applyFont="1" applyFill="1" applyBorder="1" applyAlignment="1">
      <alignment vertical="center" wrapText="1"/>
    </xf>
    <xf numFmtId="3" fontId="93" fillId="11" borderId="0" xfId="31" applyNumberFormat="1" applyFont="1" applyFill="1" applyBorder="1" applyAlignment="1">
      <alignment vertical="center"/>
    </xf>
    <xf numFmtId="9" fontId="93" fillId="11" borderId="0" xfId="2" applyFont="1" applyFill="1" applyBorder="1" applyAlignment="1">
      <alignment vertical="center"/>
    </xf>
    <xf numFmtId="3" fontId="93" fillId="11" borderId="0" xfId="31" applyNumberFormat="1" applyFont="1" applyFill="1" applyBorder="1" applyAlignment="1">
      <alignment vertical="center" wrapText="1"/>
    </xf>
    <xf numFmtId="0" fontId="93" fillId="0" borderId="80" xfId="31" applyFont="1" applyBorder="1" applyAlignment="1">
      <alignment vertical="center"/>
    </xf>
    <xf numFmtId="0" fontId="93" fillId="0" borderId="39" xfId="31" applyFont="1" applyBorder="1" applyAlignment="1">
      <alignment vertical="center"/>
    </xf>
    <xf numFmtId="0" fontId="94" fillId="0" borderId="0" xfId="31" applyFont="1" applyAlignment="1">
      <alignment vertical="center"/>
    </xf>
    <xf numFmtId="2" fontId="91" fillId="0" borderId="101" xfId="31" applyNumberFormat="1" applyFont="1" applyFill="1" applyBorder="1" applyAlignment="1" applyProtection="1">
      <alignment vertical="center"/>
      <protection locked="0"/>
    </xf>
    <xf numFmtId="3" fontId="91" fillId="0" borderId="101" xfId="31" applyNumberFormat="1" applyFont="1" applyFill="1" applyBorder="1" applyAlignment="1" applyProtection="1">
      <alignment vertical="center" wrapText="1"/>
      <protection locked="0"/>
    </xf>
    <xf numFmtId="0" fontId="94" fillId="0" borderId="0" xfId="31" applyFont="1" applyAlignment="1">
      <alignment horizontal="left" vertical="center"/>
    </xf>
    <xf numFmtId="0" fontId="94" fillId="0" borderId="0" xfId="31" applyFont="1" applyAlignment="1">
      <alignment vertical="center" wrapText="1"/>
    </xf>
    <xf numFmtId="3" fontId="94" fillId="0" borderId="0" xfId="31" applyNumberFormat="1" applyFont="1" applyAlignment="1">
      <alignment vertical="center"/>
    </xf>
    <xf numFmtId="9" fontId="94" fillId="0" borderId="0" xfId="2" applyFont="1" applyAlignment="1">
      <alignment vertical="center"/>
    </xf>
    <xf numFmtId="3" fontId="94" fillId="0" borderId="0" xfId="31" applyNumberFormat="1" applyFont="1" applyAlignment="1">
      <alignment vertical="center" wrapText="1"/>
    </xf>
    <xf numFmtId="0" fontId="93" fillId="0" borderId="0" xfId="31" applyFont="1" applyAlignment="1">
      <alignment vertical="center" wrapText="1"/>
    </xf>
    <xf numFmtId="3" fontId="93" fillId="0" borderId="0" xfId="31" applyNumberFormat="1" applyFont="1" applyAlignment="1">
      <alignment vertical="center"/>
    </xf>
    <xf numFmtId="0" fontId="90" fillId="55" borderId="90" xfId="0" applyFont="1" applyFill="1" applyBorder="1" applyAlignment="1">
      <alignment vertical="top" wrapText="1"/>
    </xf>
    <xf numFmtId="2" fontId="91" fillId="0" borderId="30" xfId="31" applyNumberFormat="1" applyFont="1" applyFill="1" applyBorder="1" applyAlignment="1" applyProtection="1">
      <alignment vertical="center" wrapText="1"/>
      <protection locked="0"/>
    </xf>
    <xf numFmtId="0" fontId="37" fillId="0" borderId="101" xfId="0" applyFont="1" applyBorder="1" applyAlignment="1">
      <alignment vertical="center" wrapText="1"/>
    </xf>
    <xf numFmtId="0" fontId="37" fillId="0" borderId="101" xfId="1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165" fontId="25" fillId="0" borderId="0" xfId="35" applyFont="1" applyAlignment="1">
      <alignment vertical="center" wrapText="1"/>
    </xf>
    <xf numFmtId="0" fontId="25" fillId="0" borderId="0" xfId="0" applyFont="1" applyAlignment="1">
      <alignment wrapText="1"/>
    </xf>
    <xf numFmtId="0" fontId="25" fillId="0" borderId="0" xfId="1" applyNumberFormat="1" applyFont="1" applyAlignment="1">
      <alignment horizontal="center" wrapText="1"/>
    </xf>
    <xf numFmtId="0" fontId="25" fillId="0" borderId="0" xfId="0" applyFont="1" applyFill="1" applyAlignment="1">
      <alignment wrapText="1"/>
    </xf>
    <xf numFmtId="0" fontId="105" fillId="11" borderId="0" xfId="0" applyFont="1" applyFill="1" applyBorder="1" applyAlignment="1">
      <alignment wrapText="1"/>
    </xf>
    <xf numFmtId="0" fontId="105" fillId="11" borderId="0" xfId="0" applyFont="1" applyFill="1" applyBorder="1" applyAlignment="1">
      <alignment horizontal="center" wrapText="1"/>
    </xf>
    <xf numFmtId="174" fontId="105" fillId="11" borderId="0" xfId="1" applyNumberFormat="1" applyFont="1" applyFill="1" applyBorder="1" applyAlignment="1">
      <alignment horizontal="center" wrapText="1"/>
    </xf>
    <xf numFmtId="166" fontId="105" fillId="11" borderId="0" xfId="1" applyNumberFormat="1" applyFont="1" applyFill="1" applyBorder="1" applyAlignment="1">
      <alignment horizontal="left" wrapText="1" indent="2"/>
    </xf>
    <xf numFmtId="174" fontId="105" fillId="11" borderId="0" xfId="1" applyNumberFormat="1" applyFont="1" applyFill="1" applyBorder="1" applyAlignment="1">
      <alignment wrapText="1"/>
    </xf>
    <xf numFmtId="165" fontId="25" fillId="0" borderId="0" xfId="35" applyFont="1" applyAlignment="1">
      <alignment wrapText="1"/>
    </xf>
    <xf numFmtId="0" fontId="58" fillId="11" borderId="0" xfId="0" applyFont="1" applyFill="1" applyBorder="1" applyAlignment="1">
      <alignment wrapText="1"/>
    </xf>
    <xf numFmtId="0" fontId="58" fillId="11" borderId="0" xfId="0" applyFont="1" applyFill="1" applyBorder="1" applyAlignment="1">
      <alignment horizontal="center" wrapText="1"/>
    </xf>
    <xf numFmtId="174" fontId="58" fillId="11" borderId="0" xfId="1" applyNumberFormat="1" applyFont="1" applyFill="1" applyBorder="1" applyAlignment="1">
      <alignment horizontal="center" wrapText="1"/>
    </xf>
    <xf numFmtId="166" fontId="58" fillId="11" borderId="0" xfId="1" applyNumberFormat="1" applyFont="1" applyFill="1" applyBorder="1" applyAlignment="1">
      <alignment horizontal="left" wrapText="1" indent="2"/>
    </xf>
    <xf numFmtId="174" fontId="58" fillId="11" borderId="0" xfId="1" applyNumberFormat="1" applyFont="1" applyFill="1" applyBorder="1" applyAlignment="1">
      <alignment wrapText="1"/>
    </xf>
    <xf numFmtId="0" fontId="25" fillId="0" borderId="0" xfId="0" applyFont="1" applyAlignment="1">
      <alignment horizontal="center" wrapText="1"/>
    </xf>
    <xf numFmtId="174" fontId="25" fillId="11" borderId="0" xfId="1" applyNumberFormat="1" applyFont="1" applyFill="1" applyAlignment="1">
      <alignment horizontal="center" wrapText="1"/>
    </xf>
    <xf numFmtId="0" fontId="25" fillId="11" borderId="0" xfId="0" applyFont="1" applyFill="1" applyAlignment="1">
      <alignment wrapText="1"/>
    </xf>
    <xf numFmtId="0" fontId="25" fillId="11" borderId="0" xfId="0" applyFont="1" applyFill="1" applyAlignment="1">
      <alignment horizontal="center" wrapText="1"/>
    </xf>
    <xf numFmtId="166" fontId="25" fillId="11" borderId="0" xfId="1" applyNumberFormat="1" applyFont="1" applyFill="1" applyAlignment="1">
      <alignment horizontal="left" wrapText="1" indent="2"/>
    </xf>
    <xf numFmtId="174" fontId="25" fillId="11" borderId="0" xfId="1" applyNumberFormat="1" applyFont="1" applyFill="1" applyAlignment="1">
      <alignment wrapText="1"/>
    </xf>
    <xf numFmtId="0" fontId="35" fillId="0" borderId="0" xfId="0" applyFont="1" applyAlignment="1"/>
    <xf numFmtId="0" fontId="25" fillId="0" borderId="0" xfId="0" applyFont="1" applyAlignment="1">
      <alignment horizontal="center" vertical="center" wrapText="1"/>
    </xf>
    <xf numFmtId="165" fontId="25" fillId="0" borderId="0" xfId="35" applyFont="1" applyAlignment="1">
      <alignment horizontal="center" vertical="center" wrapText="1"/>
    </xf>
    <xf numFmtId="0" fontId="35" fillId="0" borderId="101" xfId="0" applyFont="1" applyBorder="1" applyAlignment="1">
      <alignment horizontal="center" vertical="center" wrapText="1"/>
    </xf>
    <xf numFmtId="0" fontId="35" fillId="0" borderId="101" xfId="1" applyNumberFormat="1" applyFont="1" applyBorder="1" applyAlignment="1">
      <alignment horizontal="center" vertical="center" wrapText="1"/>
    </xf>
    <xf numFmtId="0" fontId="25" fillId="2" borderId="101" xfId="0" applyFont="1" applyFill="1" applyBorder="1" applyAlignment="1">
      <alignment horizontal="center" vertical="center" wrapText="1"/>
    </xf>
    <xf numFmtId="0" fontId="25" fillId="0" borderId="101" xfId="0" applyFont="1" applyBorder="1" applyAlignment="1">
      <alignment horizontal="center" vertical="center" wrapText="1"/>
    </xf>
    <xf numFmtId="0" fontId="35" fillId="0" borderId="101" xfId="0" applyFont="1" applyBorder="1" applyAlignment="1">
      <alignment vertical="center" wrapText="1"/>
    </xf>
    <xf numFmtId="0" fontId="35" fillId="11" borderId="101" xfId="0" applyFont="1" applyFill="1" applyBorder="1" applyAlignment="1">
      <alignment horizontal="center" vertical="center" wrapText="1"/>
    </xf>
    <xf numFmtId="0" fontId="35" fillId="0" borderId="101" xfId="0" applyFont="1" applyFill="1" applyBorder="1" applyAlignment="1">
      <alignment horizontal="center" vertical="center" wrapText="1"/>
    </xf>
    <xf numFmtId="0" fontId="25" fillId="11" borderId="101" xfId="0" applyFont="1" applyFill="1" applyBorder="1" applyAlignment="1">
      <alignment horizontal="center" vertical="center" wrapText="1"/>
    </xf>
    <xf numFmtId="174" fontId="25" fillId="11" borderId="101" xfId="1" applyNumberFormat="1" applyFont="1" applyFill="1" applyBorder="1" applyAlignment="1">
      <alignment horizontal="center" vertical="center" wrapText="1"/>
    </xf>
    <xf numFmtId="166" fontId="25" fillId="11" borderId="101" xfId="1" applyNumberFormat="1" applyFont="1" applyFill="1" applyBorder="1" applyAlignment="1">
      <alignment horizontal="left" vertical="center" wrapText="1" indent="2"/>
    </xf>
    <xf numFmtId="0" fontId="25" fillId="11" borderId="101" xfId="0" applyFont="1" applyFill="1" applyBorder="1" applyAlignment="1" applyProtection="1">
      <alignment horizontal="center" wrapText="1"/>
      <protection locked="0"/>
    </xf>
    <xf numFmtId="0" fontId="25" fillId="0" borderId="101" xfId="0" applyFont="1" applyFill="1" applyBorder="1" applyAlignment="1" applyProtection="1">
      <alignment horizontal="center" wrapText="1"/>
      <protection locked="0"/>
    </xf>
    <xf numFmtId="1" fontId="25" fillId="11" borderId="101" xfId="0" applyNumberFormat="1" applyFont="1" applyFill="1" applyBorder="1" applyAlignment="1" applyProtection="1">
      <alignment horizontal="center" vertical="center" wrapText="1"/>
      <protection locked="0"/>
    </xf>
    <xf numFmtId="174" fontId="25" fillId="11" borderId="101" xfId="1" applyNumberFormat="1" applyFont="1" applyFill="1" applyBorder="1" applyAlignment="1" applyProtection="1">
      <alignment horizontal="center" wrapText="1"/>
      <protection locked="0"/>
    </xf>
    <xf numFmtId="0" fontId="35" fillId="11" borderId="101" xfId="0" applyFont="1" applyFill="1" applyBorder="1" applyAlignment="1" applyProtection="1">
      <alignment horizontal="center" wrapText="1"/>
      <protection locked="0"/>
    </xf>
    <xf numFmtId="0" fontId="35" fillId="11" borderId="101" xfId="0" applyFont="1" applyFill="1" applyBorder="1" applyAlignment="1" applyProtection="1">
      <alignment horizontal="right" wrapText="1"/>
      <protection locked="0"/>
    </xf>
    <xf numFmtId="0" fontId="25" fillId="11" borderId="101" xfId="0" applyFont="1" applyFill="1" applyBorder="1" applyAlignment="1" applyProtection="1">
      <alignment horizontal="right" vertical="center" wrapText="1"/>
      <protection locked="0"/>
    </xf>
    <xf numFmtId="166" fontId="25" fillId="11" borderId="101" xfId="1" applyNumberFormat="1" applyFont="1" applyFill="1" applyBorder="1" applyAlignment="1" applyProtection="1">
      <alignment horizontal="left" wrapText="1" indent="2"/>
      <protection locked="0"/>
    </xf>
    <xf numFmtId="0" fontId="25" fillId="11" borderId="101" xfId="0" applyFont="1" applyFill="1" applyBorder="1" applyAlignment="1" applyProtection="1">
      <alignment horizontal="center" vertical="center" wrapText="1"/>
      <protection locked="0"/>
    </xf>
    <xf numFmtId="10" fontId="25" fillId="0" borderId="0" xfId="2" applyNumberFormat="1" applyFont="1" applyAlignment="1">
      <alignment wrapText="1"/>
    </xf>
    <xf numFmtId="181" fontId="25" fillId="0" borderId="0" xfId="0" applyNumberFormat="1" applyFont="1" applyAlignment="1">
      <alignment wrapText="1"/>
    </xf>
    <xf numFmtId="1" fontId="25" fillId="0" borderId="101" xfId="0" applyNumberFormat="1" applyFont="1" applyFill="1" applyBorder="1" applyAlignment="1" applyProtection="1">
      <alignment horizontal="center" wrapText="1"/>
      <protection locked="0"/>
    </xf>
    <xf numFmtId="2" fontId="25" fillId="0" borderId="101" xfId="0" applyNumberFormat="1" applyFont="1" applyFill="1" applyBorder="1" applyAlignment="1" applyProtection="1">
      <alignment horizontal="center" wrapText="1"/>
      <protection locked="0"/>
    </xf>
    <xf numFmtId="10" fontId="25" fillId="0" borderId="0" xfId="0" applyNumberFormat="1" applyFont="1" applyAlignment="1">
      <alignment wrapText="1"/>
    </xf>
    <xf numFmtId="0" fontId="35" fillId="0" borderId="101" xfId="0" applyFont="1" applyFill="1" applyBorder="1" applyAlignment="1" applyProtection="1">
      <alignment horizontal="center" wrapText="1"/>
      <protection locked="0"/>
    </xf>
    <xf numFmtId="165" fontId="25" fillId="0" borderId="0" xfId="35" applyFont="1" applyAlignment="1">
      <alignment horizontal="center" wrapText="1"/>
    </xf>
    <xf numFmtId="174" fontId="25" fillId="0" borderId="0" xfId="0" applyNumberFormat="1" applyFont="1" applyAlignment="1">
      <alignment wrapText="1"/>
    </xf>
    <xf numFmtId="174" fontId="25" fillId="11" borderId="101" xfId="1" applyNumberFormat="1" applyFont="1" applyFill="1" applyBorder="1" applyAlignment="1" applyProtection="1">
      <alignment horizontal="right" vertical="center" wrapText="1"/>
      <protection locked="0"/>
    </xf>
    <xf numFmtId="187" fontId="25" fillId="11" borderId="101" xfId="1" applyNumberFormat="1" applyFont="1" applyFill="1" applyBorder="1" applyAlignment="1" applyProtection="1">
      <alignment horizontal="left" wrapText="1" indent="2"/>
      <protection locked="0"/>
    </xf>
    <xf numFmtId="12" fontId="25" fillId="0" borderId="0" xfId="1" applyNumberFormat="1" applyFont="1" applyAlignment="1">
      <alignment wrapText="1"/>
    </xf>
    <xf numFmtId="0" fontId="106" fillId="11" borderId="101" xfId="0" applyFont="1" applyFill="1" applyBorder="1" applyAlignment="1" applyProtection="1">
      <alignment horizontal="center" wrapText="1"/>
      <protection locked="0"/>
    </xf>
    <xf numFmtId="0" fontId="25" fillId="11" borderId="101" xfId="0" applyFont="1" applyFill="1" applyBorder="1" applyAlignment="1">
      <alignment wrapText="1"/>
    </xf>
    <xf numFmtId="174" fontId="47" fillId="0" borderId="0" xfId="0" applyNumberFormat="1" applyFont="1" applyFill="1" applyBorder="1" applyAlignment="1"/>
    <xf numFmtId="0" fontId="98" fillId="11" borderId="101" xfId="0" applyFont="1" applyFill="1" applyBorder="1" applyAlignment="1">
      <alignment wrapText="1"/>
    </xf>
    <xf numFmtId="0" fontId="98" fillId="0" borderId="0" xfId="9" applyFont="1" applyAlignment="1">
      <alignment wrapText="1"/>
    </xf>
    <xf numFmtId="3" fontId="98" fillId="0" borderId="0" xfId="9" applyNumberFormat="1" applyFont="1" applyAlignment="1">
      <alignment wrapText="1"/>
    </xf>
    <xf numFmtId="166" fontId="82" fillId="0" borderId="0" xfId="1" applyFont="1" applyAlignment="1">
      <alignment wrapText="1"/>
    </xf>
    <xf numFmtId="0" fontId="107" fillId="11" borderId="0" xfId="9" applyFont="1" applyFill="1" applyAlignment="1">
      <alignment wrapText="1"/>
    </xf>
    <xf numFmtId="0" fontId="107" fillId="0" borderId="0" xfId="9" applyFont="1" applyAlignment="1">
      <alignment wrapText="1"/>
    </xf>
    <xf numFmtId="0" fontId="79" fillId="3" borderId="106" xfId="33" applyNumberFormat="1" applyFont="1" applyFill="1" applyBorder="1" applyAlignment="1" applyProtection="1">
      <alignment horizontal="center" wrapText="1"/>
    </xf>
    <xf numFmtId="0" fontId="103" fillId="0" borderId="0" xfId="9" applyFont="1" applyAlignment="1">
      <alignment wrapText="1"/>
    </xf>
    <xf numFmtId="9" fontId="84" fillId="24" borderId="102" xfId="2" applyFont="1" applyFill="1" applyBorder="1" applyAlignment="1" applyProtection="1">
      <alignment wrapText="1"/>
    </xf>
    <xf numFmtId="9" fontId="84" fillId="12" borderId="102" xfId="2" applyFont="1" applyFill="1" applyBorder="1" applyAlignment="1" applyProtection="1">
      <alignment wrapText="1"/>
    </xf>
    <xf numFmtId="174" fontId="47" fillId="0" borderId="0" xfId="1" applyNumberFormat="1" applyFont="1" applyFill="1" applyBorder="1" applyAlignment="1"/>
    <xf numFmtId="178" fontId="49" fillId="49" borderId="14" xfId="0" applyNumberFormat="1" applyFont="1" applyFill="1" applyBorder="1" applyAlignment="1">
      <alignment horizontal="left" vertical="center" wrapText="1"/>
    </xf>
    <xf numFmtId="178" fontId="49" fillId="49" borderId="99" xfId="0" applyNumberFormat="1" applyFont="1" applyFill="1" applyBorder="1" applyAlignment="1">
      <alignment wrapText="1"/>
    </xf>
    <xf numFmtId="178" fontId="47" fillId="15" borderId="99" xfId="0" applyNumberFormat="1" applyFont="1" applyFill="1" applyBorder="1" applyAlignment="1">
      <alignment wrapText="1"/>
    </xf>
    <xf numFmtId="178" fontId="47" fillId="15" borderId="99" xfId="0" applyNumberFormat="1" applyFont="1" applyFill="1" applyBorder="1" applyAlignment="1">
      <alignment horizontal="left" wrapText="1"/>
    </xf>
    <xf numFmtId="178" fontId="49" fillId="49" borderId="99" xfId="0" applyNumberFormat="1" applyFont="1" applyFill="1" applyBorder="1" applyAlignment="1">
      <alignment horizontal="left" vertical="center" wrapText="1"/>
    </xf>
    <xf numFmtId="178" fontId="51" fillId="15" borderId="99" xfId="0" applyNumberFormat="1" applyFont="1" applyFill="1" applyBorder="1" applyAlignment="1">
      <alignment horizontal="left" wrapText="1"/>
    </xf>
    <xf numFmtId="0" fontId="49" fillId="49" borderId="99" xfId="0" applyFont="1" applyFill="1" applyBorder="1" applyAlignment="1">
      <alignment wrapText="1"/>
    </xf>
    <xf numFmtId="0" fontId="47" fillId="15" borderId="99" xfId="0" applyFont="1" applyFill="1" applyBorder="1" applyAlignment="1">
      <alignment wrapText="1"/>
    </xf>
    <xf numFmtId="0" fontId="51" fillId="15" borderId="99" xfId="0" applyFont="1" applyFill="1" applyBorder="1" applyAlignment="1">
      <alignment wrapText="1"/>
    </xf>
    <xf numFmtId="0" fontId="47" fillId="15" borderId="99" xfId="0" applyFont="1" applyFill="1" applyBorder="1" applyAlignment="1">
      <alignment vertical="top" wrapText="1"/>
    </xf>
    <xf numFmtId="178" fontId="49" fillId="48" borderId="1" xfId="0" applyNumberFormat="1" applyFont="1" applyFill="1" applyBorder="1" applyAlignment="1">
      <alignment horizontal="center" wrapText="1"/>
    </xf>
    <xf numFmtId="0" fontId="82" fillId="0" borderId="0" xfId="9" applyFont="1" applyAlignment="1">
      <alignment horizontal="right" wrapText="1"/>
    </xf>
    <xf numFmtId="0" fontId="82" fillId="11" borderId="0" xfId="9" applyFont="1" applyFill="1" applyAlignment="1">
      <alignment horizontal="right" wrapText="1"/>
    </xf>
    <xf numFmtId="0" fontId="103" fillId="10" borderId="146" xfId="9" applyFont="1" applyFill="1" applyBorder="1" applyAlignment="1">
      <alignment vertical="center" wrapText="1"/>
    </xf>
    <xf numFmtId="0" fontId="84" fillId="3" borderId="105" xfId="33" applyNumberFormat="1" applyFont="1" applyFill="1" applyBorder="1" applyAlignment="1" applyProtection="1">
      <alignment horizontal="center" wrapText="1"/>
    </xf>
    <xf numFmtId="0" fontId="84" fillId="3" borderId="106" xfId="33" applyNumberFormat="1" applyFont="1" applyFill="1" applyBorder="1" applyAlignment="1" applyProtection="1">
      <alignment horizontal="right" wrapText="1"/>
    </xf>
    <xf numFmtId="0" fontId="84" fillId="3" borderId="105" xfId="33" applyNumberFormat="1" applyFont="1" applyFill="1" applyBorder="1" applyAlignment="1" applyProtection="1">
      <alignment horizontal="right" wrapText="1"/>
    </xf>
    <xf numFmtId="0" fontId="84" fillId="3" borderId="124" xfId="33" applyNumberFormat="1" applyFont="1" applyFill="1" applyBorder="1" applyAlignment="1" applyProtection="1">
      <alignment horizontal="center" wrapText="1"/>
    </xf>
    <xf numFmtId="0" fontId="79" fillId="3" borderId="105" xfId="33" applyNumberFormat="1" applyFont="1" applyFill="1" applyBorder="1" applyAlignment="1" applyProtection="1">
      <alignment horizontal="center" wrapText="1"/>
    </xf>
    <xf numFmtId="0" fontId="70" fillId="3" borderId="103" xfId="33" applyNumberFormat="1" applyFont="1" applyFill="1" applyBorder="1" applyAlignment="1" applyProtection="1">
      <alignment horizontal="center" wrapText="1"/>
    </xf>
    <xf numFmtId="3" fontId="84" fillId="24" borderId="102" xfId="33" applyNumberFormat="1" applyFont="1" applyFill="1" applyBorder="1" applyAlignment="1" applyProtection="1">
      <alignment horizontal="right" wrapText="1"/>
    </xf>
    <xf numFmtId="3" fontId="84" fillId="12" borderId="102" xfId="33" applyNumberFormat="1" applyFont="1" applyFill="1" applyBorder="1" applyAlignment="1" applyProtection="1">
      <alignment horizontal="right" wrapText="1"/>
    </xf>
    <xf numFmtId="164" fontId="72" fillId="0" borderId="111" xfId="33" applyNumberFormat="1" applyFont="1" applyBorder="1" applyAlignment="1" applyProtection="1">
      <alignment wrapText="1"/>
    </xf>
    <xf numFmtId="164" fontId="72" fillId="0" borderId="111" xfId="33" applyNumberFormat="1" applyFont="1" applyBorder="1" applyAlignment="1" applyProtection="1">
      <alignment horizontal="right" wrapText="1"/>
    </xf>
    <xf numFmtId="164" fontId="72" fillId="0" borderId="101" xfId="33" applyNumberFormat="1" applyFont="1" applyBorder="1" applyAlignment="1" applyProtection="1">
      <alignment horizontal="right" wrapText="1"/>
    </xf>
    <xf numFmtId="9" fontId="72" fillId="0" borderId="111" xfId="33" applyNumberFormat="1" applyFont="1" applyBorder="1" applyAlignment="1" applyProtection="1">
      <alignment wrapText="1"/>
    </xf>
    <xf numFmtId="9" fontId="72" fillId="0" borderId="99" xfId="10" applyFont="1" applyBorder="1" applyAlignment="1" applyProtection="1">
      <alignment wrapText="1"/>
    </xf>
    <xf numFmtId="3" fontId="72" fillId="0" borderId="111" xfId="33" applyNumberFormat="1" applyFont="1" applyFill="1" applyBorder="1" applyAlignment="1" applyProtection="1">
      <alignment wrapText="1"/>
    </xf>
    <xf numFmtId="3" fontId="72" fillId="0" borderId="111" xfId="33" applyNumberFormat="1" applyFont="1" applyFill="1" applyBorder="1" applyAlignment="1" applyProtection="1">
      <alignment horizontal="right" wrapText="1"/>
    </xf>
    <xf numFmtId="3" fontId="72" fillId="0" borderId="101" xfId="33" applyNumberFormat="1" applyFont="1" applyFill="1" applyBorder="1" applyAlignment="1" applyProtection="1">
      <alignment horizontal="right" wrapText="1"/>
    </xf>
    <xf numFmtId="9" fontId="72" fillId="0" borderId="99" xfId="10" applyFont="1" applyFill="1" applyBorder="1" applyAlignment="1" applyProtection="1">
      <alignment wrapText="1"/>
    </xf>
    <xf numFmtId="164" fontId="72" fillId="0" borderId="112" xfId="33" applyNumberFormat="1" applyFont="1" applyBorder="1" applyAlignment="1" applyProtection="1">
      <alignment wrapText="1"/>
    </xf>
    <xf numFmtId="3" fontId="72" fillId="0" borderId="112" xfId="33" applyNumberFormat="1" applyFont="1" applyFill="1" applyBorder="1" applyAlignment="1" applyProtection="1">
      <alignment wrapText="1"/>
    </xf>
    <xf numFmtId="3" fontId="84" fillId="12" borderId="111" xfId="33" applyNumberFormat="1" applyFont="1" applyFill="1" applyBorder="1" applyAlignment="1" applyProtection="1">
      <alignment horizontal="right" wrapText="1"/>
    </xf>
    <xf numFmtId="3" fontId="84" fillId="12" borderId="101" xfId="33" applyNumberFormat="1" applyFont="1" applyFill="1" applyBorder="1" applyAlignment="1" applyProtection="1">
      <alignment horizontal="right" wrapText="1"/>
    </xf>
    <xf numFmtId="9" fontId="84" fillId="12" borderId="111" xfId="33" applyNumberFormat="1" applyFont="1" applyFill="1" applyBorder="1" applyAlignment="1" applyProtection="1">
      <alignment wrapText="1"/>
    </xf>
    <xf numFmtId="9" fontId="84" fillId="12" borderId="101" xfId="33" applyNumberFormat="1" applyFont="1" applyFill="1" applyBorder="1" applyAlignment="1" applyProtection="1">
      <alignment wrapText="1"/>
    </xf>
    <xf numFmtId="9" fontId="84" fillId="12" borderId="112" xfId="33" applyNumberFormat="1" applyFont="1" applyFill="1" applyBorder="1" applyAlignment="1" applyProtection="1">
      <alignment wrapText="1"/>
    </xf>
    <xf numFmtId="9" fontId="84" fillId="12" borderId="99" xfId="10" applyFont="1" applyFill="1" applyBorder="1" applyAlignment="1" applyProtection="1">
      <alignment wrapText="1"/>
    </xf>
    <xf numFmtId="3" fontId="84" fillId="12" borderId="111" xfId="33" applyNumberFormat="1" applyFont="1" applyFill="1" applyBorder="1" applyAlignment="1" applyProtection="1">
      <alignment wrapText="1"/>
    </xf>
    <xf numFmtId="3" fontId="84" fillId="12" borderId="112" xfId="33" applyNumberFormat="1" applyFont="1" applyFill="1" applyBorder="1" applyAlignment="1" applyProtection="1">
      <alignment wrapText="1"/>
    </xf>
    <xf numFmtId="164" fontId="84" fillId="3" borderId="123" xfId="33" applyNumberFormat="1" applyFont="1" applyFill="1" applyBorder="1" applyAlignment="1" applyProtection="1">
      <alignment horizontal="right" wrapText="1"/>
    </xf>
    <xf numFmtId="3" fontId="107" fillId="0" borderId="0" xfId="9" applyNumberFormat="1" applyFont="1" applyAlignment="1">
      <alignment wrapText="1"/>
    </xf>
    <xf numFmtId="164" fontId="107" fillId="0" borderId="0" xfId="9" applyNumberFormat="1" applyFont="1" applyAlignment="1">
      <alignment horizontal="right" wrapText="1"/>
    </xf>
    <xf numFmtId="180" fontId="107" fillId="0" borderId="0" xfId="9" applyNumberFormat="1" applyFont="1" applyAlignment="1">
      <alignment horizontal="right" wrapText="1"/>
    </xf>
    <xf numFmtId="0" fontId="107" fillId="0" borderId="0" xfId="9" applyFont="1" applyAlignment="1">
      <alignment horizontal="right" wrapText="1"/>
    </xf>
    <xf numFmtId="3" fontId="84" fillId="3" borderId="101" xfId="5" applyNumberFormat="1" applyFont="1" applyFill="1" applyBorder="1" applyAlignment="1">
      <alignment horizontal="right" wrapText="1"/>
    </xf>
    <xf numFmtId="3" fontId="84" fillId="3" borderId="106" xfId="33" applyNumberFormat="1" applyFont="1" applyFill="1" applyBorder="1" applyAlignment="1" applyProtection="1">
      <alignment horizontal="right" wrapText="1"/>
    </xf>
    <xf numFmtId="3" fontId="84" fillId="3" borderId="105" xfId="33" applyNumberFormat="1" applyFont="1" applyFill="1" applyBorder="1" applyAlignment="1" applyProtection="1">
      <alignment horizontal="right" wrapText="1"/>
    </xf>
    <xf numFmtId="164" fontId="84" fillId="3" borderId="105" xfId="33" applyNumberFormat="1" applyFont="1" applyFill="1" applyBorder="1" applyAlignment="1" applyProtection="1">
      <alignment horizontal="right" wrapText="1"/>
    </xf>
    <xf numFmtId="3" fontId="84" fillId="3" borderId="124" xfId="33" applyNumberFormat="1" applyFont="1" applyFill="1" applyBorder="1" applyAlignment="1" applyProtection="1">
      <alignment horizontal="center" wrapText="1"/>
    </xf>
    <xf numFmtId="3" fontId="84" fillId="24" borderId="105" xfId="5" quotePrefix="1" applyNumberFormat="1" applyFont="1" applyFill="1" applyBorder="1" applyAlignment="1">
      <alignment horizontal="right" wrapText="1"/>
    </xf>
    <xf numFmtId="3" fontId="84" fillId="12" borderId="101" xfId="5" applyNumberFormat="1" applyFont="1" applyFill="1" applyBorder="1" applyAlignment="1">
      <alignment horizontal="right" wrapText="1"/>
    </xf>
    <xf numFmtId="3" fontId="84" fillId="28" borderId="101" xfId="5" applyNumberFormat="1" applyFont="1" applyFill="1" applyBorder="1" applyAlignment="1">
      <alignment wrapText="1"/>
    </xf>
    <xf numFmtId="3" fontId="84" fillId="28" borderId="101" xfId="5" applyNumberFormat="1" applyFont="1" applyFill="1" applyBorder="1" applyAlignment="1">
      <alignment horizontal="right" wrapText="1"/>
    </xf>
    <xf numFmtId="3" fontId="72" fillId="0" borderId="101" xfId="5" quotePrefix="1" applyNumberFormat="1" applyFont="1" applyFill="1" applyBorder="1" applyAlignment="1">
      <alignment horizontal="right" wrapText="1"/>
    </xf>
    <xf numFmtId="9" fontId="72" fillId="0" borderId="101" xfId="2" quotePrefix="1" applyFont="1" applyFill="1" applyBorder="1" applyAlignment="1">
      <alignment horizontal="right" wrapText="1"/>
    </xf>
    <xf numFmtId="3" fontId="86" fillId="0" borderId="101" xfId="5" quotePrefix="1" applyNumberFormat="1" applyFont="1" applyFill="1" applyBorder="1" applyAlignment="1">
      <alignment horizontal="right" wrapText="1"/>
    </xf>
    <xf numFmtId="3" fontId="86" fillId="0" borderId="101" xfId="5" applyNumberFormat="1" applyFont="1" applyFill="1" applyBorder="1" applyAlignment="1">
      <alignment horizontal="right" wrapText="1"/>
    </xf>
    <xf numFmtId="3" fontId="84" fillId="4" borderId="101" xfId="5" applyNumberFormat="1" applyFont="1" applyFill="1" applyBorder="1" applyAlignment="1">
      <alignment horizontal="right" wrapText="1"/>
    </xf>
    <xf numFmtId="3" fontId="84" fillId="4" borderId="101" xfId="5" applyNumberFormat="1" applyFont="1" applyFill="1" applyBorder="1" applyAlignment="1">
      <alignment wrapText="1"/>
    </xf>
    <xf numFmtId="3" fontId="98" fillId="0" borderId="101" xfId="5" quotePrefix="1" applyNumberFormat="1" applyFont="1" applyFill="1" applyBorder="1" applyAlignment="1">
      <alignment horizontal="right" wrapText="1"/>
    </xf>
    <xf numFmtId="3" fontId="84" fillId="11" borderId="101" xfId="5" quotePrefix="1" applyNumberFormat="1" applyFont="1" applyFill="1" applyBorder="1" applyAlignment="1">
      <alignment horizontal="right" wrapText="1"/>
    </xf>
    <xf numFmtId="3" fontId="72" fillId="11" borderId="101" xfId="5" quotePrefix="1" applyNumberFormat="1" applyFont="1" applyFill="1" applyBorder="1" applyAlignment="1">
      <alignment horizontal="right" wrapText="1"/>
    </xf>
    <xf numFmtId="3" fontId="84" fillId="11" borderId="101" xfId="5" applyNumberFormat="1" applyFont="1" applyFill="1" applyBorder="1" applyAlignment="1">
      <alignment horizontal="right" wrapText="1"/>
    </xf>
    <xf numFmtId="3" fontId="82" fillId="11" borderId="101" xfId="5" applyNumberFormat="1" applyFont="1" applyFill="1" applyBorder="1" applyAlignment="1">
      <alignment horizontal="right" wrapText="1"/>
    </xf>
    <xf numFmtId="3" fontId="86" fillId="11" borderId="101" xfId="5" quotePrefix="1" applyNumberFormat="1" applyFont="1" applyFill="1" applyBorder="1" applyAlignment="1">
      <alignment horizontal="right" wrapText="1"/>
    </xf>
    <xf numFmtId="3" fontId="72" fillId="11" borderId="101" xfId="5" applyNumberFormat="1" applyFont="1" applyFill="1" applyBorder="1" applyAlignment="1">
      <alignment horizontal="right" wrapText="1"/>
    </xf>
    <xf numFmtId="3" fontId="72" fillId="8" borderId="101" xfId="5" quotePrefix="1" applyNumberFormat="1" applyFont="1" applyFill="1" applyBorder="1" applyAlignment="1">
      <alignment horizontal="right" wrapText="1"/>
    </xf>
    <xf numFmtId="3" fontId="72" fillId="0" borderId="101" xfId="5" quotePrefix="1" applyNumberFormat="1" applyFont="1" applyFill="1" applyBorder="1" applyAlignment="1">
      <alignment horizontal="left" wrapText="1"/>
    </xf>
    <xf numFmtId="3" fontId="72" fillId="0" borderId="101" xfId="5" applyNumberFormat="1" applyFont="1" applyFill="1" applyBorder="1" applyAlignment="1">
      <alignment horizontal="left" wrapText="1"/>
    </xf>
    <xf numFmtId="3" fontId="72" fillId="8" borderId="101" xfId="5" applyNumberFormat="1" applyFont="1" applyFill="1" applyBorder="1" applyAlignment="1">
      <alignment horizontal="right" wrapText="1"/>
    </xf>
    <xf numFmtId="0" fontId="108" fillId="0" borderId="0" xfId="0" applyFont="1"/>
    <xf numFmtId="0" fontId="109" fillId="0" borderId="1" xfId="0" applyFont="1" applyBorder="1" applyAlignment="1">
      <alignment horizontal="center" vertical="center"/>
    </xf>
    <xf numFmtId="174" fontId="0" fillId="0" borderId="0" xfId="1" applyNumberFormat="1" applyFont="1"/>
    <xf numFmtId="174" fontId="2" fillId="0" borderId="0" xfId="1" applyNumberFormat="1" applyFont="1" applyAlignment="1">
      <alignment horizontal="center" vertical="center" wrapText="1"/>
    </xf>
    <xf numFmtId="174" fontId="109" fillId="38" borderId="25" xfId="1" applyNumberFormat="1" applyFont="1" applyFill="1" applyBorder="1" applyAlignment="1">
      <alignment horizontal="center" vertical="center" wrapText="1"/>
    </xf>
    <xf numFmtId="174" fontId="109" fillId="38" borderId="26" xfId="1" applyNumberFormat="1" applyFont="1" applyFill="1" applyBorder="1" applyAlignment="1">
      <alignment horizontal="center" vertical="center" wrapText="1"/>
    </xf>
    <xf numFmtId="174" fontId="109" fillId="38" borderId="51" xfId="1" applyNumberFormat="1" applyFont="1" applyFill="1" applyBorder="1" applyAlignment="1">
      <alignment horizontal="center" vertical="center" wrapText="1"/>
    </xf>
    <xf numFmtId="174" fontId="109" fillId="21" borderId="1" xfId="1" applyNumberFormat="1" applyFont="1" applyFill="1" applyBorder="1" applyAlignment="1">
      <alignment horizontal="center" vertical="center" wrapText="1"/>
    </xf>
    <xf numFmtId="174" fontId="2" fillId="0" borderId="106" xfId="1" applyNumberFormat="1" applyFont="1" applyBorder="1"/>
    <xf numFmtId="174" fontId="2" fillId="0" borderId="102" xfId="1" applyNumberFormat="1" applyFont="1" applyBorder="1"/>
    <xf numFmtId="174" fontId="0" fillId="0" borderId="102" xfId="1" applyNumberFormat="1" applyFont="1" applyBorder="1"/>
    <xf numFmtId="174" fontId="0" fillId="0" borderId="101" xfId="1" applyNumberFormat="1" applyFont="1" applyBorder="1"/>
    <xf numFmtId="174" fontId="0" fillId="0" borderId="100" xfId="1" applyNumberFormat="1" applyFont="1" applyBorder="1"/>
    <xf numFmtId="174" fontId="0" fillId="21" borderId="99" xfId="1" applyNumberFormat="1" applyFont="1" applyFill="1" applyBorder="1"/>
    <xf numFmtId="174" fontId="2" fillId="21" borderId="99" xfId="1" applyNumberFormat="1" applyFont="1" applyFill="1" applyBorder="1"/>
    <xf numFmtId="174" fontId="2" fillId="16" borderId="25" xfId="1" applyNumberFormat="1" applyFont="1" applyFill="1" applyBorder="1"/>
    <xf numFmtId="174" fontId="0" fillId="0" borderId="107" xfId="1" applyNumberFormat="1" applyFont="1" applyBorder="1"/>
    <xf numFmtId="3" fontId="82" fillId="0" borderId="0" xfId="9" applyNumberFormat="1" applyFont="1" applyFill="1" applyAlignment="1"/>
    <xf numFmtId="3" fontId="71" fillId="0" borderId="0" xfId="0" applyNumberFormat="1" applyFont="1" applyFill="1"/>
    <xf numFmtId="3" fontId="84" fillId="0" borderId="128" xfId="0" applyNumberFormat="1" applyFont="1" applyFill="1" applyBorder="1" applyAlignment="1">
      <alignment horizontal="center" vertical="center"/>
    </xf>
    <xf numFmtId="3" fontId="71" fillId="0" borderId="101" xfId="0" applyNumberFormat="1" applyFont="1" applyFill="1" applyBorder="1" applyAlignment="1">
      <alignment horizontal="center" vertical="center"/>
    </xf>
    <xf numFmtId="3" fontId="71" fillId="0" borderId="0" xfId="0" applyNumberFormat="1" applyFont="1" applyFill="1" applyBorder="1" applyAlignment="1" applyProtection="1">
      <alignment horizontal="right" vertical="center"/>
      <protection locked="0"/>
    </xf>
    <xf numFmtId="178" fontId="49" fillId="46" borderId="90" xfId="0" applyNumberFormat="1" applyFont="1" applyFill="1" applyBorder="1" applyAlignment="1">
      <alignment wrapText="1"/>
    </xf>
    <xf numFmtId="174" fontId="2" fillId="0" borderId="0" xfId="0" applyNumberFormat="1" applyFont="1"/>
    <xf numFmtId="178" fontId="47" fillId="11" borderId="101" xfId="0" applyNumberFormat="1" applyFont="1" applyFill="1" applyBorder="1" applyAlignment="1">
      <alignment wrapText="1"/>
    </xf>
    <xf numFmtId="178" fontId="49" fillId="45" borderId="90" xfId="0" applyNumberFormat="1" applyFont="1" applyFill="1" applyBorder="1" applyAlignment="1">
      <alignment horizontal="left" wrapText="1"/>
    </xf>
    <xf numFmtId="178" fontId="49" fillId="0" borderId="0" xfId="0" applyNumberFormat="1" applyFont="1" applyFill="1" applyBorder="1" applyAlignment="1"/>
    <xf numFmtId="0" fontId="49" fillId="0" borderId="0" xfId="0" applyFont="1" applyFill="1" applyBorder="1" applyAlignment="1"/>
    <xf numFmtId="178" fontId="47" fillId="54" borderId="90" xfId="0" applyNumberFormat="1" applyFont="1" applyFill="1" applyBorder="1" applyAlignment="1">
      <alignment wrapText="1"/>
    </xf>
    <xf numFmtId="178" fontId="44" fillId="56" borderId="90" xfId="0" applyNumberFormat="1" applyFont="1" applyFill="1" applyBorder="1" applyAlignment="1">
      <alignment wrapText="1"/>
    </xf>
    <xf numFmtId="9" fontId="47" fillId="0" borderId="0" xfId="2" applyFont="1" applyFill="1" applyBorder="1" applyAlignment="1"/>
    <xf numFmtId="9" fontId="52" fillId="0" borderId="0" xfId="2" applyFont="1" applyFill="1" applyBorder="1" applyAlignment="1"/>
    <xf numFmtId="9" fontId="49" fillId="0" borderId="0" xfId="2" applyFont="1" applyFill="1" applyBorder="1" applyAlignment="1"/>
    <xf numFmtId="0" fontId="93" fillId="0" borderId="0" xfId="31" applyFont="1" applyAlignment="1">
      <alignment horizontal="center" vertical="center"/>
    </xf>
    <xf numFmtId="2" fontId="91" fillId="0" borderId="101" xfId="31" applyNumberFormat="1" applyFont="1" applyFill="1" applyBorder="1" applyAlignment="1">
      <alignment horizontal="justify" vertical="center" wrapText="1"/>
    </xf>
    <xf numFmtId="2" fontId="91" fillId="0" borderId="101" xfId="31" applyNumberFormat="1" applyFont="1" applyFill="1" applyBorder="1" applyAlignment="1" applyProtection="1">
      <alignment horizontal="center" vertical="center" wrapText="1"/>
      <protection locked="0"/>
    </xf>
    <xf numFmtId="0" fontId="26" fillId="47" borderId="146" xfId="31" applyFont="1" applyFill="1" applyBorder="1" applyAlignment="1">
      <alignment horizontal="left" vertical="center" wrapText="1"/>
    </xf>
    <xf numFmtId="0" fontId="26" fillId="47" borderId="146" xfId="31" applyFont="1" applyFill="1" applyBorder="1" applyAlignment="1">
      <alignment horizontal="center" vertical="center" wrapText="1"/>
    </xf>
    <xf numFmtId="3" fontId="26" fillId="47" borderId="146" xfId="31" applyNumberFormat="1" applyFont="1" applyFill="1" applyBorder="1" applyAlignment="1">
      <alignment horizontal="center" vertical="center" wrapText="1"/>
    </xf>
    <xf numFmtId="0" fontId="91" fillId="0" borderId="101" xfId="31" applyFont="1" applyFill="1" applyBorder="1" applyAlignment="1">
      <alignment vertical="center" wrapText="1"/>
    </xf>
    <xf numFmtId="0" fontId="91" fillId="0" borderId="101" xfId="31" applyFont="1" applyFill="1" applyBorder="1" applyAlignment="1">
      <alignment horizontal="center" vertical="center" wrapText="1"/>
    </xf>
    <xf numFmtId="0" fontId="91" fillId="0" borderId="0" xfId="31" applyFont="1" applyFill="1" applyAlignment="1">
      <alignment vertical="center" wrapText="1"/>
    </xf>
    <xf numFmtId="9" fontId="91" fillId="0" borderId="101" xfId="31" applyNumberFormat="1" applyFont="1" applyFill="1" applyBorder="1" applyAlignment="1">
      <alignment vertical="center"/>
    </xf>
    <xf numFmtId="0" fontId="91" fillId="0" borderId="101" xfId="31" applyFont="1" applyFill="1" applyBorder="1" applyAlignment="1">
      <alignment vertical="center"/>
    </xf>
    <xf numFmtId="0" fontId="91" fillId="0" borderId="102" xfId="31" applyFont="1" applyFill="1" applyBorder="1" applyAlignment="1">
      <alignment vertical="center" wrapText="1"/>
    </xf>
    <xf numFmtId="9" fontId="91" fillId="0" borderId="0" xfId="2" applyFont="1" applyFill="1" applyAlignment="1">
      <alignment vertical="center"/>
    </xf>
    <xf numFmtId="2" fontId="91" fillId="0" borderId="101" xfId="31" applyNumberFormat="1" applyFont="1" applyFill="1" applyBorder="1" applyAlignment="1" applyProtection="1">
      <alignment horizontal="justify" vertical="center" wrapText="1"/>
      <protection locked="0"/>
    </xf>
    <xf numFmtId="2" fontId="91" fillId="0" borderId="101" xfId="31" applyNumberFormat="1" applyFont="1" applyFill="1" applyBorder="1" applyAlignment="1" applyProtection="1">
      <alignment vertical="center" wrapText="1"/>
      <protection locked="0"/>
    </xf>
    <xf numFmtId="183" fontId="91" fillId="0" borderId="101" xfId="31" applyNumberFormat="1" applyFont="1" applyFill="1" applyBorder="1" applyAlignment="1" applyProtection="1">
      <alignment horizontal="center" vertical="center" wrapText="1"/>
      <protection locked="0"/>
    </xf>
    <xf numFmtId="2" fontId="91" fillId="0" borderId="101" xfId="31" applyNumberFormat="1" applyFont="1" applyFill="1" applyBorder="1" applyAlignment="1" applyProtection="1">
      <alignment horizontal="left" vertical="center"/>
      <protection locked="0"/>
    </xf>
    <xf numFmtId="3" fontId="91" fillId="0" borderId="101" xfId="31" applyNumberFormat="1" applyFont="1" applyFill="1" applyBorder="1" applyAlignment="1" applyProtection="1">
      <alignment horizontal="justify" vertical="center"/>
      <protection locked="0"/>
    </xf>
    <xf numFmtId="2" fontId="91" fillId="0" borderId="101" xfId="31" applyNumberFormat="1" applyFont="1" applyFill="1" applyBorder="1" applyAlignment="1" applyProtection="1">
      <alignment horizontal="justify" vertical="center"/>
      <protection locked="0"/>
    </xf>
    <xf numFmtId="9" fontId="91" fillId="0" borderId="101" xfId="2" applyFont="1" applyFill="1" applyBorder="1" applyAlignment="1" applyProtection="1">
      <alignment horizontal="justify" vertical="center"/>
      <protection locked="0"/>
    </xf>
    <xf numFmtId="174" fontId="93" fillId="0" borderId="0" xfId="1" applyNumberFormat="1" applyFont="1" applyAlignment="1">
      <alignment horizontal="right" vertical="center"/>
    </xf>
    <xf numFmtId="174" fontId="93" fillId="11" borderId="0" xfId="1" applyNumberFormat="1" applyFont="1" applyFill="1" applyBorder="1" applyAlignment="1">
      <alignment horizontal="right" vertical="center"/>
    </xf>
    <xf numFmtId="174" fontId="0" fillId="0" borderId="101" xfId="1" applyNumberFormat="1" applyFont="1" applyBorder="1" applyAlignment="1">
      <alignment horizontal="right"/>
    </xf>
    <xf numFmtId="174" fontId="94" fillId="0" borderId="0" xfId="1" applyNumberFormat="1" applyFont="1" applyAlignment="1">
      <alignment horizontal="right" vertical="center"/>
    </xf>
    <xf numFmtId="0" fontId="91" fillId="0" borderId="97" xfId="0" applyFont="1" applyFill="1" applyBorder="1" applyAlignment="1">
      <alignment vertical="center" wrapText="1"/>
    </xf>
    <xf numFmtId="0" fontId="91" fillId="0" borderId="105" xfId="0" applyFont="1" applyFill="1" applyBorder="1" applyAlignment="1">
      <alignment vertical="center" wrapText="1"/>
    </xf>
    <xf numFmtId="174" fontId="0" fillId="0" borderId="97" xfId="1" applyNumberFormat="1" applyFont="1" applyBorder="1" applyAlignment="1">
      <alignment horizontal="right"/>
    </xf>
    <xf numFmtId="174" fontId="0" fillId="0" borderId="105" xfId="1" applyNumberFormat="1" applyFont="1" applyBorder="1" applyAlignment="1">
      <alignment horizontal="right"/>
    </xf>
    <xf numFmtId="0" fontId="85" fillId="11" borderId="101" xfId="0" applyFont="1" applyFill="1" applyBorder="1" applyAlignment="1">
      <alignment vertical="center" wrapText="1"/>
    </xf>
    <xf numFmtId="0" fontId="85" fillId="11" borderId="101" xfId="0" applyFont="1" applyFill="1" applyBorder="1" applyAlignment="1">
      <alignment horizontal="center" vertical="center" wrapText="1"/>
    </xf>
    <xf numFmtId="170" fontId="84" fillId="11" borderId="148" xfId="26" applyNumberFormat="1" applyFont="1" applyFill="1" applyBorder="1" applyAlignment="1">
      <alignment horizontal="center"/>
    </xf>
    <xf numFmtId="0" fontId="82" fillId="11" borderId="146" xfId="9" applyFont="1" applyFill="1" applyBorder="1" applyAlignment="1"/>
    <xf numFmtId="0" fontId="69" fillId="11" borderId="146" xfId="0" applyFont="1" applyFill="1" applyBorder="1" applyAlignment="1">
      <alignment horizontal="center"/>
    </xf>
    <xf numFmtId="3" fontId="84" fillId="11" borderId="141" xfId="0" applyNumberFormat="1" applyFont="1" applyFill="1" applyBorder="1" applyAlignment="1">
      <alignment horizontal="center" vertical="center"/>
    </xf>
    <xf numFmtId="10" fontId="84" fillId="11" borderId="140" xfId="2" applyNumberFormat="1" applyFont="1" applyFill="1" applyBorder="1" applyAlignment="1">
      <alignment horizontal="center" vertical="center"/>
    </xf>
    <xf numFmtId="0" fontId="87" fillId="11" borderId="101" xfId="0" applyFont="1" applyFill="1" applyBorder="1" applyAlignment="1">
      <alignment horizontal="center" vertical="center"/>
    </xf>
    <xf numFmtId="0" fontId="87" fillId="11" borderId="101" xfId="0" applyFont="1" applyFill="1" applyBorder="1" applyAlignment="1">
      <alignment horizontal="center" vertical="center" wrapText="1"/>
    </xf>
    <xf numFmtId="0" fontId="87" fillId="11" borderId="101" xfId="0" applyFont="1" applyFill="1" applyBorder="1" applyAlignment="1">
      <alignment horizontal="center" vertical="center" shrinkToFit="1"/>
    </xf>
    <xf numFmtId="3" fontId="69" fillId="11" borderId="101" xfId="0" applyNumberFormat="1" applyFont="1" applyFill="1" applyBorder="1" applyAlignment="1">
      <alignment horizontal="center" vertical="center"/>
    </xf>
    <xf numFmtId="0" fontId="85" fillId="2" borderId="101" xfId="0" applyFont="1" applyFill="1" applyBorder="1" applyAlignment="1">
      <alignment vertical="center" wrapText="1"/>
    </xf>
    <xf numFmtId="0" fontId="85" fillId="2" borderId="101" xfId="0" applyFont="1" applyFill="1" applyBorder="1" applyAlignment="1">
      <alignment horizontal="center" vertical="center" wrapText="1"/>
    </xf>
    <xf numFmtId="0" fontId="71" fillId="2" borderId="101" xfId="0" applyFont="1" applyFill="1" applyBorder="1" applyAlignment="1">
      <alignment vertical="center"/>
    </xf>
    <xf numFmtId="3" fontId="71" fillId="2" borderId="101" xfId="0" applyNumberFormat="1" applyFont="1" applyFill="1" applyBorder="1" applyAlignment="1">
      <alignment horizontal="center" vertical="center"/>
    </xf>
    <xf numFmtId="3" fontId="71" fillId="2" borderId="101" xfId="0" applyNumberFormat="1" applyFont="1" applyFill="1" applyBorder="1" applyAlignment="1" applyProtection="1">
      <alignment horizontal="center" vertical="center"/>
      <protection locked="0"/>
    </xf>
    <xf numFmtId="10" fontId="71" fillId="2" borderId="101" xfId="2" applyNumberFormat="1" applyFont="1" applyFill="1" applyBorder="1" applyAlignment="1" applyProtection="1">
      <alignment horizontal="center" vertical="center"/>
      <protection locked="0"/>
    </xf>
    <xf numFmtId="0" fontId="71" fillId="2" borderId="0" xfId="0" applyFont="1" applyFill="1" applyProtection="1">
      <protection locked="0"/>
    </xf>
    <xf numFmtId="0" fontId="72" fillId="2" borderId="66" xfId="0" applyFont="1" applyFill="1" applyBorder="1" applyAlignment="1" applyProtection="1">
      <alignment vertical="top" wrapText="1" shrinkToFit="1"/>
      <protection locked="0"/>
    </xf>
    <xf numFmtId="171" fontId="72" fillId="2" borderId="67" xfId="0" applyNumberFormat="1" applyFont="1" applyFill="1" applyBorder="1" applyAlignment="1" applyProtection="1">
      <alignment vertical="top" shrinkToFit="1"/>
      <protection locked="0"/>
    </xf>
    <xf numFmtId="171" fontId="72" fillId="2" borderId="67" xfId="0" applyNumberFormat="1" applyFont="1" applyFill="1" applyBorder="1" applyAlignment="1" applyProtection="1">
      <alignment horizontal="center" vertical="top" shrinkToFit="1"/>
      <protection locked="0"/>
    </xf>
    <xf numFmtId="171" fontId="72" fillId="2" borderId="67" xfId="0" applyNumberFormat="1" applyFont="1" applyFill="1" applyBorder="1" applyAlignment="1" applyProtection="1">
      <alignment vertical="top" wrapText="1" shrinkToFit="1"/>
      <protection locked="0"/>
    </xf>
    <xf numFmtId="171" fontId="72" fillId="2" borderId="71" xfId="0" applyNumberFormat="1" applyFont="1" applyFill="1" applyBorder="1" applyAlignment="1" applyProtection="1">
      <alignment vertical="top" shrinkToFit="1"/>
      <protection locked="0"/>
    </xf>
    <xf numFmtId="0" fontId="82" fillId="2" borderId="0" xfId="9" applyFont="1" applyFill="1" applyAlignment="1"/>
    <xf numFmtId="0" fontId="71" fillId="2" borderId="0" xfId="0" applyFont="1" applyFill="1" applyAlignment="1" applyProtection="1">
      <alignment wrapText="1"/>
      <protection locked="0"/>
    </xf>
    <xf numFmtId="0" fontId="69" fillId="11" borderId="143" xfId="0" applyFont="1" applyFill="1" applyBorder="1" applyAlignment="1" applyProtection="1">
      <alignment wrapText="1"/>
    </xf>
    <xf numFmtId="3" fontId="84" fillId="0" borderId="151" xfId="0" applyNumberFormat="1" applyFont="1" applyFill="1" applyBorder="1" applyAlignment="1" applyProtection="1">
      <alignment horizontal="center" vertical="center"/>
    </xf>
    <xf numFmtId="3" fontId="84" fillId="11" borderId="151" xfId="0" applyNumberFormat="1" applyFont="1" applyFill="1" applyBorder="1" applyAlignment="1" applyProtection="1">
      <alignment horizontal="center" vertical="center"/>
    </xf>
    <xf numFmtId="3" fontId="84" fillId="11" borderId="138" xfId="0" applyNumberFormat="1" applyFont="1" applyFill="1" applyBorder="1" applyAlignment="1" applyProtection="1">
      <alignment horizontal="center" vertical="center" wrapText="1"/>
    </xf>
    <xf numFmtId="3" fontId="84" fillId="11" borderId="138" xfId="0" applyNumberFormat="1" applyFont="1" applyFill="1" applyBorder="1" applyAlignment="1" applyProtection="1">
      <alignment horizontal="center" vertical="center"/>
    </xf>
    <xf numFmtId="10" fontId="84" fillId="11" borderId="137" xfId="2" applyNumberFormat="1" applyFont="1" applyFill="1" applyBorder="1" applyAlignment="1" applyProtection="1">
      <alignment horizontal="center" vertical="center"/>
    </xf>
    <xf numFmtId="0" fontId="87" fillId="11" borderId="101" xfId="0" applyFont="1" applyFill="1" applyBorder="1" applyAlignment="1" applyProtection="1">
      <alignment horizontal="center" vertical="center"/>
    </xf>
    <xf numFmtId="0" fontId="87" fillId="11" borderId="101" xfId="0" applyFont="1" applyFill="1" applyBorder="1" applyAlignment="1" applyProtection="1">
      <alignment horizontal="center" vertical="center" wrapText="1"/>
    </xf>
    <xf numFmtId="0" fontId="87" fillId="11" borderId="101" xfId="0" applyFont="1" applyFill="1" applyBorder="1" applyAlignment="1" applyProtection="1">
      <alignment horizontal="center" vertical="center" shrinkToFit="1"/>
    </xf>
    <xf numFmtId="3" fontId="71" fillId="11" borderId="136" xfId="0" applyNumberFormat="1" applyFont="1" applyFill="1" applyBorder="1" applyAlignment="1" applyProtection="1">
      <alignment horizontal="center" vertical="center"/>
      <protection locked="0"/>
    </xf>
    <xf numFmtId="10" fontId="71" fillId="11" borderId="149" xfId="2" applyNumberFormat="1" applyFont="1" applyFill="1" applyBorder="1" applyAlignment="1" applyProtection="1">
      <alignment horizontal="center" vertical="center"/>
      <protection locked="0"/>
    </xf>
    <xf numFmtId="3" fontId="71" fillId="11" borderId="136" xfId="0" applyNumberFormat="1" applyFont="1" applyFill="1" applyBorder="1" applyAlignment="1">
      <alignment horizontal="right" vertical="center" wrapText="1"/>
    </xf>
    <xf numFmtId="3" fontId="71" fillId="11" borderId="136" xfId="0" applyNumberFormat="1" applyFont="1" applyFill="1" applyBorder="1" applyAlignment="1">
      <alignment horizontal="right" vertical="center"/>
    </xf>
    <xf numFmtId="3" fontId="71" fillId="11" borderId="136" xfId="0" applyNumberFormat="1" applyFont="1" applyFill="1" applyBorder="1" applyAlignment="1">
      <alignment horizontal="center" vertical="center"/>
    </xf>
    <xf numFmtId="0" fontId="69" fillId="11" borderId="139" xfId="0" applyFont="1" applyFill="1" applyBorder="1" applyAlignment="1">
      <alignment vertical="center" wrapText="1"/>
    </xf>
    <xf numFmtId="3" fontId="69" fillId="0" borderId="138" xfId="0" applyNumberFormat="1" applyFont="1" applyFill="1" applyBorder="1" applyAlignment="1" applyProtection="1">
      <alignment horizontal="right" vertical="center"/>
      <protection locked="0"/>
    </xf>
    <xf numFmtId="3" fontId="69" fillId="11" borderId="138" xfId="0" applyNumberFormat="1" applyFont="1" applyFill="1" applyBorder="1" applyAlignment="1" applyProtection="1">
      <alignment horizontal="right" vertical="center"/>
      <protection locked="0"/>
    </xf>
    <xf numFmtId="3" fontId="69" fillId="11" borderId="138" xfId="0" applyNumberFormat="1" applyFont="1" applyFill="1" applyBorder="1" applyAlignment="1" applyProtection="1">
      <alignment horizontal="center" vertical="center"/>
      <protection locked="0"/>
    </xf>
    <xf numFmtId="10" fontId="69" fillId="11" borderId="137" xfId="2" applyNumberFormat="1" applyFont="1" applyFill="1" applyBorder="1" applyAlignment="1" applyProtection="1">
      <alignment horizontal="center" vertical="center"/>
      <protection locked="0"/>
    </xf>
    <xf numFmtId="0" fontId="1" fillId="11" borderId="0" xfId="0" applyFont="1" applyFill="1" applyAlignment="1">
      <alignment vertical="center" wrapText="1"/>
    </xf>
    <xf numFmtId="0" fontId="72" fillId="11" borderId="0" xfId="5" applyFont="1" applyFill="1" applyBorder="1" applyAlignment="1" applyProtection="1">
      <alignment horizontal="left"/>
      <protection locked="0"/>
    </xf>
    <xf numFmtId="0" fontId="72" fillId="11" borderId="0" xfId="5" applyFont="1" applyFill="1" applyBorder="1" applyAlignment="1">
      <alignment horizontal="left"/>
    </xf>
    <xf numFmtId="174" fontId="72" fillId="11" borderId="105" xfId="1" applyNumberFormat="1" applyFont="1" applyFill="1" applyBorder="1" applyAlignment="1">
      <alignment wrapText="1"/>
    </xf>
    <xf numFmtId="174" fontId="72" fillId="11" borderId="105" xfId="1" applyNumberFormat="1" applyFont="1" applyFill="1" applyBorder="1" applyAlignment="1">
      <alignment shrinkToFit="1"/>
    </xf>
    <xf numFmtId="174" fontId="72" fillId="11" borderId="104" xfId="1" applyNumberFormat="1" applyFont="1" applyFill="1" applyBorder="1" applyAlignment="1">
      <alignment wrapText="1"/>
    </xf>
    <xf numFmtId="174" fontId="84" fillId="11" borderId="103" xfId="1" applyNumberFormat="1" applyFont="1" applyFill="1" applyBorder="1" applyAlignment="1">
      <alignment wrapText="1"/>
    </xf>
    <xf numFmtId="0" fontId="72" fillId="11" borderId="101" xfId="5" applyFont="1" applyFill="1" applyBorder="1"/>
    <xf numFmtId="174" fontId="72" fillId="11" borderId="101" xfId="1" applyNumberFormat="1" applyFont="1" applyFill="1" applyBorder="1" applyAlignment="1" applyProtection="1">
      <protection locked="0" hidden="1"/>
    </xf>
    <xf numFmtId="174" fontId="72" fillId="11" borderId="101" xfId="1" applyNumberFormat="1" applyFont="1" applyFill="1" applyBorder="1" applyAlignment="1">
      <alignment wrapText="1"/>
    </xf>
    <xf numFmtId="174" fontId="72" fillId="11" borderId="100" xfId="1" applyNumberFormat="1" applyFont="1" applyFill="1" applyBorder="1" applyAlignment="1">
      <alignment wrapText="1"/>
    </xf>
    <xf numFmtId="174" fontId="72" fillId="11" borderId="99" xfId="1" applyNumberFormat="1" applyFont="1" applyFill="1" applyBorder="1" applyAlignment="1">
      <alignment wrapText="1"/>
    </xf>
    <xf numFmtId="174" fontId="72" fillId="11" borderId="30" xfId="1" applyNumberFormat="1" applyFont="1" applyFill="1" applyBorder="1" applyAlignment="1" applyProtection="1">
      <protection locked="0" hidden="1"/>
    </xf>
    <xf numFmtId="174" fontId="72" fillId="11" borderId="95" xfId="1" applyNumberFormat="1" applyFont="1" applyFill="1" applyBorder="1" applyAlignment="1">
      <alignment wrapText="1"/>
    </xf>
    <xf numFmtId="174" fontId="84" fillId="11" borderId="26" xfId="1" applyNumberFormat="1" applyFont="1" applyFill="1" applyBorder="1" applyAlignment="1"/>
    <xf numFmtId="174" fontId="84" fillId="11" borderId="51" xfId="1" applyNumberFormat="1" applyFont="1" applyFill="1" applyBorder="1" applyAlignment="1"/>
    <xf numFmtId="174" fontId="84" fillId="11" borderId="1" xfId="1" applyNumberFormat="1" applyFont="1" applyFill="1" applyBorder="1" applyAlignment="1"/>
    <xf numFmtId="0" fontId="84" fillId="11" borderId="2" xfId="5" applyFont="1" applyFill="1" applyBorder="1" applyAlignment="1">
      <alignment horizontal="center" vertical="center"/>
    </xf>
    <xf numFmtId="0" fontId="84" fillId="11" borderId="3" xfId="5" applyFont="1" applyFill="1" applyBorder="1" applyAlignment="1">
      <alignment horizontal="center" vertical="center"/>
    </xf>
    <xf numFmtId="0" fontId="84" fillId="11" borderId="80" xfId="5" applyFont="1" applyFill="1" applyBorder="1" applyAlignment="1">
      <alignment horizontal="center" vertical="center"/>
    </xf>
    <xf numFmtId="0" fontId="84" fillId="11" borderId="5" xfId="5" applyFont="1" applyFill="1" applyBorder="1" applyAlignment="1">
      <alignment horizontal="center" vertical="center"/>
    </xf>
    <xf numFmtId="0" fontId="108" fillId="11" borderId="102" xfId="0" applyFont="1" applyFill="1" applyBorder="1" applyAlignment="1">
      <alignment vertical="center" wrapText="1"/>
    </xf>
    <xf numFmtId="0" fontId="108" fillId="11" borderId="6" xfId="0" applyFont="1" applyFill="1" applyBorder="1" applyAlignment="1">
      <alignment vertical="center" wrapText="1"/>
    </xf>
    <xf numFmtId="0" fontId="108" fillId="11" borderId="10" xfId="0" applyFont="1" applyFill="1" applyBorder="1" applyAlignment="1">
      <alignment vertical="center" wrapText="1"/>
    </xf>
    <xf numFmtId="0" fontId="108" fillId="11" borderId="9" xfId="0" applyFont="1" applyFill="1" applyBorder="1" applyAlignment="1">
      <alignment vertical="center" wrapText="1"/>
    </xf>
    <xf numFmtId="0" fontId="78" fillId="11" borderId="0" xfId="5" applyFont="1" applyFill="1"/>
    <xf numFmtId="0" fontId="72" fillId="11" borderId="104" xfId="5" applyFont="1" applyFill="1" applyBorder="1"/>
    <xf numFmtId="0" fontId="72" fillId="11" borderId="30" xfId="5" applyFont="1" applyFill="1" applyBorder="1" applyAlignment="1">
      <alignment wrapText="1"/>
    </xf>
    <xf numFmtId="0" fontId="72" fillId="11" borderId="111" xfId="5" applyFont="1" applyFill="1" applyBorder="1"/>
    <xf numFmtId="3" fontId="72" fillId="11" borderId="101" xfId="5" applyNumberFormat="1" applyFont="1" applyFill="1" applyBorder="1"/>
    <xf numFmtId="3" fontId="72" fillId="11" borderId="112" xfId="5" applyNumberFormat="1" applyFont="1" applyFill="1" applyBorder="1"/>
    <xf numFmtId="0" fontId="72" fillId="11" borderId="100" xfId="5" applyFont="1" applyFill="1" applyBorder="1"/>
    <xf numFmtId="0" fontId="88" fillId="11" borderId="105" xfId="5" applyFont="1" applyFill="1" applyBorder="1" applyAlignment="1">
      <alignment wrapText="1"/>
    </xf>
    <xf numFmtId="0" fontId="72" fillId="11" borderId="97" xfId="5" applyFont="1" applyFill="1" applyBorder="1" applyAlignment="1">
      <alignment wrapText="1"/>
    </xf>
    <xf numFmtId="0" fontId="72" fillId="11" borderId="125" xfId="5" applyFont="1" applyFill="1" applyBorder="1"/>
    <xf numFmtId="3" fontId="72" fillId="11" borderId="97" xfId="5" applyNumberFormat="1" applyFont="1" applyFill="1" applyBorder="1"/>
    <xf numFmtId="3" fontId="72" fillId="11" borderId="46" xfId="5" applyNumberFormat="1" applyFont="1" applyFill="1" applyBorder="1"/>
    <xf numFmtId="0" fontId="84" fillId="11" borderId="39" xfId="5" applyFont="1" applyFill="1" applyBorder="1"/>
    <xf numFmtId="3" fontId="70" fillId="11" borderId="42" xfId="5" applyNumberFormat="1" applyFont="1" applyFill="1" applyBorder="1"/>
    <xf numFmtId="3" fontId="84" fillId="11" borderId="26" xfId="5" applyNumberFormat="1" applyFont="1" applyFill="1" applyBorder="1"/>
    <xf numFmtId="3" fontId="84" fillId="11" borderId="27" xfId="5" applyNumberFormat="1" applyFont="1" applyFill="1" applyBorder="1"/>
    <xf numFmtId="0" fontId="84" fillId="11" borderId="42" xfId="5" applyFont="1" applyFill="1" applyBorder="1"/>
    <xf numFmtId="178" fontId="49" fillId="57" borderId="90" xfId="0" applyNumberFormat="1" applyFont="1" applyFill="1" applyBorder="1" applyAlignment="1">
      <alignment wrapText="1"/>
    </xf>
    <xf numFmtId="3" fontId="110" fillId="7" borderId="101" xfId="1" applyNumberFormat="1" applyFont="1" applyFill="1" applyBorder="1" applyAlignment="1">
      <alignment horizontal="right" vertical="center"/>
    </xf>
    <xf numFmtId="166" fontId="21" fillId="0" borderId="0" xfId="0" applyNumberFormat="1" applyFont="1"/>
    <xf numFmtId="3" fontId="63" fillId="27" borderId="101" xfId="1" applyNumberFormat="1" applyFont="1" applyFill="1" applyBorder="1" applyProtection="1">
      <protection locked="0"/>
    </xf>
    <xf numFmtId="4" fontId="0" fillId="0" borderId="101" xfId="0" applyNumberFormat="1" applyFont="1" applyFill="1" applyBorder="1" applyAlignment="1">
      <alignment horizontal="center" vertical="center"/>
    </xf>
    <xf numFmtId="164" fontId="107" fillId="0" borderId="0" xfId="9" applyNumberFormat="1" applyFont="1" applyAlignment="1">
      <alignment wrapText="1"/>
    </xf>
    <xf numFmtId="3" fontId="84" fillId="24" borderId="98" xfId="33" applyNumberFormat="1" applyFont="1" applyFill="1" applyBorder="1" applyAlignment="1" applyProtection="1">
      <alignment wrapText="1"/>
    </xf>
    <xf numFmtId="3" fontId="84" fillId="24" borderId="98" xfId="33" applyNumberFormat="1" applyFont="1" applyFill="1" applyBorder="1" applyAlignment="1" applyProtection="1">
      <alignment horizontal="right" wrapText="1"/>
    </xf>
    <xf numFmtId="9" fontId="72" fillId="0" borderId="98" xfId="33" applyNumberFormat="1" applyFont="1" applyBorder="1" applyAlignment="1" applyProtection="1">
      <alignment wrapText="1"/>
    </xf>
    <xf numFmtId="178" fontId="47" fillId="0" borderId="0" xfId="2" applyNumberFormat="1" applyFont="1" applyFill="1" applyBorder="1" applyAlignment="1"/>
    <xf numFmtId="174" fontId="0" fillId="11" borderId="102" xfId="1" applyNumberFormat="1" applyFont="1" applyFill="1" applyBorder="1"/>
    <xf numFmtId="0" fontId="111" fillId="0" borderId="101" xfId="0" applyFont="1" applyBorder="1" applyAlignment="1">
      <alignment vertical="center" wrapText="1"/>
    </xf>
    <xf numFmtId="0" fontId="111" fillId="0" borderId="101" xfId="0" applyFont="1" applyBorder="1" applyAlignment="1">
      <alignment horizontal="center" vertical="center" wrapText="1"/>
    </xf>
    <xf numFmtId="0" fontId="111" fillId="0" borderId="101" xfId="0" applyFont="1" applyBorder="1" applyAlignment="1">
      <alignment vertical="center"/>
    </xf>
    <xf numFmtId="0" fontId="112" fillId="11" borderId="101" xfId="0" applyFont="1" applyFill="1" applyBorder="1" applyAlignment="1">
      <alignment horizontal="right" vertical="center"/>
    </xf>
    <xf numFmtId="3" fontId="112" fillId="7" borderId="101" xfId="1" applyNumberFormat="1" applyFont="1" applyFill="1" applyBorder="1" applyAlignment="1">
      <alignment horizontal="right" vertical="center"/>
    </xf>
    <xf numFmtId="174" fontId="112" fillId="0" borderId="101" xfId="1" applyNumberFormat="1" applyFont="1" applyFill="1" applyBorder="1" applyAlignment="1">
      <alignment horizontal="center" vertical="center"/>
    </xf>
    <xf numFmtId="10" fontId="112" fillId="0" borderId="101" xfId="2" applyNumberFormat="1" applyFont="1" applyFill="1" applyBorder="1" applyAlignment="1">
      <alignment horizontal="center" vertical="center"/>
    </xf>
    <xf numFmtId="10" fontId="112" fillId="0" borderId="83" xfId="2" applyNumberFormat="1" applyFont="1" applyFill="1" applyBorder="1" applyAlignment="1">
      <alignment horizontal="center" vertical="center"/>
    </xf>
    <xf numFmtId="0" fontId="113" fillId="0" borderId="66" xfId="0" applyFont="1" applyBorder="1" applyAlignment="1">
      <alignment vertical="top" wrapText="1" shrinkToFit="1"/>
    </xf>
    <xf numFmtId="171" fontId="114" fillId="0" borderId="67" xfId="0" applyNumberFormat="1" applyFont="1" applyBorder="1" applyAlignment="1">
      <alignment vertical="top" shrinkToFit="1"/>
    </xf>
    <xf numFmtId="171" fontId="114" fillId="0" borderId="67" xfId="0" applyNumberFormat="1" applyFont="1" applyBorder="1" applyAlignment="1">
      <alignment horizontal="center" vertical="top" shrinkToFit="1"/>
    </xf>
    <xf numFmtId="171" fontId="114" fillId="0" borderId="67" xfId="0" applyNumberFormat="1" applyFont="1" applyBorder="1" applyAlignment="1">
      <alignment vertical="top" wrapText="1" shrinkToFit="1"/>
    </xf>
    <xf numFmtId="171" fontId="114" fillId="7" borderId="71" xfId="0" applyNumberFormat="1" applyFont="1" applyFill="1" applyBorder="1" applyAlignment="1">
      <alignment vertical="top" shrinkToFit="1"/>
    </xf>
    <xf numFmtId="0" fontId="115" fillId="0" borderId="0" xfId="0" applyFont="1"/>
    <xf numFmtId="1" fontId="23" fillId="11" borderId="101" xfId="0" applyNumberFormat="1" applyFont="1" applyFill="1" applyBorder="1" applyAlignment="1">
      <alignment horizontal="right" vertical="center"/>
    </xf>
    <xf numFmtId="179" fontId="63" fillId="0" borderId="0" xfId="0" applyNumberFormat="1" applyFont="1"/>
    <xf numFmtId="10" fontId="63" fillId="0" borderId="0" xfId="0" applyNumberFormat="1" applyFont="1"/>
    <xf numFmtId="188" fontId="5" fillId="0" borderId="0" xfId="5" applyNumberFormat="1" applyFont="1"/>
    <xf numFmtId="0" fontId="63" fillId="11" borderId="105" xfId="5" applyFont="1" applyFill="1" applyBorder="1"/>
    <xf numFmtId="0" fontId="63" fillId="11" borderId="106" xfId="5" applyFont="1" applyFill="1" applyBorder="1" applyAlignment="1">
      <alignment horizontal="left" wrapText="1"/>
    </xf>
    <xf numFmtId="0" fontId="63" fillId="11" borderId="105" xfId="5" applyFont="1" applyFill="1" applyBorder="1" applyAlignment="1">
      <alignment wrapText="1"/>
    </xf>
    <xf numFmtId="174" fontId="63" fillId="11" borderId="105" xfId="1" applyNumberFormat="1" applyFont="1" applyFill="1" applyBorder="1" applyAlignment="1">
      <alignment wrapText="1"/>
    </xf>
    <xf numFmtId="174" fontId="63" fillId="11" borderId="105" xfId="1" applyNumberFormat="1" applyFont="1" applyFill="1" applyBorder="1" applyAlignment="1">
      <alignment shrinkToFit="1"/>
    </xf>
    <xf numFmtId="0" fontId="63" fillId="11" borderId="101" xfId="5" applyFont="1" applyFill="1" applyBorder="1"/>
    <xf numFmtId="0" fontId="63" fillId="11" borderId="102" xfId="5" applyFont="1" applyFill="1" applyBorder="1" applyAlignment="1">
      <alignment horizontal="left" wrapText="1"/>
    </xf>
    <xf numFmtId="177" fontId="63" fillId="11" borderId="101" xfId="5" applyNumberFormat="1" applyFont="1" applyFill="1" applyBorder="1" applyAlignment="1" applyProtection="1">
      <protection locked="0" hidden="1"/>
    </xf>
    <xf numFmtId="174" fontId="63" fillId="11" borderId="101" xfId="1" applyNumberFormat="1" applyFont="1" applyFill="1" applyBorder="1" applyAlignment="1" applyProtection="1">
      <protection locked="0" hidden="1"/>
    </xf>
    <xf numFmtId="174" fontId="63" fillId="11" borderId="101" xfId="1" applyNumberFormat="1" applyFont="1" applyFill="1" applyBorder="1" applyAlignment="1">
      <alignment wrapText="1"/>
    </xf>
    <xf numFmtId="0" fontId="63" fillId="11" borderId="119" xfId="5" applyFont="1" applyFill="1" applyBorder="1" applyAlignment="1">
      <alignment horizontal="left" wrapText="1"/>
    </xf>
    <xf numFmtId="177" fontId="63" fillId="11" borderId="30" xfId="5" applyNumberFormat="1" applyFont="1" applyFill="1" applyBorder="1" applyAlignment="1" applyProtection="1">
      <protection locked="0" hidden="1"/>
    </xf>
    <xf numFmtId="174" fontId="63" fillId="11" borderId="30" xfId="1" applyNumberFormat="1" applyFont="1" applyFill="1" applyBorder="1" applyAlignment="1" applyProtection="1">
      <protection locked="0" hidden="1"/>
    </xf>
    <xf numFmtId="0" fontId="30" fillId="11" borderId="25" xfId="5" applyFont="1" applyFill="1" applyBorder="1"/>
    <xf numFmtId="0" fontId="30" fillId="11" borderId="26" xfId="5" applyFont="1" applyFill="1" applyBorder="1" applyAlignment="1"/>
    <xf numFmtId="174" fontId="30" fillId="11" borderId="26" xfId="1" applyNumberFormat="1" applyFont="1" applyFill="1" applyBorder="1" applyAlignment="1"/>
    <xf numFmtId="0" fontId="79" fillId="11" borderId="97" xfId="5" applyFont="1" applyFill="1" applyBorder="1" applyAlignment="1">
      <alignment horizontal="center" vertical="center" wrapText="1"/>
    </xf>
    <xf numFmtId="0" fontId="79" fillId="11" borderId="30" xfId="5" applyFont="1" applyFill="1" applyBorder="1" applyAlignment="1">
      <alignment horizontal="center" vertical="center" wrapText="1"/>
    </xf>
    <xf numFmtId="0" fontId="79" fillId="11" borderId="0" xfId="5" applyFont="1" applyFill="1"/>
    <xf numFmtId="0" fontId="79" fillId="11" borderId="105" xfId="5" applyFont="1" applyFill="1" applyBorder="1" applyAlignment="1">
      <alignment horizontal="center" vertical="center" wrapText="1"/>
    </xf>
    <xf numFmtId="0" fontId="79" fillId="11" borderId="123" xfId="5" applyFont="1" applyFill="1" applyBorder="1" applyAlignment="1">
      <alignment horizontal="center" wrapText="1"/>
    </xf>
    <xf numFmtId="0" fontId="79" fillId="11" borderId="19" xfId="5" applyFont="1" applyFill="1" applyBorder="1" applyAlignment="1">
      <alignment horizontal="center" wrapText="1"/>
    </xf>
    <xf numFmtId="0" fontId="79" fillId="11" borderId="38" xfId="5" applyFont="1" applyFill="1" applyBorder="1" applyAlignment="1">
      <alignment horizontal="center" wrapText="1"/>
    </xf>
    <xf numFmtId="0" fontId="79" fillId="11" borderId="16" xfId="5" applyFont="1" applyFill="1" applyBorder="1" applyAlignment="1">
      <alignment horizontal="center" wrapText="1"/>
    </xf>
    <xf numFmtId="176" fontId="104" fillId="0" borderId="68" xfId="30" applyNumberFormat="1" applyFont="1" applyBorder="1" applyAlignment="1" applyProtection="1">
      <alignment horizontal="right" vertical="top" wrapText="1"/>
      <protection locked="0"/>
    </xf>
    <xf numFmtId="170" fontId="104" fillId="0" borderId="68" xfId="4" applyNumberFormat="1" applyFont="1" applyBorder="1" applyAlignment="1" applyProtection="1">
      <alignment horizontal="right" vertical="top" wrapText="1"/>
      <protection locked="0"/>
    </xf>
    <xf numFmtId="176" fontId="104" fillId="0" borderId="69" xfId="30" applyNumberFormat="1" applyFont="1" applyBorder="1" applyAlignment="1" applyProtection="1">
      <alignment horizontal="right" vertical="top" wrapText="1"/>
      <protection locked="0"/>
    </xf>
    <xf numFmtId="170" fontId="104" fillId="0" borderId="69" xfId="4" applyNumberFormat="1" applyFont="1" applyBorder="1" applyAlignment="1" applyProtection="1">
      <alignment horizontal="right" vertical="top" wrapText="1"/>
      <protection locked="0"/>
    </xf>
    <xf numFmtId="176" fontId="104" fillId="0" borderId="69" xfId="30" quotePrefix="1" applyNumberFormat="1" applyFont="1" applyBorder="1" applyAlignment="1" applyProtection="1">
      <alignment horizontal="right" vertical="top" wrapText="1"/>
      <protection locked="0"/>
    </xf>
    <xf numFmtId="176" fontId="104" fillId="0" borderId="70" xfId="30" applyNumberFormat="1" applyFont="1" applyBorder="1" applyAlignment="1" applyProtection="1">
      <alignment horizontal="right" vertical="top" wrapText="1"/>
      <protection locked="0"/>
    </xf>
    <xf numFmtId="170" fontId="104" fillId="0" borderId="70" xfId="4" applyNumberFormat="1" applyFont="1" applyBorder="1" applyAlignment="1" applyProtection="1">
      <alignment horizontal="right" vertical="top" wrapText="1"/>
      <protection locked="0"/>
    </xf>
    <xf numFmtId="176" fontId="104" fillId="0" borderId="105" xfId="30" applyNumberFormat="1" applyFont="1" applyBorder="1" applyAlignment="1" applyProtection="1">
      <alignment horizontal="right" vertical="top" wrapText="1"/>
      <protection locked="0"/>
    </xf>
    <xf numFmtId="170" fontId="104" fillId="0" borderId="105" xfId="4" applyNumberFormat="1" applyFont="1" applyBorder="1" applyAlignment="1" applyProtection="1">
      <alignment horizontal="right" vertical="top" wrapText="1"/>
      <protection locked="0"/>
    </xf>
    <xf numFmtId="170" fontId="84" fillId="0" borderId="6" xfId="4" applyNumberFormat="1" applyFont="1" applyBorder="1" applyAlignment="1">
      <alignment horizontal="right"/>
    </xf>
    <xf numFmtId="0" fontId="48" fillId="39" borderId="145" xfId="0" applyFont="1" applyFill="1" applyBorder="1" applyAlignment="1"/>
    <xf numFmtId="0" fontId="48" fillId="39" borderId="144" xfId="0" applyFont="1" applyFill="1" applyBorder="1" applyAlignment="1"/>
    <xf numFmtId="0" fontId="48" fillId="39" borderId="143" xfId="0" applyFont="1" applyFill="1" applyBorder="1" applyAlignment="1"/>
    <xf numFmtId="178" fontId="116" fillId="40" borderId="90" xfId="0" applyNumberFormat="1" applyFont="1" applyFill="1" applyBorder="1" applyAlignment="1">
      <alignment wrapText="1"/>
    </xf>
    <xf numFmtId="0" fontId="20" fillId="0" borderId="2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0" fontId="20" fillId="0" borderId="40" xfId="9" applyFont="1" applyBorder="1" applyAlignment="1" applyProtection="1">
      <alignment horizontal="center" vertical="center" wrapText="1"/>
      <protection locked="0"/>
    </xf>
    <xf numFmtId="0" fontId="20" fillId="0" borderId="41" xfId="9" applyFont="1" applyBorder="1" applyAlignment="1" applyProtection="1">
      <alignment horizontal="center" vertical="center" wrapText="1"/>
      <protection locked="0"/>
    </xf>
    <xf numFmtId="0" fontId="20" fillId="0" borderId="28" xfId="9" applyFont="1" applyBorder="1" applyAlignment="1" applyProtection="1">
      <alignment horizontal="center" vertical="center" wrapText="1"/>
      <protection locked="0"/>
    </xf>
    <xf numFmtId="0" fontId="29" fillId="0" borderId="40" xfId="6" applyFont="1" applyBorder="1" applyAlignment="1">
      <alignment horizontal="center"/>
    </xf>
    <xf numFmtId="0" fontId="29" fillId="0" borderId="41" xfId="6" applyFont="1" applyBorder="1" applyAlignment="1">
      <alignment horizontal="center"/>
    </xf>
    <xf numFmtId="0" fontId="29" fillId="0" borderId="28" xfId="6" applyFont="1" applyBorder="1" applyAlignment="1">
      <alignment horizontal="center"/>
    </xf>
    <xf numFmtId="0" fontId="9" fillId="6" borderId="81" xfId="6" applyFont="1" applyFill="1" applyBorder="1" applyAlignment="1">
      <alignment horizontal="left"/>
    </xf>
    <xf numFmtId="0" fontId="9" fillId="6" borderId="39" xfId="6" applyFont="1" applyFill="1" applyBorder="1" applyAlignment="1">
      <alignment horizontal="left"/>
    </xf>
    <xf numFmtId="0" fontId="9" fillId="6" borderId="82" xfId="6" applyFont="1" applyFill="1" applyBorder="1" applyAlignment="1">
      <alignment horizontal="left"/>
    </xf>
    <xf numFmtId="0" fontId="6" fillId="3" borderId="77" xfId="6" applyFont="1" applyFill="1" applyBorder="1" applyAlignment="1">
      <alignment horizontal="center" wrapText="1"/>
    </xf>
    <xf numFmtId="0" fontId="6" fillId="3" borderId="20" xfId="6" applyFont="1" applyFill="1" applyBorder="1" applyAlignment="1">
      <alignment horizontal="center" wrapText="1"/>
    </xf>
    <xf numFmtId="0" fontId="6" fillId="3" borderId="78" xfId="6" applyFont="1" applyFill="1" applyBorder="1" applyAlignment="1">
      <alignment horizontal="center" wrapText="1"/>
    </xf>
    <xf numFmtId="0" fontId="6" fillId="3" borderId="64" xfId="6" applyFont="1" applyFill="1" applyBorder="1" applyAlignment="1">
      <alignment horizontal="center" wrapText="1"/>
    </xf>
    <xf numFmtId="0" fontId="6" fillId="3" borderId="0" xfId="6" applyFont="1" applyFill="1" applyBorder="1" applyAlignment="1">
      <alignment horizontal="center" wrapText="1"/>
    </xf>
    <xf numFmtId="0" fontId="6" fillId="3" borderId="57" xfId="6" applyFont="1" applyFill="1" applyBorder="1" applyAlignment="1">
      <alignment horizontal="center" wrapText="1"/>
    </xf>
    <xf numFmtId="0" fontId="6" fillId="3" borderId="79" xfId="6" applyFont="1" applyFill="1" applyBorder="1" applyAlignment="1">
      <alignment horizontal="center" wrapText="1"/>
    </xf>
    <xf numFmtId="0" fontId="6" fillId="3" borderId="61" xfId="6" applyFont="1" applyFill="1" applyBorder="1" applyAlignment="1">
      <alignment horizontal="center" wrapText="1"/>
    </xf>
    <xf numFmtId="0" fontId="6" fillId="3" borderId="63" xfId="6" applyFont="1" applyFill="1" applyBorder="1" applyAlignment="1">
      <alignment horizontal="center" wrapText="1"/>
    </xf>
    <xf numFmtId="0" fontId="6" fillId="3" borderId="74" xfId="6" applyFont="1" applyFill="1" applyBorder="1" applyAlignment="1">
      <alignment horizontal="center" wrapText="1"/>
    </xf>
    <xf numFmtId="0" fontId="6" fillId="3" borderId="41" xfId="6" applyFont="1" applyFill="1" applyBorder="1" applyAlignment="1">
      <alignment horizontal="center" wrapText="1"/>
    </xf>
    <xf numFmtId="0" fontId="6" fillId="3" borderId="75" xfId="6" applyFont="1" applyFill="1" applyBorder="1" applyAlignment="1">
      <alignment horizontal="center" wrapText="1"/>
    </xf>
    <xf numFmtId="0" fontId="6" fillId="13" borderId="76" xfId="6" applyFont="1" applyFill="1" applyBorder="1" applyAlignment="1">
      <alignment horizontal="center" wrapText="1"/>
    </xf>
    <xf numFmtId="0" fontId="6" fillId="13" borderId="56" xfId="6" applyFont="1" applyFill="1" applyBorder="1" applyAlignment="1">
      <alignment horizontal="center" wrapText="1"/>
    </xf>
    <xf numFmtId="0" fontId="6" fillId="13" borderId="62" xfId="6" applyFont="1" applyFill="1" applyBorder="1" applyAlignment="1">
      <alignment horizontal="center" wrapText="1"/>
    </xf>
    <xf numFmtId="0" fontId="12" fillId="3" borderId="76" xfId="6" applyFont="1" applyFill="1" applyBorder="1" applyAlignment="1">
      <alignment horizontal="center" wrapText="1"/>
    </xf>
    <xf numFmtId="0" fontId="12" fillId="3" borderId="62" xfId="6" applyFont="1" applyFill="1" applyBorder="1" applyAlignment="1">
      <alignment horizontal="center" wrapText="1"/>
    </xf>
    <xf numFmtId="0" fontId="12" fillId="3" borderId="74" xfId="6" applyFont="1" applyFill="1" applyBorder="1" applyAlignment="1">
      <alignment horizontal="center"/>
    </xf>
    <xf numFmtId="0" fontId="12" fillId="3" borderId="41" xfId="6" applyFont="1" applyFill="1" applyBorder="1" applyAlignment="1">
      <alignment horizontal="center"/>
    </xf>
    <xf numFmtId="0" fontId="12" fillId="3" borderId="75" xfId="6" applyFont="1" applyFill="1" applyBorder="1" applyAlignment="1">
      <alignment horizontal="center"/>
    </xf>
    <xf numFmtId="0" fontId="6" fillId="3" borderId="59" xfId="6" applyFont="1" applyFill="1" applyBorder="1" applyAlignment="1">
      <alignment horizontal="center" vertical="center" textRotation="90"/>
    </xf>
    <xf numFmtId="0" fontId="6" fillId="3" borderId="56" xfId="6" applyFont="1" applyFill="1" applyBorder="1" applyAlignment="1">
      <alignment horizontal="center" vertical="center" textRotation="90"/>
    </xf>
    <xf numFmtId="0" fontId="6" fillId="3" borderId="62" xfId="6" applyFont="1" applyFill="1" applyBorder="1" applyAlignment="1">
      <alignment horizontal="center" vertical="center" textRotation="90"/>
    </xf>
    <xf numFmtId="3" fontId="2" fillId="38" borderId="40" xfId="0" applyNumberFormat="1" applyFont="1" applyFill="1" applyBorder="1" applyAlignment="1">
      <alignment horizontal="center" vertical="center" wrapText="1"/>
    </xf>
    <xf numFmtId="3" fontId="2" fillId="38" borderId="41" xfId="0" applyNumberFormat="1" applyFont="1" applyFill="1" applyBorder="1" applyAlignment="1">
      <alignment horizontal="center" vertical="center" wrapText="1"/>
    </xf>
    <xf numFmtId="3" fontId="2" fillId="38" borderId="28" xfId="0" applyNumberFormat="1" applyFont="1" applyFill="1" applyBorder="1" applyAlignment="1">
      <alignment horizontal="center" vertical="center" wrapText="1"/>
    </xf>
    <xf numFmtId="0" fontId="28" fillId="0" borderId="101" xfId="0" applyFont="1" applyBorder="1" applyAlignment="1">
      <alignment horizontal="left" vertical="center" wrapText="1"/>
    </xf>
    <xf numFmtId="0" fontId="28" fillId="0" borderId="10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3" fontId="2" fillId="15" borderId="40" xfId="0" applyNumberFormat="1" applyFont="1" applyFill="1" applyBorder="1" applyAlignment="1">
      <alignment horizontal="center" vertical="center" wrapText="1"/>
    </xf>
    <xf numFmtId="3" fontId="2" fillId="15" borderId="41" xfId="0" applyNumberFormat="1" applyFont="1" applyFill="1" applyBorder="1" applyAlignment="1">
      <alignment horizontal="center" vertical="center" wrapText="1"/>
    </xf>
    <xf numFmtId="3" fontId="2" fillId="15" borderId="28" xfId="0" applyNumberFormat="1" applyFont="1" applyFill="1" applyBorder="1" applyAlignment="1">
      <alignment horizontal="center" vertical="center" wrapText="1"/>
    </xf>
    <xf numFmtId="49" fontId="28" fillId="0" borderId="101" xfId="0" applyNumberFormat="1" applyFont="1" applyBorder="1" applyAlignment="1">
      <alignment horizontal="center" vertical="center" wrapText="1"/>
    </xf>
    <xf numFmtId="0" fontId="37" fillId="0" borderId="101" xfId="0" applyFont="1" applyBorder="1" applyAlignment="1">
      <alignment horizontal="left" vertical="center" wrapText="1"/>
    </xf>
    <xf numFmtId="0" fontId="37" fillId="0" borderId="101" xfId="0" applyFont="1" applyBorder="1" applyAlignment="1">
      <alignment vertical="center" wrapText="1"/>
    </xf>
    <xf numFmtId="0" fontId="2" fillId="11" borderId="39" xfId="0" applyFont="1" applyFill="1" applyBorder="1" applyAlignment="1">
      <alignment horizontal="center" vertical="center" wrapText="1"/>
    </xf>
    <xf numFmtId="0" fontId="0" fillId="0" borderId="101" xfId="0" applyFont="1" applyBorder="1" applyAlignment="1">
      <alignment horizontal="center" vertical="center" wrapText="1"/>
    </xf>
    <xf numFmtId="0" fontId="35" fillId="54" borderId="2" xfId="0" applyFont="1" applyFill="1" applyBorder="1" applyAlignment="1">
      <alignment horizontal="center" wrapText="1"/>
    </xf>
    <xf numFmtId="0" fontId="35" fillId="54" borderId="20" xfId="0" applyFont="1" applyFill="1" applyBorder="1" applyAlignment="1">
      <alignment horizontal="center" wrapText="1"/>
    </xf>
    <xf numFmtId="0" fontId="35" fillId="54" borderId="3" xfId="0" applyFont="1" applyFill="1" applyBorder="1" applyAlignment="1">
      <alignment horizontal="center" wrapText="1"/>
    </xf>
    <xf numFmtId="0" fontId="35" fillId="11" borderId="18" xfId="0" applyFont="1" applyFill="1" applyBorder="1" applyAlignment="1">
      <alignment horizontal="center" vertical="center" wrapText="1"/>
    </xf>
    <xf numFmtId="0" fontId="35" fillId="11" borderId="101" xfId="0" applyFont="1" applyFill="1" applyBorder="1" applyAlignment="1">
      <alignment horizontal="center" vertical="center" wrapText="1"/>
    </xf>
    <xf numFmtId="166" fontId="35" fillId="11" borderId="18" xfId="1" applyNumberFormat="1" applyFont="1" applyFill="1" applyBorder="1" applyAlignment="1">
      <alignment horizontal="left" vertical="center" wrapText="1" indent="2"/>
    </xf>
    <xf numFmtId="166" fontId="35" fillId="11" borderId="101" xfId="1" applyNumberFormat="1" applyFont="1" applyFill="1" applyBorder="1" applyAlignment="1">
      <alignment horizontal="left" vertical="center" wrapText="1" indent="2"/>
    </xf>
    <xf numFmtId="174" fontId="35" fillId="11" borderId="8" xfId="1" applyNumberFormat="1" applyFont="1" applyFill="1" applyBorder="1" applyAlignment="1">
      <alignment horizontal="center" vertical="center" wrapText="1"/>
    </xf>
    <xf numFmtId="174" fontId="35" fillId="11" borderId="112" xfId="1" applyNumberFormat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01" xfId="0" applyFont="1" applyFill="1" applyBorder="1" applyAlignment="1">
      <alignment horizontal="center" vertical="center" wrapText="1"/>
    </xf>
    <xf numFmtId="0" fontId="35" fillId="47" borderId="2" xfId="0" applyFont="1" applyFill="1" applyBorder="1" applyAlignment="1">
      <alignment horizontal="center" wrapText="1"/>
    </xf>
    <xf numFmtId="0" fontId="35" fillId="47" borderId="20" xfId="0" applyFont="1" applyFill="1" applyBorder="1" applyAlignment="1">
      <alignment horizontal="center" wrapText="1"/>
    </xf>
    <xf numFmtId="0" fontId="35" fillId="47" borderId="3" xfId="0" applyFont="1" applyFill="1" applyBorder="1" applyAlignment="1">
      <alignment horizontal="center" wrapText="1"/>
    </xf>
    <xf numFmtId="174" fontId="35" fillId="11" borderId="18" xfId="1" applyNumberFormat="1" applyFont="1" applyFill="1" applyBorder="1" applyAlignment="1">
      <alignment horizontal="center" vertical="center" wrapText="1"/>
    </xf>
    <xf numFmtId="174" fontId="35" fillId="11" borderId="101" xfId="1" applyNumberFormat="1" applyFont="1" applyFill="1" applyBorder="1" applyAlignment="1">
      <alignment horizontal="center" vertical="center" wrapText="1"/>
    </xf>
    <xf numFmtId="0" fontId="37" fillId="0" borderId="101" xfId="1" applyNumberFormat="1" applyFont="1" applyBorder="1" applyAlignment="1">
      <alignment horizontal="center" vertical="center" wrapText="1"/>
    </xf>
    <xf numFmtId="0" fontId="37" fillId="0" borderId="101" xfId="0" applyFont="1" applyBorder="1" applyAlignment="1">
      <alignment horizontal="center" vertical="center" wrapText="1"/>
    </xf>
    <xf numFmtId="0" fontId="25" fillId="0" borderId="101" xfId="0" applyFont="1" applyBorder="1" applyAlignment="1">
      <alignment horizontal="center" vertical="center" wrapText="1"/>
    </xf>
    <xf numFmtId="0" fontId="35" fillId="2" borderId="18" xfId="0" applyFont="1" applyFill="1" applyBorder="1" applyAlignment="1">
      <alignment horizontal="center" vertical="center" wrapText="1"/>
    </xf>
    <xf numFmtId="0" fontId="35" fillId="2" borderId="101" xfId="0" applyFont="1" applyFill="1" applyBorder="1" applyAlignment="1">
      <alignment horizontal="center" vertical="center" wrapText="1"/>
    </xf>
    <xf numFmtId="0" fontId="35" fillId="10" borderId="100" xfId="0" applyFont="1" applyFill="1" applyBorder="1" applyAlignment="1">
      <alignment horizontal="center" vertical="center" wrapText="1"/>
    </xf>
    <xf numFmtId="0" fontId="35" fillId="10" borderId="107" xfId="0" applyFont="1" applyFill="1" applyBorder="1" applyAlignment="1">
      <alignment horizontal="center" vertical="center" wrapText="1"/>
    </xf>
    <xf numFmtId="0" fontId="35" fillId="10" borderId="108" xfId="0" applyFont="1" applyFill="1" applyBorder="1" applyAlignment="1">
      <alignment horizontal="center" vertical="center" wrapText="1"/>
    </xf>
    <xf numFmtId="0" fontId="35" fillId="0" borderId="100" xfId="0" applyFont="1" applyBorder="1" applyAlignment="1">
      <alignment horizontal="center" vertical="center" wrapText="1"/>
    </xf>
    <xf numFmtId="0" fontId="35" fillId="0" borderId="102" xfId="0" applyFont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111" xfId="0" applyFont="1" applyFill="1" applyBorder="1" applyAlignment="1">
      <alignment horizontal="center" vertical="center" wrapText="1"/>
    </xf>
    <xf numFmtId="0" fontId="0" fillId="0" borderId="101" xfId="0" applyBorder="1" applyAlignment="1">
      <alignment horizontal="center" vertical="center"/>
    </xf>
    <xf numFmtId="0" fontId="56" fillId="11" borderId="0" xfId="0" applyFont="1" applyFill="1" applyBorder="1" applyAlignment="1">
      <alignment horizontal="center" wrapText="1"/>
    </xf>
    <xf numFmtId="0" fontId="53" fillId="0" borderId="0" xfId="0" applyFont="1" applyAlignment="1">
      <alignment horizontal="left" wrapText="1"/>
    </xf>
    <xf numFmtId="0" fontId="53" fillId="0" borderId="0" xfId="0" applyFont="1" applyAlignment="1">
      <alignment horizontal="left"/>
    </xf>
    <xf numFmtId="0" fontId="56" fillId="11" borderId="0" xfId="0" applyFont="1" applyFill="1" applyBorder="1" applyAlignment="1">
      <alignment horizontal="left" wrapText="1"/>
    </xf>
    <xf numFmtId="0" fontId="11" fillId="8" borderId="6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 shrinkToFit="1"/>
    </xf>
    <xf numFmtId="0" fontId="20" fillId="11" borderId="0" xfId="0" applyFont="1" applyFill="1" applyBorder="1" applyAlignment="1">
      <alignment horizontal="center" vertical="center"/>
    </xf>
    <xf numFmtId="0" fontId="63" fillId="51" borderId="111" xfId="0" applyFont="1" applyFill="1" applyBorder="1" applyAlignment="1">
      <alignment horizontal="center"/>
    </xf>
    <xf numFmtId="0" fontId="63" fillId="51" borderId="101" xfId="0" applyFont="1" applyFill="1" applyBorder="1" applyAlignment="1">
      <alignment horizontal="center"/>
    </xf>
    <xf numFmtId="0" fontId="30" fillId="11" borderId="0" xfId="0" applyFont="1" applyFill="1" applyBorder="1" applyAlignment="1">
      <alignment horizontal="left" wrapText="1"/>
    </xf>
    <xf numFmtId="0" fontId="29" fillId="47" borderId="2" xfId="0" applyFont="1" applyFill="1" applyBorder="1" applyAlignment="1">
      <alignment horizontal="center"/>
    </xf>
    <xf numFmtId="0" fontId="29" fillId="47" borderId="20" xfId="0" applyFont="1" applyFill="1" applyBorder="1" applyAlignment="1">
      <alignment horizontal="center"/>
    </xf>
    <xf numFmtId="0" fontId="29" fillId="47" borderId="3" xfId="0" applyFont="1" applyFill="1" applyBorder="1" applyAlignment="1">
      <alignment horizontal="center"/>
    </xf>
    <xf numFmtId="0" fontId="29" fillId="54" borderId="2" xfId="0" applyFont="1" applyFill="1" applyBorder="1" applyAlignment="1">
      <alignment horizontal="center"/>
    </xf>
    <xf numFmtId="0" fontId="29" fillId="54" borderId="20" xfId="0" applyFont="1" applyFill="1" applyBorder="1" applyAlignment="1">
      <alignment horizontal="center"/>
    </xf>
    <xf numFmtId="0" fontId="29" fillId="54" borderId="3" xfId="0" applyFont="1" applyFill="1" applyBorder="1" applyAlignment="1">
      <alignment horizontal="center"/>
    </xf>
    <xf numFmtId="0" fontId="63" fillId="0" borderId="111" xfId="0" applyFont="1" applyBorder="1" applyAlignment="1">
      <alignment horizontal="center" vertical="center"/>
    </xf>
    <xf numFmtId="0" fontId="27" fillId="0" borderId="101" xfId="0" applyFont="1" applyBorder="1" applyAlignment="1">
      <alignment horizontal="center" vertical="center" wrapText="1"/>
    </xf>
    <xf numFmtId="0" fontId="27" fillId="0" borderId="114" xfId="0" applyFont="1" applyBorder="1" applyAlignment="1">
      <alignment horizontal="center" vertical="center" wrapText="1"/>
    </xf>
    <xf numFmtId="0" fontId="27" fillId="0" borderId="101" xfId="0" applyFont="1" applyBorder="1" applyAlignment="1">
      <alignment horizontal="left" vertical="center" wrapText="1"/>
    </xf>
    <xf numFmtId="49" fontId="27" fillId="0" borderId="101" xfId="0" applyNumberFormat="1" applyFont="1" applyBorder="1" applyAlignment="1">
      <alignment horizontal="center" vertical="center" wrapText="1"/>
    </xf>
    <xf numFmtId="0" fontId="30" fillId="0" borderId="1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70" fillId="11" borderId="0" xfId="0" applyFont="1" applyFill="1" applyBorder="1" applyAlignment="1">
      <alignment horizontal="center"/>
    </xf>
    <xf numFmtId="0" fontId="73" fillId="11" borderId="102" xfId="6" applyFont="1" applyFill="1" applyBorder="1" applyAlignment="1">
      <alignment horizontal="center" wrapText="1"/>
    </xf>
    <xf numFmtId="0" fontId="73" fillId="11" borderId="6" xfId="6" applyFont="1" applyFill="1" applyBorder="1" applyAlignment="1">
      <alignment horizontal="center" wrapText="1"/>
    </xf>
    <xf numFmtId="0" fontId="73" fillId="11" borderId="100" xfId="6" applyFont="1" applyFill="1" applyBorder="1" applyAlignment="1">
      <alignment horizontal="center" wrapText="1"/>
    </xf>
    <xf numFmtId="0" fontId="69" fillId="0" borderId="84" xfId="0" applyFont="1" applyBorder="1" applyAlignment="1">
      <alignment horizontal="center"/>
    </xf>
    <xf numFmtId="0" fontId="69" fillId="0" borderId="0" xfId="0" applyFont="1" applyBorder="1" applyAlignment="1">
      <alignment horizontal="center"/>
    </xf>
    <xf numFmtId="0" fontId="28" fillId="8" borderId="68" xfId="5" applyFont="1" applyFill="1" applyBorder="1" applyAlignment="1">
      <alignment horizontal="center" vertical="center"/>
    </xf>
    <xf numFmtId="0" fontId="28" fillId="8" borderId="69" xfId="5" applyFont="1" applyFill="1" applyBorder="1" applyAlignment="1">
      <alignment horizontal="center" vertical="center"/>
    </xf>
    <xf numFmtId="0" fontId="28" fillId="8" borderId="70" xfId="5" applyFont="1" applyFill="1" applyBorder="1" applyAlignment="1">
      <alignment horizontal="center" vertical="center"/>
    </xf>
    <xf numFmtId="0" fontId="70" fillId="11" borderId="0" xfId="5" applyFont="1" applyFill="1" applyBorder="1" applyAlignment="1">
      <alignment horizontal="left" wrapText="1"/>
    </xf>
    <xf numFmtId="0" fontId="70" fillId="11" borderId="0" xfId="5" applyFont="1" applyFill="1" applyBorder="1" applyAlignment="1">
      <alignment horizontal="left"/>
    </xf>
    <xf numFmtId="0" fontId="102" fillId="8" borderId="68" xfId="5" applyFont="1" applyFill="1" applyBorder="1" applyAlignment="1">
      <alignment horizontal="center" vertical="center" wrapText="1"/>
    </xf>
    <xf numFmtId="0" fontId="102" fillId="8" borderId="69" xfId="5" applyFont="1" applyFill="1" applyBorder="1" applyAlignment="1">
      <alignment horizontal="center" vertical="center" wrapText="1"/>
    </xf>
    <xf numFmtId="0" fontId="102" fillId="8" borderId="70" xfId="5" applyFont="1" applyFill="1" applyBorder="1" applyAlignment="1">
      <alignment horizontal="center" vertical="center" wrapText="1"/>
    </xf>
    <xf numFmtId="0" fontId="72" fillId="8" borderId="70" xfId="5" applyFont="1" applyFill="1" applyBorder="1" applyAlignment="1">
      <alignment horizontal="center" vertical="center" wrapText="1"/>
    </xf>
    <xf numFmtId="0" fontId="84" fillId="8" borderId="69" xfId="5" applyFont="1" applyFill="1" applyBorder="1" applyAlignment="1">
      <alignment horizontal="center" vertical="center" wrapText="1"/>
    </xf>
    <xf numFmtId="0" fontId="84" fillId="8" borderId="70" xfId="5" applyFont="1" applyFill="1" applyBorder="1" applyAlignment="1">
      <alignment horizontal="center" vertical="center" wrapText="1"/>
    </xf>
    <xf numFmtId="0" fontId="84" fillId="8" borderId="100" xfId="5" applyFont="1" applyFill="1" applyBorder="1" applyAlignment="1">
      <alignment horizontal="center" wrapText="1"/>
    </xf>
    <xf numFmtId="0" fontId="84" fillId="8" borderId="107" xfId="5" applyFont="1" applyFill="1" applyBorder="1" applyAlignment="1">
      <alignment horizontal="center" wrapText="1"/>
    </xf>
    <xf numFmtId="0" fontId="84" fillId="8" borderId="102" xfId="5" applyFont="1" applyFill="1" applyBorder="1" applyAlignment="1">
      <alignment horizontal="center" wrapText="1"/>
    </xf>
    <xf numFmtId="0" fontId="79" fillId="11" borderId="6" xfId="5" applyFont="1" applyFill="1" applyBorder="1" applyAlignment="1">
      <alignment horizontal="center" wrapText="1"/>
    </xf>
    <xf numFmtId="0" fontId="79" fillId="11" borderId="18" xfId="5" applyFont="1" applyFill="1" applyBorder="1" applyAlignment="1">
      <alignment horizontal="center"/>
    </xf>
    <xf numFmtId="0" fontId="79" fillId="11" borderId="102" xfId="5" applyFont="1" applyFill="1" applyBorder="1" applyAlignment="1">
      <alignment horizontal="center" wrapText="1"/>
    </xf>
    <xf numFmtId="0" fontId="79" fillId="11" borderId="14" xfId="5" applyFont="1" applyFill="1" applyBorder="1" applyAlignment="1">
      <alignment horizontal="center" wrapText="1"/>
    </xf>
    <xf numFmtId="0" fontId="79" fillId="11" borderId="15" xfId="5" applyFont="1" applyFill="1" applyBorder="1" applyAlignment="1">
      <alignment horizontal="center" wrapText="1"/>
    </xf>
    <xf numFmtId="0" fontId="84" fillId="11" borderId="20" xfId="5" applyFont="1" applyFill="1" applyBorder="1" applyAlignment="1">
      <alignment horizontal="center" wrapText="1"/>
    </xf>
    <xf numFmtId="0" fontId="84" fillId="11" borderId="3" xfId="5" applyFont="1" applyFill="1" applyBorder="1" applyAlignment="1">
      <alignment horizontal="center" wrapText="1"/>
    </xf>
    <xf numFmtId="0" fontId="84" fillId="11" borderId="2" xfId="5" applyFont="1" applyFill="1" applyBorder="1" applyAlignment="1">
      <alignment horizontal="center" wrapText="1"/>
    </xf>
    <xf numFmtId="0" fontId="79" fillId="11" borderId="18" xfId="5" applyFont="1" applyFill="1" applyBorder="1" applyAlignment="1">
      <alignment horizontal="center" wrapText="1"/>
    </xf>
    <xf numFmtId="0" fontId="79" fillId="11" borderId="36" xfId="5" applyFont="1" applyFill="1" applyBorder="1" applyAlignment="1">
      <alignment horizontal="center" wrapText="1"/>
    </xf>
    <xf numFmtId="0" fontId="79" fillId="11" borderId="37" xfId="5" applyFont="1" applyFill="1" applyBorder="1" applyAlignment="1">
      <alignment horizontal="center" wrapText="1"/>
    </xf>
    <xf numFmtId="0" fontId="79" fillId="11" borderId="21" xfId="5" applyFont="1" applyFill="1" applyBorder="1" applyAlignment="1">
      <alignment horizontal="center"/>
    </xf>
    <xf numFmtId="0" fontId="79" fillId="11" borderId="6" xfId="5" applyFont="1" applyFill="1" applyBorder="1" applyAlignment="1">
      <alignment horizontal="center" shrinkToFit="1"/>
    </xf>
    <xf numFmtId="3" fontId="77" fillId="0" borderId="139" xfId="9" applyNumberFormat="1" applyFont="1" applyFill="1" applyBorder="1" applyAlignment="1">
      <alignment horizontal="center"/>
    </xf>
    <xf numFmtId="3" fontId="77" fillId="0" borderId="138" xfId="9" applyNumberFormat="1" applyFont="1" applyFill="1" applyBorder="1" applyAlignment="1">
      <alignment horizontal="center"/>
    </xf>
    <xf numFmtId="3" fontId="77" fillId="0" borderId="137" xfId="9" applyNumberFormat="1" applyFont="1" applyFill="1" applyBorder="1" applyAlignment="1">
      <alignment horizontal="center"/>
    </xf>
    <xf numFmtId="3" fontId="77" fillId="0" borderId="142" xfId="9" applyNumberFormat="1" applyFont="1" applyFill="1" applyBorder="1" applyAlignment="1">
      <alignment horizontal="center"/>
    </xf>
    <xf numFmtId="3" fontId="77" fillId="0" borderId="141" xfId="9" applyNumberFormat="1" applyFont="1" applyFill="1" applyBorder="1" applyAlignment="1">
      <alignment horizontal="center"/>
    </xf>
    <xf numFmtId="3" fontId="77" fillId="0" borderId="140" xfId="9" applyNumberFormat="1" applyFont="1" applyFill="1" applyBorder="1" applyAlignment="1">
      <alignment horizontal="center"/>
    </xf>
    <xf numFmtId="0" fontId="77" fillId="0" borderId="142" xfId="9" applyFont="1" applyFill="1" applyBorder="1" applyAlignment="1">
      <alignment horizontal="center"/>
    </xf>
    <xf numFmtId="0" fontId="77" fillId="0" borderId="141" xfId="9" applyFont="1" applyFill="1" applyBorder="1" applyAlignment="1">
      <alignment horizontal="center"/>
    </xf>
    <xf numFmtId="0" fontId="77" fillId="0" borderId="140" xfId="9" applyFont="1" applyFill="1" applyBorder="1" applyAlignment="1">
      <alignment horizontal="center"/>
    </xf>
    <xf numFmtId="3" fontId="77" fillId="0" borderId="145" xfId="9" applyNumberFormat="1" applyFont="1" applyFill="1" applyBorder="1" applyAlignment="1">
      <alignment horizontal="center"/>
    </xf>
    <xf numFmtId="3" fontId="77" fillId="0" borderId="144" xfId="9" applyNumberFormat="1" applyFont="1" applyFill="1" applyBorder="1" applyAlignment="1">
      <alignment horizontal="center"/>
    </xf>
    <xf numFmtId="3" fontId="77" fillId="0" borderId="143" xfId="9" applyNumberFormat="1" applyFont="1" applyFill="1" applyBorder="1" applyAlignment="1">
      <alignment horizontal="center"/>
    </xf>
    <xf numFmtId="9" fontId="77" fillId="0" borderId="142" xfId="9" applyNumberFormat="1" applyFont="1" applyFill="1" applyBorder="1" applyAlignment="1">
      <alignment horizontal="center"/>
    </xf>
    <xf numFmtId="9" fontId="77" fillId="0" borderId="141" xfId="9" applyNumberFormat="1" applyFont="1" applyFill="1" applyBorder="1" applyAlignment="1">
      <alignment horizontal="center"/>
    </xf>
    <xf numFmtId="9" fontId="77" fillId="0" borderId="140" xfId="9" applyNumberFormat="1" applyFont="1" applyFill="1" applyBorder="1" applyAlignment="1">
      <alignment horizontal="center"/>
    </xf>
    <xf numFmtId="9" fontId="77" fillId="0" borderId="145" xfId="9" applyNumberFormat="1" applyFont="1" applyFill="1" applyBorder="1" applyAlignment="1">
      <alignment horizontal="center"/>
    </xf>
    <xf numFmtId="9" fontId="77" fillId="0" borderId="144" xfId="9" applyNumberFormat="1" applyFont="1" applyFill="1" applyBorder="1" applyAlignment="1">
      <alignment horizontal="center"/>
    </xf>
    <xf numFmtId="9" fontId="77" fillId="0" borderId="143" xfId="9" applyNumberFormat="1" applyFont="1" applyFill="1" applyBorder="1" applyAlignment="1">
      <alignment horizontal="center"/>
    </xf>
    <xf numFmtId="0" fontId="77" fillId="0" borderId="145" xfId="9" applyFont="1" applyFill="1" applyBorder="1" applyAlignment="1"/>
    <xf numFmtId="0" fontId="77" fillId="0" borderId="143" xfId="9" applyFont="1" applyFill="1" applyBorder="1" applyAlignment="1"/>
    <xf numFmtId="3" fontId="30" fillId="0" borderId="145" xfId="9" applyNumberFormat="1" applyFont="1" applyFill="1" applyBorder="1" applyAlignment="1">
      <alignment horizontal="center"/>
    </xf>
    <xf numFmtId="3" fontId="30" fillId="0" borderId="144" xfId="9" applyNumberFormat="1" applyFont="1" applyFill="1" applyBorder="1" applyAlignment="1">
      <alignment horizontal="center"/>
    </xf>
    <xf numFmtId="3" fontId="30" fillId="0" borderId="143" xfId="9" applyNumberFormat="1" applyFont="1" applyFill="1" applyBorder="1" applyAlignment="1">
      <alignment horizontal="center"/>
    </xf>
    <xf numFmtId="0" fontId="3" fillId="11" borderId="40" xfId="0" applyFont="1" applyFill="1" applyBorder="1" applyAlignment="1">
      <alignment horizontal="center" wrapText="1"/>
    </xf>
    <xf numFmtId="0" fontId="3" fillId="11" borderId="41" xfId="0" applyFont="1" applyFill="1" applyBorder="1" applyAlignment="1">
      <alignment horizontal="center" wrapText="1"/>
    </xf>
    <xf numFmtId="0" fontId="3" fillId="11" borderId="28" xfId="0" applyFont="1" applyFill="1" applyBorder="1" applyAlignment="1">
      <alignment horizontal="center" wrapText="1"/>
    </xf>
    <xf numFmtId="0" fontId="0" fillId="11" borderId="0" xfId="0" applyFill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1" xfId="0" applyFont="1" applyFill="1" applyBorder="1" applyAlignment="1">
      <alignment horizontal="center" vertical="center" wrapText="1"/>
    </xf>
    <xf numFmtId="0" fontId="2" fillId="2" borderId="101" xfId="0" applyFont="1" applyFill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/>
    </xf>
    <xf numFmtId="0" fontId="2" fillId="0" borderId="85" xfId="29" applyFont="1" applyBorder="1" applyAlignment="1">
      <alignment horizontal="center" vertical="center"/>
    </xf>
    <xf numFmtId="0" fontId="2" fillId="0" borderId="0" xfId="29" applyFont="1" applyAlignment="1">
      <alignment horizontal="center" vertical="center"/>
    </xf>
    <xf numFmtId="0" fontId="2" fillId="0" borderId="39" xfId="29" applyFont="1" applyBorder="1" applyAlignment="1">
      <alignment horizontal="center" vertical="center"/>
    </xf>
    <xf numFmtId="0" fontId="0" fillId="18" borderId="32" xfId="29" applyFont="1" applyFill="1" applyBorder="1" applyAlignment="1">
      <alignment vertical="center" wrapText="1"/>
    </xf>
    <xf numFmtId="0" fontId="0" fillId="18" borderId="47" xfId="29" applyFont="1" applyFill="1" applyBorder="1" applyAlignment="1">
      <alignment vertical="center" wrapText="1"/>
    </xf>
    <xf numFmtId="9" fontId="0" fillId="18" borderId="32" xfId="2" applyFont="1" applyFill="1" applyBorder="1" applyAlignment="1">
      <alignment vertical="center" wrapText="1"/>
    </xf>
    <xf numFmtId="9" fontId="0" fillId="18" borderId="47" xfId="2" applyFont="1" applyFill="1" applyBorder="1" applyAlignment="1">
      <alignment vertical="center" wrapText="1"/>
    </xf>
    <xf numFmtId="0" fontId="30" fillId="0" borderId="39" xfId="29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0" fontId="2" fillId="2" borderId="8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96" xfId="29" applyFont="1" applyBorder="1" applyAlignment="1">
      <alignment horizontal="center" vertical="center" wrapText="1"/>
    </xf>
    <xf numFmtId="0" fontId="2" fillId="0" borderId="98" xfId="29" applyFont="1" applyBorder="1" applyAlignment="1">
      <alignment horizontal="center" vertical="center" wrapText="1"/>
    </xf>
    <xf numFmtId="0" fontId="2" fillId="0" borderId="83" xfId="29" applyFont="1" applyBorder="1" applyAlignment="1">
      <alignment horizontal="center" vertical="center" wrapText="1"/>
    </xf>
    <xf numFmtId="0" fontId="2" fillId="0" borderId="119" xfId="29" applyFont="1" applyBorder="1" applyAlignment="1">
      <alignment horizontal="center" vertical="center" wrapText="1"/>
    </xf>
    <xf numFmtId="0" fontId="2" fillId="0" borderId="0" xfId="29" applyFont="1" applyBorder="1" applyAlignment="1">
      <alignment horizontal="center" vertical="center" wrapText="1"/>
    </xf>
    <xf numFmtId="0" fontId="2" fillId="0" borderId="104" xfId="29" applyFont="1" applyBorder="1" applyAlignment="1">
      <alignment horizontal="center" vertical="center" wrapText="1"/>
    </xf>
    <xf numFmtId="0" fontId="2" fillId="0" borderId="106" xfId="29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0" xfId="29" applyFont="1" applyBorder="1" applyAlignment="1">
      <alignment horizontal="center" vertical="center"/>
    </xf>
    <xf numFmtId="0" fontId="2" fillId="0" borderId="41" xfId="29" applyFont="1" applyBorder="1" applyAlignment="1">
      <alignment horizontal="center" vertical="center"/>
    </xf>
    <xf numFmtId="0" fontId="2" fillId="0" borderId="28" xfId="29" applyFont="1" applyBorder="1" applyAlignment="1">
      <alignment horizontal="center" vertical="center"/>
    </xf>
    <xf numFmtId="0" fontId="2" fillId="0" borderId="40" xfId="29" applyFont="1" applyBorder="1" applyAlignment="1" applyProtection="1">
      <alignment horizontal="center" vertical="center"/>
      <protection locked="0"/>
    </xf>
    <xf numFmtId="0" fontId="2" fillId="0" borderId="41" xfId="29" applyFont="1" applyBorder="1" applyAlignment="1" applyProtection="1">
      <alignment horizontal="center" vertical="center"/>
      <protection locked="0"/>
    </xf>
    <xf numFmtId="0" fontId="2" fillId="0" borderId="28" xfId="29" applyFont="1" applyBorder="1" applyAlignment="1" applyProtection="1">
      <alignment horizontal="center" vertical="center"/>
      <protection locked="0"/>
    </xf>
    <xf numFmtId="0" fontId="2" fillId="2" borderId="53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0" borderId="20" xfId="29" applyFont="1" applyBorder="1" applyAlignment="1">
      <alignment horizontal="center" vertical="center"/>
    </xf>
    <xf numFmtId="0" fontId="2" fillId="0" borderId="3" xfId="29" applyFont="1" applyBorder="1" applyAlignment="1">
      <alignment horizontal="center" vertical="center"/>
    </xf>
    <xf numFmtId="0" fontId="2" fillId="0" borderId="20" xfId="29" applyFont="1" applyBorder="1" applyAlignment="1" applyProtection="1">
      <alignment horizontal="center" vertical="center"/>
      <protection locked="0"/>
    </xf>
    <xf numFmtId="0" fontId="2" fillId="0" borderId="3" xfId="29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01" xfId="29" applyFont="1" applyBorder="1" applyAlignment="1" applyProtection="1">
      <alignment horizontal="center" vertical="center"/>
      <protection locked="0"/>
    </xf>
    <xf numFmtId="0" fontId="2" fillId="0" borderId="101" xfId="29" applyFont="1" applyBorder="1" applyAlignment="1" applyProtection="1">
      <alignment horizontal="center" vertical="center" wrapText="1"/>
      <protection locked="0"/>
    </xf>
    <xf numFmtId="0" fontId="92" fillId="17" borderId="90" xfId="0" applyFont="1" applyFill="1" applyBorder="1" applyAlignment="1">
      <alignment horizontal="center" vertical="top" wrapText="1"/>
    </xf>
    <xf numFmtId="0" fontId="92" fillId="17" borderId="90" xfId="0" applyFont="1" applyFill="1" applyBorder="1" applyAlignment="1">
      <alignment vertical="top" wrapText="1"/>
    </xf>
    <xf numFmtId="0" fontId="21" fillId="17" borderId="90" xfId="0" applyFont="1" applyFill="1" applyBorder="1" applyAlignment="1">
      <alignment vertical="top" wrapText="1"/>
    </xf>
    <xf numFmtId="0" fontId="90" fillId="17" borderId="90" xfId="0" applyFont="1" applyFill="1" applyBorder="1" applyAlignment="1">
      <alignment vertical="top" wrapText="1"/>
    </xf>
    <xf numFmtId="0" fontId="0" fillId="17" borderId="90" xfId="0" applyFill="1" applyBorder="1" applyAlignment="1">
      <alignment vertical="top" wrapText="1"/>
    </xf>
    <xf numFmtId="174" fontId="91" fillId="0" borderId="101" xfId="1" applyNumberFormat="1" applyFont="1" applyFill="1" applyBorder="1" applyAlignment="1">
      <alignment horizontal="right" vertical="center" wrapText="1"/>
    </xf>
    <xf numFmtId="0" fontId="91" fillId="0" borderId="30" xfId="0" applyFont="1" applyFill="1" applyBorder="1" applyAlignment="1">
      <alignment horizontal="center" vertical="center" wrapText="1"/>
    </xf>
    <xf numFmtId="2" fontId="91" fillId="0" borderId="101" xfId="31" applyNumberFormat="1" applyFont="1" applyFill="1" applyBorder="1" applyAlignment="1">
      <alignment horizontal="justify" vertical="center" wrapText="1"/>
    </xf>
    <xf numFmtId="0" fontId="93" fillId="11" borderId="0" xfId="31" applyFont="1" applyFill="1" applyBorder="1" applyAlignment="1">
      <alignment horizontal="center" vertical="center" wrapText="1"/>
    </xf>
    <xf numFmtId="0" fontId="93" fillId="0" borderId="0" xfId="31" applyFont="1" applyAlignment="1">
      <alignment horizontal="center" vertical="center"/>
    </xf>
    <xf numFmtId="0" fontId="93" fillId="0" borderId="39" xfId="31" applyFont="1" applyBorder="1" applyAlignment="1">
      <alignment horizontal="left" vertical="center"/>
    </xf>
    <xf numFmtId="2" fontId="91" fillId="0" borderId="101" xfId="31" applyNumberFormat="1" applyFont="1" applyFill="1" applyBorder="1" applyAlignment="1">
      <alignment horizontal="center" vertical="center" wrapText="1"/>
    </xf>
    <xf numFmtId="2" fontId="91" fillId="0" borderId="101" xfId="31" applyNumberFormat="1" applyFont="1" applyFill="1" applyBorder="1" applyAlignment="1" applyProtection="1">
      <alignment horizontal="center" vertical="center" wrapText="1"/>
      <protection locked="0"/>
    </xf>
    <xf numFmtId="0" fontId="91" fillId="0" borderId="101" xfId="31" applyFont="1" applyFill="1" applyBorder="1" applyAlignment="1">
      <alignment horizontal="center" vertical="center" wrapText="1"/>
    </xf>
    <xf numFmtId="0" fontId="94" fillId="14" borderId="145" xfId="31" applyFont="1" applyFill="1" applyBorder="1" applyAlignment="1">
      <alignment horizontal="left" vertical="center"/>
    </xf>
    <xf numFmtId="0" fontId="94" fillId="14" borderId="144" xfId="31" applyFont="1" applyFill="1" applyBorder="1" applyAlignment="1">
      <alignment horizontal="left" vertical="center"/>
    </xf>
    <xf numFmtId="0" fontId="94" fillId="14" borderId="143" xfId="31" applyFont="1" applyFill="1" applyBorder="1" applyAlignment="1">
      <alignment horizontal="left" vertical="center"/>
    </xf>
    <xf numFmtId="0" fontId="101" fillId="47" borderId="2" xfId="31" applyFont="1" applyFill="1" applyBorder="1" applyAlignment="1">
      <alignment horizontal="center" vertical="center" wrapText="1"/>
    </xf>
    <xf numFmtId="0" fontId="101" fillId="47" borderId="20" xfId="31" applyFont="1" applyFill="1" applyBorder="1" applyAlignment="1">
      <alignment horizontal="center" vertical="center" wrapText="1"/>
    </xf>
    <xf numFmtId="0" fontId="101" fillId="47" borderId="3" xfId="31" applyFont="1" applyFill="1" applyBorder="1" applyAlignment="1">
      <alignment horizontal="center" vertical="center" wrapText="1"/>
    </xf>
    <xf numFmtId="0" fontId="71" fillId="11" borderId="101" xfId="0" applyFont="1" applyFill="1" applyBorder="1" applyAlignment="1">
      <alignment horizontal="center" vertical="center"/>
    </xf>
    <xf numFmtId="0" fontId="85" fillId="11" borderId="101" xfId="0" applyFont="1" applyFill="1" applyBorder="1" applyAlignment="1">
      <alignment vertical="center" wrapText="1"/>
    </xf>
    <xf numFmtId="0" fontId="85" fillId="11" borderId="101" xfId="0" applyFont="1" applyFill="1" applyBorder="1" applyAlignment="1">
      <alignment horizontal="center" vertical="center" wrapText="1"/>
    </xf>
    <xf numFmtId="0" fontId="87" fillId="11" borderId="101" xfId="0" applyFont="1" applyFill="1" applyBorder="1" applyAlignment="1">
      <alignment horizontal="center" vertical="center"/>
    </xf>
    <xf numFmtId="0" fontId="87" fillId="11" borderId="104" xfId="0" applyFont="1" applyFill="1" applyBorder="1" applyAlignment="1">
      <alignment horizontal="center" vertical="center" shrinkToFit="1"/>
    </xf>
    <xf numFmtId="0" fontId="87" fillId="11" borderId="109" xfId="0" applyFont="1" applyFill="1" applyBorder="1" applyAlignment="1">
      <alignment horizontal="center" vertical="center" shrinkToFit="1"/>
    </xf>
    <xf numFmtId="0" fontId="69" fillId="11" borderId="2" xfId="0" applyFont="1" applyFill="1" applyBorder="1" applyAlignment="1">
      <alignment horizontal="center" wrapText="1"/>
    </xf>
    <xf numFmtId="0" fontId="69" fillId="11" borderId="3" xfId="0" applyFont="1" applyFill="1" applyBorder="1" applyAlignment="1">
      <alignment horizontal="center" wrapText="1"/>
    </xf>
    <xf numFmtId="0" fontId="85" fillId="2" borderId="101" xfId="0" applyFont="1" applyFill="1" applyBorder="1" applyAlignment="1">
      <alignment vertical="center" wrapText="1"/>
    </xf>
    <xf numFmtId="0" fontId="85" fillId="2" borderId="101" xfId="0" applyFont="1" applyFill="1" applyBorder="1" applyAlignment="1">
      <alignment horizontal="center" vertical="center" wrapText="1"/>
    </xf>
    <xf numFmtId="0" fontId="48" fillId="39" borderId="145" xfId="0" applyNumberFormat="1" applyFont="1" applyFill="1" applyBorder="1" applyAlignment="1">
      <alignment horizontal="center" vertical="center"/>
    </xf>
    <xf numFmtId="0" fontId="48" fillId="39" borderId="144" xfId="0" applyNumberFormat="1" applyFont="1" applyFill="1" applyBorder="1" applyAlignment="1">
      <alignment horizontal="center" vertical="center"/>
    </xf>
    <xf numFmtId="0" fontId="48" fillId="39" borderId="143" xfId="0" applyNumberFormat="1" applyFont="1" applyFill="1" applyBorder="1" applyAlignment="1">
      <alignment horizontal="center" vertical="center"/>
    </xf>
    <xf numFmtId="178" fontId="49" fillId="40" borderId="101" xfId="0" applyNumberFormat="1" applyFont="1" applyFill="1" applyBorder="1" applyAlignment="1">
      <alignment horizontal="center" wrapText="1"/>
    </xf>
    <xf numFmtId="178" fontId="49" fillId="40" borderId="101" xfId="0" applyNumberFormat="1" applyFont="1" applyFill="1" applyBorder="1" applyAlignment="1">
      <alignment horizontal="center"/>
    </xf>
    <xf numFmtId="178" fontId="49" fillId="40" borderId="100" xfId="0" applyNumberFormat="1" applyFont="1" applyFill="1" applyBorder="1" applyAlignment="1">
      <alignment horizontal="center" vertical="center"/>
    </xf>
    <xf numFmtId="178" fontId="49" fillId="40" borderId="107" xfId="0" applyNumberFormat="1" applyFont="1" applyFill="1" applyBorder="1" applyAlignment="1">
      <alignment horizontal="center" vertical="center"/>
    </xf>
    <xf numFmtId="178" fontId="49" fillId="40" borderId="102" xfId="0" applyNumberFormat="1" applyFont="1" applyFill="1" applyBorder="1" applyAlignment="1">
      <alignment horizontal="center" vertical="center"/>
    </xf>
    <xf numFmtId="0" fontId="79" fillId="54" borderId="145" xfId="9" applyFont="1" applyFill="1" applyBorder="1" applyAlignment="1">
      <alignment horizontal="center" vertical="center" wrapText="1"/>
    </xf>
    <xf numFmtId="0" fontId="79" fillId="54" borderId="144" xfId="9" applyFont="1" applyFill="1" applyBorder="1" applyAlignment="1">
      <alignment horizontal="center" vertical="center" wrapText="1"/>
    </xf>
    <xf numFmtId="0" fontId="103" fillId="7" borderId="145" xfId="9" applyFont="1" applyFill="1" applyBorder="1" applyAlignment="1">
      <alignment horizontal="center" vertical="center" wrapText="1"/>
    </xf>
    <xf numFmtId="0" fontId="103" fillId="7" borderId="144" xfId="9" applyFont="1" applyFill="1" applyBorder="1" applyAlignment="1">
      <alignment horizontal="center" vertical="center" wrapText="1"/>
    </xf>
    <xf numFmtId="0" fontId="103" fillId="10" borderId="139" xfId="9" applyFont="1" applyFill="1" applyBorder="1" applyAlignment="1">
      <alignment horizontal="center" wrapText="1"/>
    </xf>
    <xf numFmtId="0" fontId="103" fillId="10" borderId="138" xfId="9" applyFont="1" applyFill="1" applyBorder="1" applyAlignment="1">
      <alignment horizontal="center" wrapText="1"/>
    </xf>
    <xf numFmtId="0" fontId="103" fillId="10" borderId="137" xfId="9" applyFont="1" applyFill="1" applyBorder="1" applyAlignment="1">
      <alignment horizontal="center" wrapText="1"/>
    </xf>
    <xf numFmtId="0" fontId="103" fillId="10" borderId="145" xfId="9" applyFont="1" applyFill="1" applyBorder="1" applyAlignment="1">
      <alignment horizontal="center" wrapText="1"/>
    </xf>
    <xf numFmtId="0" fontId="103" fillId="10" borderId="144" xfId="9" applyFont="1" applyFill="1" applyBorder="1" applyAlignment="1">
      <alignment horizontal="center" wrapText="1"/>
    </xf>
    <xf numFmtId="0" fontId="103" fillId="10" borderId="143" xfId="9" applyFont="1" applyFill="1" applyBorder="1" applyAlignment="1">
      <alignment horizontal="center" wrapText="1"/>
    </xf>
    <xf numFmtId="0" fontId="83" fillId="26" borderId="145" xfId="9" applyFont="1" applyFill="1" applyBorder="1" applyAlignment="1">
      <alignment horizontal="center" wrapText="1"/>
    </xf>
    <xf numFmtId="0" fontId="83" fillId="26" borderId="144" xfId="9" applyFont="1" applyFill="1" applyBorder="1" applyAlignment="1">
      <alignment horizontal="center" wrapText="1"/>
    </xf>
    <xf numFmtId="0" fontId="83" fillId="26" borderId="143" xfId="9" applyFont="1" applyFill="1" applyBorder="1" applyAlignment="1">
      <alignment horizontal="center" wrapText="1"/>
    </xf>
    <xf numFmtId="0" fontId="103" fillId="54" borderId="145" xfId="9" applyFont="1" applyFill="1" applyBorder="1" applyAlignment="1">
      <alignment horizontal="center" vertical="center" wrapText="1"/>
    </xf>
    <xf numFmtId="0" fontId="103" fillId="54" borderId="144" xfId="9" applyFont="1" applyFill="1" applyBorder="1" applyAlignment="1">
      <alignment horizontal="center" vertical="center" wrapText="1"/>
    </xf>
    <xf numFmtId="0" fontId="43" fillId="31" borderId="40" xfId="9" applyFont="1" applyFill="1" applyBorder="1" applyAlignment="1">
      <alignment horizontal="center"/>
    </xf>
    <xf numFmtId="0" fontId="43" fillId="31" borderId="41" xfId="9" applyFont="1" applyFill="1" applyBorder="1" applyAlignment="1">
      <alignment horizontal="center"/>
    </xf>
    <xf numFmtId="0" fontId="43" fillId="31" borderId="28" xfId="9" applyFont="1" applyFill="1" applyBorder="1" applyAlignment="1">
      <alignment horizontal="center"/>
    </xf>
    <xf numFmtId="0" fontId="39" fillId="27" borderId="6" xfId="9" applyFont="1" applyFill="1" applyBorder="1" applyAlignment="1">
      <alignment horizontal="center"/>
    </xf>
    <xf numFmtId="0" fontId="44" fillId="27" borderId="40" xfId="9" applyFont="1" applyFill="1" applyBorder="1" applyAlignment="1"/>
    <xf numFmtId="0" fontId="44" fillId="27" borderId="41" xfId="9" applyFont="1" applyFill="1" applyBorder="1" applyAlignment="1"/>
    <xf numFmtId="0" fontId="44" fillId="27" borderId="28" xfId="9" applyFont="1" applyFill="1" applyBorder="1" applyAlignment="1"/>
    <xf numFmtId="0" fontId="39" fillId="27" borderId="6" xfId="9" applyFont="1" applyFill="1" applyBorder="1" applyAlignment="1">
      <alignment horizontal="center" vertical="center"/>
    </xf>
    <xf numFmtId="0" fontId="42" fillId="27" borderId="40" xfId="9" applyFont="1" applyFill="1" applyBorder="1" applyAlignment="1"/>
    <xf numFmtId="0" fontId="42" fillId="27" borderId="41" xfId="9" applyFont="1" applyFill="1" applyBorder="1" applyAlignment="1"/>
    <xf numFmtId="0" fontId="42" fillId="27" borderId="28" xfId="9" applyFont="1" applyFill="1" applyBorder="1" applyAlignment="1"/>
    <xf numFmtId="0" fontId="46" fillId="31" borderId="40" xfId="9" applyFont="1" applyFill="1" applyBorder="1" applyAlignment="1">
      <alignment horizontal="center"/>
    </xf>
    <xf numFmtId="0" fontId="46" fillId="31" borderId="41" xfId="9" applyFont="1" applyFill="1" applyBorder="1" applyAlignment="1">
      <alignment horizontal="center"/>
    </xf>
    <xf numFmtId="0" fontId="46" fillId="31" borderId="28" xfId="9" applyFont="1" applyFill="1" applyBorder="1" applyAlignment="1">
      <alignment horizontal="center"/>
    </xf>
    <xf numFmtId="0" fontId="39" fillId="27" borderId="23" xfId="9" applyFont="1" applyFill="1" applyBorder="1" applyAlignment="1">
      <alignment horizontal="center" vertical="center"/>
    </xf>
    <xf numFmtId="0" fontId="41" fillId="0" borderId="2" xfId="36" applyFont="1" applyBorder="1" applyAlignment="1">
      <alignment horizontal="center"/>
    </xf>
    <xf numFmtId="0" fontId="41" fillId="0" borderId="20" xfId="36" applyFont="1" applyBorder="1" applyAlignment="1">
      <alignment horizontal="center"/>
    </xf>
    <xf numFmtId="0" fontId="41" fillId="0" borderId="3" xfId="36" applyFont="1" applyBorder="1" applyAlignment="1">
      <alignment horizontal="center"/>
    </xf>
  </cellXfs>
  <cellStyles count="55">
    <cellStyle name="‚" xfId="11"/>
    <cellStyle name="„" xfId="12"/>
    <cellStyle name="€" xfId="13"/>
    <cellStyle name="…" xfId="14"/>
    <cellStyle name="†" xfId="15"/>
    <cellStyle name="‡" xfId="16"/>
    <cellStyle name="" xfId="17"/>
    <cellStyle name="Euro" xfId="18"/>
    <cellStyle name="Euro 2" xfId="42"/>
    <cellStyle name="ƒ" xfId="19"/>
    <cellStyle name="Hipervínculo" xfId="37" builtinId="8"/>
    <cellStyle name="Hipervínculo 2" xfId="8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Millares" xfId="1" builtinId="3"/>
    <cellStyle name="Millares [0] 2" xfId="20"/>
    <cellStyle name="Millares 10" xfId="34"/>
    <cellStyle name="Millares 11" xfId="40"/>
    <cellStyle name="Millares 2" xfId="21"/>
    <cellStyle name="Millares 2 2" xfId="53"/>
    <cellStyle name="Millares 3" xfId="22"/>
    <cellStyle name="Millares 4" xfId="23"/>
    <cellStyle name="Millares 5" xfId="4"/>
    <cellStyle name="Millares 6" xfId="26"/>
    <cellStyle name="Millares 6 2" xfId="38"/>
    <cellStyle name="Millares 7" xfId="27"/>
    <cellStyle name="Millares 8" xfId="28"/>
    <cellStyle name="Millares 9" xfId="32"/>
    <cellStyle name="Millares_Libro3" xfId="33"/>
    <cellStyle name="Moneda" xfId="35" builtinId="4"/>
    <cellStyle name="Moneda 2" xfId="30"/>
    <cellStyle name="Moneda 2 2" xfId="54"/>
    <cellStyle name="Moneda 3" xfId="43"/>
    <cellStyle name="Normal" xfId="0" builtinId="0"/>
    <cellStyle name="Normal 2" xfId="5"/>
    <cellStyle name="Normal 3" xfId="9"/>
    <cellStyle name="Normal 4" xfId="3"/>
    <cellStyle name="Normal 4 2" xfId="29"/>
    <cellStyle name="Normal 5" xfId="31"/>
    <cellStyle name="Normal 6" xfId="36"/>
    <cellStyle name="Normal 6 2" xfId="41"/>
    <cellStyle name="Normal_Tabla salida para IPS (documento maestro)" xfId="6"/>
    <cellStyle name="Porcentaje 2" xfId="10"/>
    <cellStyle name="Porcentaje 3" xfId="7"/>
    <cellStyle name="Porcentual" xfId="2" builtinId="5"/>
    <cellStyle name="Porcentual 2" xfId="24"/>
    <cellStyle name="Porcentual 3" xfId="25"/>
    <cellStyle name="þ_x001d_ð'_x000c_ïþ÷_x000c_âþU_x0001_´_x0006_ _x0008__x0007__x0001__x0001_" xfId="39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7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9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Pr>
        <a:bodyPr/>
        <a:lstStyle/>
        <a:p>
          <a:pPr>
            <a:defRPr lang="es-CO"/>
          </a:pPr>
          <a:endParaRPr lang="es-ES"/>
        </a:p>
      </c:txPr>
    </c:title>
    <c:view3D>
      <c:rAngAx val="1"/>
    </c:view3D>
    <c:plotArea>
      <c:layout/>
      <c:bar3DChart>
        <c:barDir val="bar"/>
        <c:grouping val="clustered"/>
        <c:ser>
          <c:idx val="0"/>
          <c:order val="0"/>
          <c:tx>
            <c:strRef>
              <c:f>'5 -Produccion '!#REF!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'5 -Produccion '!#REF!</c:f>
            </c:multiLvlStrRef>
          </c:cat>
          <c:val>
            <c:numRef>
              <c:f>'5 -Produccion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'5 -Produccion '!#REF!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'5 -Produccion '!#REF!</c:f>
            </c:multiLvlStrRef>
          </c:cat>
          <c:val>
            <c:numRef>
              <c:f>'5 -Produccion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'5 -Produccion '!#REF!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'5 -Produccion '!#REF!</c:f>
            </c:multiLvlStrRef>
          </c:cat>
          <c:val>
            <c:numRef>
              <c:f>'5 -Produccion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'5 -Produccion '!#REF!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'5 -Produccion '!#REF!</c:f>
            </c:multiLvlStrRef>
          </c:cat>
          <c:val>
            <c:numRef>
              <c:f>'5 -Produccion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tx>
            <c:strRef>
              <c:f>'5 -Produccion '!#REF!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'5 -Produccion '!#REF!</c:f>
            </c:multiLvlStrRef>
          </c:cat>
          <c:val>
            <c:numRef>
              <c:f>'5 -Produccion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5"/>
          <c:order val="5"/>
          <c:tx>
            <c:strRef>
              <c:f>'5 -Produccion '!#REF!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'5 -Produccion '!#REF!</c:f>
            </c:multiLvlStrRef>
          </c:cat>
          <c:val>
            <c:numRef>
              <c:f>'5 -Produccion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hape val="box"/>
        <c:axId val="105650048"/>
        <c:axId val="105651584"/>
        <c:axId val="0"/>
      </c:bar3DChart>
      <c:catAx>
        <c:axId val="105650048"/>
        <c:scaling>
          <c:orientation val="minMax"/>
        </c:scaling>
        <c:axPos val="l"/>
        <c:majorTickMark val="none"/>
        <c:tickLblPos val="nextTo"/>
        <c:txPr>
          <a:bodyPr/>
          <a:lstStyle/>
          <a:p>
            <a:pPr>
              <a:defRPr lang="es-CO" sz="900"/>
            </a:pPr>
            <a:endParaRPr lang="es-ES"/>
          </a:p>
        </c:txPr>
        <c:crossAx val="105651584"/>
        <c:crosses val="autoZero"/>
        <c:auto val="1"/>
        <c:lblAlgn val="ctr"/>
        <c:lblOffset val="100"/>
      </c:catAx>
      <c:valAx>
        <c:axId val="105651584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10565004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lang="es-CO"/>
            </a:pPr>
            <a:endParaRPr lang="es-ES"/>
          </a:p>
        </c:txPr>
      </c:dTable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2305050</xdr:colOff>
      <xdr:row>3</xdr:row>
      <xdr:rowOff>19050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1638300</xdr:colOff>
      <xdr:row>2</xdr:row>
      <xdr:rowOff>28575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2305050</xdr:colOff>
      <xdr:row>3</xdr:row>
      <xdr:rowOff>190500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1</xdr:row>
      <xdr:rowOff>0</xdr:rowOff>
    </xdr:from>
    <xdr:to>
      <xdr:col>8</xdr:col>
      <xdr:colOff>57150</xdr:colOff>
      <xdr:row>3</xdr:row>
      <xdr:rowOff>19050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4</xdr:col>
      <xdr:colOff>419100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590550</xdr:colOff>
      <xdr:row>0</xdr:row>
      <xdr:rowOff>57150</xdr:rowOff>
    </xdr:from>
    <xdr:to>
      <xdr:col>4</xdr:col>
      <xdr:colOff>2228850</xdr:colOff>
      <xdr:row>2</xdr:row>
      <xdr:rowOff>76200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57150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2305050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9</xdr:col>
      <xdr:colOff>161925</xdr:colOff>
      <xdr:row>2</xdr:row>
      <xdr:rowOff>19050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304800</xdr:colOff>
      <xdr:row>2</xdr:row>
      <xdr:rowOff>66675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171700" cy="4381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723900</xdr:colOff>
      <xdr:row>0</xdr:row>
      <xdr:rowOff>85725</xdr:rowOff>
    </xdr:from>
    <xdr:to>
      <xdr:col>6</xdr:col>
      <xdr:colOff>400051</xdr:colOff>
      <xdr:row>2</xdr:row>
      <xdr:rowOff>47625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85725"/>
          <a:ext cx="1343026" cy="3333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38</xdr:col>
      <xdr:colOff>0</xdr:colOff>
      <xdr:row>32</xdr:row>
      <xdr:rowOff>161926</xdr:rowOff>
    </xdr:from>
    <xdr:to>
      <xdr:col>39</xdr:col>
      <xdr:colOff>66674</xdr:colOff>
      <xdr:row>56</xdr:row>
      <xdr:rowOff>38100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4</xdr:col>
      <xdr:colOff>685800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1076325</xdr:colOff>
      <xdr:row>0</xdr:row>
      <xdr:rowOff>38100</xdr:rowOff>
    </xdr:from>
    <xdr:to>
      <xdr:col>5</xdr:col>
      <xdr:colOff>333375</xdr:colOff>
      <xdr:row>2</xdr:row>
      <xdr:rowOff>57150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8100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2905125</xdr:colOff>
      <xdr:row>0</xdr:row>
      <xdr:rowOff>104775</xdr:rowOff>
    </xdr:from>
    <xdr:to>
      <xdr:col>3</xdr:col>
      <xdr:colOff>695325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66675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3000375</xdr:colOff>
      <xdr:row>0</xdr:row>
      <xdr:rowOff>180975</xdr:rowOff>
    </xdr:from>
    <xdr:to>
      <xdr:col>3</xdr:col>
      <xdr:colOff>381000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180975"/>
          <a:ext cx="1638300" cy="3714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114300</xdr:colOff>
      <xdr:row>0</xdr:row>
      <xdr:rowOff>66675</xdr:rowOff>
    </xdr:from>
    <xdr:to>
      <xdr:col>4</xdr:col>
      <xdr:colOff>142875</xdr:colOff>
      <xdr:row>2</xdr:row>
      <xdr:rowOff>114300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666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762000" cy="533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2714625</xdr:colOff>
      <xdr:row>0</xdr:row>
      <xdr:rowOff>133350</xdr:rowOff>
    </xdr:from>
    <xdr:to>
      <xdr:col>2</xdr:col>
      <xdr:colOff>495300</xdr:colOff>
      <xdr:row>2</xdr:row>
      <xdr:rowOff>114300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3350"/>
          <a:ext cx="495300" cy="3619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180975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447675</xdr:colOff>
      <xdr:row>0</xdr:row>
      <xdr:rowOff>142875</xdr:rowOff>
    </xdr:from>
    <xdr:to>
      <xdr:col>3</xdr:col>
      <xdr:colOff>723900</xdr:colOff>
      <xdr:row>2</xdr:row>
      <xdr:rowOff>161925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142875"/>
          <a:ext cx="1323975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371475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581025</xdr:colOff>
      <xdr:row>0</xdr:row>
      <xdr:rowOff>104775</xdr:rowOff>
    </xdr:from>
    <xdr:to>
      <xdr:col>7</xdr:col>
      <xdr:colOff>276225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1543050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1828800</xdr:colOff>
      <xdr:row>0</xdr:row>
      <xdr:rowOff>85725</xdr:rowOff>
    </xdr:from>
    <xdr:to>
      <xdr:col>3</xdr:col>
      <xdr:colOff>114300</xdr:colOff>
      <xdr:row>2</xdr:row>
      <xdr:rowOff>104775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8572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971550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1219200</xdr:colOff>
      <xdr:row>0</xdr:row>
      <xdr:rowOff>95250</xdr:rowOff>
    </xdr:from>
    <xdr:to>
      <xdr:col>10</xdr:col>
      <xdr:colOff>133350</xdr:colOff>
      <xdr:row>2</xdr:row>
      <xdr:rowOff>114300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95250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723899</xdr:colOff>
      <xdr:row>0</xdr:row>
      <xdr:rowOff>133350</xdr:rowOff>
    </xdr:from>
    <xdr:to>
      <xdr:col>1</xdr:col>
      <xdr:colOff>1371600</xdr:colOff>
      <xdr:row>3</xdr:row>
      <xdr:rowOff>79435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899" y="133350"/>
          <a:ext cx="1371601" cy="51758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1959768</xdr:colOff>
      <xdr:row>0</xdr:row>
      <xdr:rowOff>95250</xdr:rowOff>
    </xdr:from>
    <xdr:to>
      <xdr:col>2</xdr:col>
      <xdr:colOff>581025</xdr:colOff>
      <xdr:row>1</xdr:row>
      <xdr:rowOff>170357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3668" y="95250"/>
          <a:ext cx="1526382" cy="26560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1</xdr:col>
      <xdr:colOff>2286000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0"/>
          <a:ext cx="218122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</xdr:rowOff>
    </xdr:from>
    <xdr:to>
      <xdr:col>3</xdr:col>
      <xdr:colOff>695325</xdr:colOff>
      <xdr:row>3</xdr:row>
      <xdr:rowOff>95251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"/>
          <a:ext cx="2524125" cy="6477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866775</xdr:colOff>
      <xdr:row>0</xdr:row>
      <xdr:rowOff>152400</xdr:rowOff>
    </xdr:from>
    <xdr:to>
      <xdr:col>9</xdr:col>
      <xdr:colOff>742950</xdr:colOff>
      <xdr:row>3</xdr:row>
      <xdr:rowOff>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152400"/>
          <a:ext cx="9191625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1</xdr:rowOff>
    </xdr:from>
    <xdr:to>
      <xdr:col>3</xdr:col>
      <xdr:colOff>695325</xdr:colOff>
      <xdr:row>3</xdr:row>
      <xdr:rowOff>95251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1"/>
          <a:ext cx="208597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866775</xdr:colOff>
      <xdr:row>0</xdr:row>
      <xdr:rowOff>152400</xdr:rowOff>
    </xdr:from>
    <xdr:to>
      <xdr:col>9</xdr:col>
      <xdr:colOff>742950</xdr:colOff>
      <xdr:row>3</xdr:row>
      <xdr:rowOff>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86025" y="152400"/>
          <a:ext cx="21336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76200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0"/>
          <a:ext cx="7810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2638425</xdr:colOff>
      <xdr:row>0</xdr:row>
      <xdr:rowOff>114300</xdr:rowOff>
    </xdr:from>
    <xdr:to>
      <xdr:col>2</xdr:col>
      <xdr:colOff>590550</xdr:colOff>
      <xdr:row>2</xdr:row>
      <xdr:rowOff>19050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62100" y="114300"/>
          <a:ext cx="5905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1896340</xdr:colOff>
      <xdr:row>2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0"/>
          <a:ext cx="189634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2571750</xdr:colOff>
      <xdr:row>0</xdr:row>
      <xdr:rowOff>86591</xdr:rowOff>
    </xdr:from>
    <xdr:to>
      <xdr:col>1</xdr:col>
      <xdr:colOff>4000500</xdr:colOff>
      <xdr:row>2</xdr:row>
      <xdr:rowOff>6062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86591"/>
          <a:ext cx="247650" cy="24332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2305050</xdr:colOff>
      <xdr:row>4</xdr:row>
      <xdr:rowOff>8659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2305050" cy="58015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3</xdr:col>
      <xdr:colOff>571500</xdr:colOff>
      <xdr:row>3</xdr:row>
      <xdr:rowOff>23380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0341" y="190500"/>
          <a:ext cx="1255568" cy="40438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17</xdr:col>
      <xdr:colOff>2305050</xdr:colOff>
      <xdr:row>4</xdr:row>
      <xdr:rowOff>8659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190500"/>
          <a:ext cx="2305050" cy="58015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0</xdr:colOff>
      <xdr:row>1</xdr:row>
      <xdr:rowOff>0</xdr:rowOff>
    </xdr:from>
    <xdr:to>
      <xdr:col>19</xdr:col>
      <xdr:colOff>571500</xdr:colOff>
      <xdr:row>3</xdr:row>
      <xdr:rowOff>23380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90500"/>
          <a:ext cx="1638300" cy="40438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33</xdr:col>
      <xdr:colOff>0</xdr:colOff>
      <xdr:row>1</xdr:row>
      <xdr:rowOff>0</xdr:rowOff>
    </xdr:from>
    <xdr:to>
      <xdr:col>33</xdr:col>
      <xdr:colOff>2305050</xdr:colOff>
      <xdr:row>4</xdr:row>
      <xdr:rowOff>8659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190500"/>
          <a:ext cx="2305050" cy="58015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34</xdr:col>
      <xdr:colOff>0</xdr:colOff>
      <xdr:row>1</xdr:row>
      <xdr:rowOff>0</xdr:rowOff>
    </xdr:from>
    <xdr:to>
      <xdr:col>35</xdr:col>
      <xdr:colOff>571500</xdr:colOff>
      <xdr:row>3</xdr:row>
      <xdr:rowOff>23380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90500"/>
          <a:ext cx="1638300" cy="40438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49</xdr:col>
      <xdr:colOff>0</xdr:colOff>
      <xdr:row>1</xdr:row>
      <xdr:rowOff>0</xdr:rowOff>
    </xdr:from>
    <xdr:to>
      <xdr:col>49</xdr:col>
      <xdr:colOff>2305050</xdr:colOff>
      <xdr:row>4</xdr:row>
      <xdr:rowOff>8659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190500"/>
          <a:ext cx="2305050" cy="58015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50</xdr:col>
      <xdr:colOff>0</xdr:colOff>
      <xdr:row>1</xdr:row>
      <xdr:rowOff>0</xdr:rowOff>
    </xdr:from>
    <xdr:to>
      <xdr:col>51</xdr:col>
      <xdr:colOff>571500</xdr:colOff>
      <xdr:row>3</xdr:row>
      <xdr:rowOff>23380</xdr:rowOff>
    </xdr:to>
    <xdr:pic>
      <xdr:nvPicPr>
        <xdr:cNvPr id="11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90500"/>
          <a:ext cx="1638300" cy="40438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65</xdr:col>
      <xdr:colOff>2305050</xdr:colOff>
      <xdr:row>4</xdr:row>
      <xdr:rowOff>8659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190500"/>
          <a:ext cx="2305050" cy="58015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66</xdr:col>
      <xdr:colOff>0</xdr:colOff>
      <xdr:row>1</xdr:row>
      <xdr:rowOff>0</xdr:rowOff>
    </xdr:from>
    <xdr:to>
      <xdr:col>67</xdr:col>
      <xdr:colOff>571500</xdr:colOff>
      <xdr:row>3</xdr:row>
      <xdr:rowOff>23380</xdr:rowOff>
    </xdr:to>
    <xdr:pic>
      <xdr:nvPicPr>
        <xdr:cNvPr id="1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90500"/>
          <a:ext cx="1638300" cy="40438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IVO_2013-2014/Hosp_Pte_Nal/A&#209;O_2014/Plan_sanam_fisc_fciero-PSFF/ajustesPSFF_2014/ENTREGA_PSFFF_28_2013/CUADROS%20PSFF%20ESE%20GENERALES_13_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sp_Pte_Nal/Plan_sanam_fisc_fciero-PSFF/CUADROSA%20CORREGIR/Hosp_Pte_Nal/Plan_sanam_fisc_fciero-PSFF/DILIGENCIADOS_14_12_2013/CUADROS%20PSFF%20ESE%20GENERALES_13_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/MINHACIENDA/PSFF/DOCUMENTOS%20PROPUESTOS/PROPUESTA%20PROGRAMA%20E.S.E/PROYECCIONES%20FINANCIERAS%20E.S.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/d/MINHACIENDA/PSFF/DOCUMENTOS%20PROPUESTOS/PROPUESTA%20PROGRAMA%20E.S.E/PROYECCIONES%20FINANCIERAS%20E.S.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/C/MINHACIENDA/PSFF/DOCUMENTOS%20PROPUESTOS/PROPUESTA%20PROGRAMA%20E.S.E/PROYECCIONES%20FINANCIERAS%20E.S.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/C/ANAMA_2013/Hosp_Pte_Nal/Plan_sanam_fisc_fciero-PSFF/CUADROS%20PSFF%20HOSPITAL%20INTEGRADO%20SAN%20ANTONIO%20DE%20PUENTE%20NACIONAL/CUADROS%20PSFF%20ESE%2024%20y%202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IVO_2013-2014/Hosp_Pte_Nal/Plan_sanam_fisc_fciero-PSFF/DILIGENCIADOS_27_12_2013_final/DILIGENCIADOS_27_12_2013_final/CUADROS%20PSFF%20ESE%20GENERALES_13_1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uario/Datos%20de%20programa/Microsoft/Excel/LIBRO%2033%20-%20PROYECCION%20VENTA%20SERVICIOS%20REGIMEN%20SUBSIDIA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uario/Datos%20de%20programa/Microsoft/Excel/LIBRO%2035%20-%20PROYECCION%20VENTA%20SERVICIOS%20OTRO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/d/MINHACIENDA/PSFF/DOCUMENTOS%20PROPUESTOS/DRA%20ESPERANZA/CUADROS%20ESCENARIO%20FINANCIERO%20PSFF%20ESE_V6%2013-06-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uario/Datos%20de%20programa/Microsoft/Excel/LIBRO%2034%20-%20PROYECCION%20VENTA%20SERVICIOS%20REGIMEN%20CONTRIBUTIV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IVO_2013-2014/Hosp_Pte_Nal/A&#209;O_2014/Plan_sanam_fisc_fciero-PSFF/ajustesPSFF_2014/ENTREGA_PSFFF_28_2013/LIBRO%2036%20GASTOS%20-%20COSTOS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uario/Datos%20de%20programa/Microsoft/Excel/Libro%2016%20Pasivo%20%20ESE%20Puente%20Nacional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IVO_2013-2014/Hosp_Pte_Nal/A&#209;O_2014/Plan_sanam_fisc_fciero-PSFF/ajustesPSFF_2014/ENTREGA_PSFFF_28_2013/Libro%2016%20Pasivo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Hosp_Pte_Nal/Plan_sanam_fisc_fciero-PSFF/CUADROSA%20CORREGIR/Hosp_Pte_Nal/Plan_sanam_fisc_fciero-PSFF/CUADROSA%20CORREGIR/CUADRO%2038%20PSFF%20ESE%20PUENTE%20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IVO_2013-2014/Hosp_Pte_Nal/A&#209;O_2014/Plan_sanam_fisc_fciero-PSFF/ajustesPSFF_2014/ENTREGA_PSFFF_2812_2013/Libro%2016%20Pasivo_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uario/Datos%20de%20programa/Microsoft/Excel/Libro%2016%20Pasivo_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uario/Datos%20de%20programa/Microsoft/Excel/Libro%2016%20Pasivo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5 - ING NO VSS (2)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7-FLUJO FINANCIERO PROYECT (2)"/>
      <sheetName val="38 Ingresos-Gastos Pptal"/>
      <sheetName val="39. MATRIZ DE FINANCIAMIENTO"/>
      <sheetName val="INFORMACION UPC"/>
      <sheetName val="DEFLACTO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9">
          <cell r="G39">
            <v>538354362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56">
          <cell r="O56">
            <v>24720.053</v>
          </cell>
        </row>
        <row r="62">
          <cell r="O62">
            <v>0</v>
          </cell>
        </row>
      </sheetData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5 - ING NO VSS (2)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7-FLUJO FINANCIERO PROYECT (2)"/>
      <sheetName val="38 Ingresos-Gastos Pptal"/>
      <sheetName val="39. MATRIZ DE FINANCIAMIENTO"/>
      <sheetName val="INFORMACION UPC"/>
      <sheetName val="DEFLACTO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">
          <cell r="D11">
            <v>1422996.3894949998</v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24 - poblacion del municipi (2)"/>
      <sheetName val="25 - Afil población sede"/>
    </sheetNames>
    <sheetDataSet>
      <sheetData sheetId="0"/>
      <sheetData sheetId="1">
        <row r="51">
          <cell r="D51">
            <v>352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5 - ING NO VSS (2)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7-FLUJO FINANCIERO PROYECT (2)"/>
      <sheetName val="38 Ingresos-Gastos Pptal"/>
      <sheetName val="39. MATRIZ DE FINANCIAMIENTO"/>
      <sheetName val="INFORMACION UPC"/>
      <sheetName val="DEFLACTORES"/>
    </sheetNames>
    <sheetDataSet>
      <sheetData sheetId="0"/>
      <sheetData sheetId="1"/>
      <sheetData sheetId="2"/>
      <sheetData sheetId="3"/>
      <sheetData sheetId="4">
        <row r="10">
          <cell r="N10">
            <v>5198</v>
          </cell>
        </row>
        <row r="200">
          <cell r="N200">
            <v>1833</v>
          </cell>
        </row>
        <row r="201">
          <cell r="N201">
            <v>2096</v>
          </cell>
        </row>
        <row r="202">
          <cell r="N202">
            <v>0</v>
          </cell>
        </row>
        <row r="203">
          <cell r="N203">
            <v>0</v>
          </cell>
        </row>
        <row r="204">
          <cell r="N20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33 - CAPITA EPS-S SOLSALUD"/>
      <sheetName val="33 - CAPITA EPS-S COOSALUD"/>
      <sheetName val="33 - CAPITA EPS-S CAPRECOM"/>
      <sheetName val="RESUMEN PARA FLUJO"/>
      <sheetName val="33 - EVENTO EPS-S XXXXXX (1)"/>
      <sheetName val="33 - EVENTO EPS-S XXXXXX (2)"/>
      <sheetName val="33 - EVENTO EPS-S XXXXX (3)"/>
      <sheetName val="Hoja7"/>
      <sheetName val="Hoja8"/>
      <sheetName val="Hoja9"/>
    </sheetNames>
    <sheetDataSet>
      <sheetData sheetId="0" refreshError="1"/>
      <sheetData sheetId="1" refreshError="1"/>
      <sheetData sheetId="2" refreshError="1"/>
      <sheetData sheetId="3">
        <row r="19">
          <cell r="E19">
            <v>85384968</v>
          </cell>
          <cell r="F19">
            <v>1661555101.8960001</v>
          </cell>
          <cell r="H19">
            <v>137934153.24480009</v>
          </cell>
          <cell r="I19">
            <v>1802020036.09056</v>
          </cell>
          <cell r="K19">
            <v>90101001.804527998</v>
          </cell>
          <cell r="L19">
            <v>1874100837.5341823</v>
          </cell>
          <cell r="N19">
            <v>93705041.876709163</v>
          </cell>
          <cell r="O19">
            <v>1949064871.0355499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35 - EVENTO PPNA (1)"/>
      <sheetName val="35 - EVENTO NO POS (1)"/>
      <sheetName val="35 - EVENTO PIC XXXXX (1)"/>
      <sheetName val="35 - CAPITA PIC 2013"/>
      <sheetName val="35 - PROGRAMAS ESPECIALES (1)"/>
      <sheetName val="35 - EVENTO SOAT SEGUROS"/>
      <sheetName val="35 - EVENTO ACCIDENTE FOSYGA"/>
      <sheetName val="35 - ECAT FOSYGA"/>
      <sheetName val="35 - EVENTOS MAGISTERIO"/>
      <sheetName val="35 - EVENTOS FFMM"/>
      <sheetName val="35 - EVENTOS OTROS SEGUROS"/>
      <sheetName val="35 - EVENTOS OTROS PAGADORES"/>
      <sheetName val="RESUMEN PARA 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1">
          <cell r="M11">
            <v>47487708.520000003</v>
          </cell>
          <cell r="Q11">
            <v>50811848.116400003</v>
          </cell>
          <cell r="U11">
            <v>54368677.48454801</v>
          </cell>
          <cell r="Y11">
            <v>58174484.908466376</v>
          </cell>
        </row>
      </sheetData>
      <sheetData sheetId="11" refreshError="1"/>
      <sheetData sheetId="12">
        <row r="7">
          <cell r="F7">
            <v>32000000</v>
          </cell>
          <cell r="I7">
            <v>32960000</v>
          </cell>
          <cell r="L7">
            <v>33948800</v>
          </cell>
          <cell r="O7">
            <v>34967264</v>
          </cell>
        </row>
        <row r="8">
          <cell r="F8">
            <v>41662817.700000003</v>
          </cell>
          <cell r="L8">
            <v>45933256.51425001</v>
          </cell>
          <cell r="O8">
            <v>48229919.339962512</v>
          </cell>
        </row>
        <row r="10">
          <cell r="F10">
            <v>70511967.75</v>
          </cell>
          <cell r="I10">
            <v>74037566.137500003</v>
          </cell>
          <cell r="L10">
            <v>77739444.444375008</v>
          </cell>
          <cell r="O10">
            <v>81626416.66659376</v>
          </cell>
        </row>
        <row r="12">
          <cell r="F12">
            <v>60516938.270000003</v>
          </cell>
          <cell r="I12">
            <v>62332446.418100007</v>
          </cell>
          <cell r="L12">
            <v>64202419.81064301</v>
          </cell>
          <cell r="O12">
            <v>66128492.404962301</v>
          </cell>
        </row>
        <row r="14">
          <cell r="E14">
            <v>141018646</v>
          </cell>
          <cell r="H14">
            <v>46899245.243000001</v>
          </cell>
          <cell r="K14">
            <v>49408099.879730009</v>
          </cell>
          <cell r="N14">
            <v>52058711.069578707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EPS 1 SUBSIDIADO"/>
      <sheetName val="EPS 1 CONTRIBUTIVO"/>
      <sheetName val="OTROS PAGADORES"/>
      <sheetName val="ING NO VSS"/>
      <sheetName val="PRODUCCION UVR"/>
      <sheetName val="GASTOS-COSTOS"/>
      <sheetName val="FLUJO FINANCIERO PROYECTADO"/>
      <sheetName val="Ingresos-Gastos Presupuestal"/>
      <sheetName val="INFORMACION UPC"/>
    </sheetNames>
    <sheetDataSet>
      <sheetData sheetId="0"/>
      <sheetData sheetId="1"/>
      <sheetData sheetId="2"/>
      <sheetData sheetId="3">
        <row r="17">
          <cell r="H17">
            <v>0</v>
          </cell>
        </row>
        <row r="20">
          <cell r="H20">
            <v>0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34 - CAPITA EPS-C XXXXXX (1)"/>
      <sheetName val="34 - EVENTO EPS-C COOMEVA"/>
      <sheetName val="34 - EVENTO EPS-C CRUZ BLANCA"/>
      <sheetName val="34 - EVENTO EPS-C FAMISANAR"/>
      <sheetName val="34 - EVENTO EPS-C HUMANAVIVIR"/>
      <sheetName val="34 - EVENTO EPS-C SALUDCOOP"/>
      <sheetName val="34 - EVENTO EPS-C SALUDVIDA"/>
      <sheetName val="34 - EVENTO EPS-C SANITAS"/>
      <sheetName val="34 - EVENTO EPS-C NUEVA EPS"/>
      <sheetName val="34 - EVENTO EPS-C SURA"/>
      <sheetName val="34 - EVENTO EPS-C SOLSALUD"/>
      <sheetName val="34 - EVENTO EPS-C SALUD TOTAL"/>
      <sheetName val="34 - EVENTO EPS-C SALUD COLPATR"/>
      <sheetName val="34 - EVENTO EPS-C COMPENSAR"/>
      <sheetName val="34 - EVENTO EPS-C ALIANSALUD"/>
      <sheetName val="34 - EVENTO EPS-C CAFESALUD"/>
      <sheetName val="RESUMEN PARA FLUJO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8">
          <cell r="E28">
            <v>193737379.09999999</v>
          </cell>
          <cell r="H28">
            <v>77179291.88500002</v>
          </cell>
          <cell r="K28">
            <v>80244081.626200035</v>
          </cell>
          <cell r="N28">
            <v>81462048.508478507</v>
          </cell>
        </row>
      </sheetData>
      <sheetData sheetId="1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pto_gtos_2014"/>
      <sheetName val="36 -COSTOS OPERATIVOS"/>
      <sheetName val="gastos"/>
      <sheetName val="36 - GASTOS ADMINISTRATIVOS"/>
      <sheetName val="36 - VARIACIONES OPERATIVOS"/>
      <sheetName val="36 - VARIACIONES ADMINISTRATIVO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>
        <row r="17">
          <cell r="K17">
            <v>377469</v>
          </cell>
        </row>
        <row r="62">
          <cell r="K62">
            <v>0</v>
          </cell>
        </row>
        <row r="112">
          <cell r="K112">
            <v>0</v>
          </cell>
        </row>
        <row r="126">
          <cell r="K126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6A-Anexo Detalle del Pasivo"/>
      <sheetName val="16- PASIVOS PROGRAMA DE SFF"/>
    </sheetNames>
    <sheetDataSet>
      <sheetData sheetId="0"/>
      <sheetData sheetId="1">
        <row r="21">
          <cell r="C21">
            <v>18444688</v>
          </cell>
        </row>
        <row r="92">
          <cell r="C92">
            <v>296544219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16- PASIVOS PROGRAMA DE SFF"/>
      <sheetName val="16A-Anexo Detalle del Pasivo"/>
      <sheetName val="anexo_pasivo"/>
      <sheetName val="Hoja2"/>
      <sheetName val="Hoja3"/>
    </sheetNames>
    <sheetDataSet>
      <sheetData sheetId="0">
        <row r="81">
          <cell r="C81">
            <v>21941944</v>
          </cell>
        </row>
        <row r="111">
          <cell r="C111">
            <v>0</v>
          </cell>
        </row>
      </sheetData>
      <sheetData sheetId="1" refreshError="1"/>
      <sheetData sheetId="2">
        <row r="32">
          <cell r="Q32">
            <v>2193292</v>
          </cell>
        </row>
      </sheetData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38 Ingresos-Gastos Presupuestal"/>
    </sheetNames>
    <sheetDataSet>
      <sheetData sheetId="0">
        <row r="9">
          <cell r="C9">
            <v>1721</v>
          </cell>
        </row>
        <row r="25">
          <cell r="T25">
            <v>-6.3694267515923553E-2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16- PASIVOS PROGRAMA DE SFF"/>
      <sheetName val="16A-Anexo Detalle del Pasivo"/>
      <sheetName val="16- PASIVOS PROGRAMA DE SFF_rea"/>
      <sheetName val="ANEXO"/>
      <sheetName val="Hoja4"/>
    </sheetNames>
    <sheetDataSet>
      <sheetData sheetId="0"/>
      <sheetData sheetId="1"/>
      <sheetData sheetId="2"/>
      <sheetData sheetId="3">
        <row r="97">
          <cell r="T97">
            <v>218954806</v>
          </cell>
        </row>
        <row r="98">
          <cell r="T98">
            <v>716947935</v>
          </cell>
        </row>
        <row r="99">
          <cell r="T99">
            <v>148377648</v>
          </cell>
        </row>
        <row r="101">
          <cell r="T101">
            <v>123513294</v>
          </cell>
        </row>
      </sheetData>
      <sheetData sheetId="4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6A-Anexo Detalle del Pasivo"/>
      <sheetName val="16- PASIVOS PROGRAMA DE SFF_rea"/>
      <sheetName val="ANEXO"/>
      <sheetName val="Hoja4"/>
    </sheetNames>
    <sheetDataSet>
      <sheetData sheetId="0" refreshError="1"/>
      <sheetData sheetId="1" refreshError="1"/>
      <sheetData sheetId="2">
        <row r="100">
          <cell r="T100">
            <v>145157218</v>
          </cell>
        </row>
      </sheetData>
      <sheetData sheetId="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16- PASIVOS PROGRAMA DE SFF"/>
      <sheetName val="16A-Anexo Detalle del Pasivo"/>
      <sheetName val="anexo_pasivo"/>
      <sheetName val="Hoja2"/>
      <sheetName val="Hoja3"/>
    </sheetNames>
    <sheetDataSet>
      <sheetData sheetId="0">
        <row r="81">
          <cell r="C81">
            <v>21941944</v>
          </cell>
        </row>
      </sheetData>
      <sheetData sheetId="1" refreshError="1"/>
      <sheetData sheetId="2">
        <row r="32">
          <cell r="Q32">
            <v>2193292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gerenciapuente@hotmail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6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C00000"/>
    <pageSetUpPr fitToPage="1"/>
  </sheetPr>
  <dimension ref="A1:G47"/>
  <sheetViews>
    <sheetView topLeftCell="A5" workbookViewId="0">
      <selection activeCell="B8" sqref="B8"/>
    </sheetView>
  </sheetViews>
  <sheetFormatPr baseColWidth="10" defaultColWidth="10.88671875" defaultRowHeight="13.8"/>
  <cols>
    <col min="1" max="1" width="47.44140625" style="61" customWidth="1"/>
    <col min="2" max="2" width="57.6640625" style="61" customWidth="1"/>
    <col min="3" max="3" width="18.44140625" style="35" bestFit="1" customWidth="1"/>
    <col min="4" max="4" width="20.33203125" style="35" customWidth="1"/>
    <col min="5" max="16384" width="10.88671875" style="35"/>
  </cols>
  <sheetData>
    <row r="1" spans="1:7" ht="15" thickBot="1">
      <c r="A1" s="205"/>
      <c r="B1" s="205"/>
      <c r="C1" s="332"/>
      <c r="D1" s="333"/>
      <c r="E1" s="333"/>
      <c r="F1" s="333"/>
      <c r="G1" s="333"/>
    </row>
    <row r="4" spans="1:7" ht="14.4" thickBot="1"/>
    <row r="5" spans="1:7" ht="17.399999999999999">
      <c r="A5" s="1630" t="s">
        <v>728</v>
      </c>
      <c r="B5" s="1631"/>
    </row>
    <row r="6" spans="1:7" ht="18" hidden="1" thickBot="1">
      <c r="A6" s="334" t="s">
        <v>1749</v>
      </c>
      <c r="B6" s="335" t="s">
        <v>1750</v>
      </c>
    </row>
    <row r="7" spans="1:7" ht="28.2">
      <c r="A7" s="386" t="s">
        <v>729</v>
      </c>
      <c r="B7" s="387" t="s">
        <v>1917</v>
      </c>
      <c r="C7" s="381"/>
    </row>
    <row r="8" spans="1:7" ht="14.4">
      <c r="A8" s="386" t="s">
        <v>137</v>
      </c>
      <c r="B8" s="387" t="s">
        <v>1918</v>
      </c>
      <c r="C8" s="381"/>
    </row>
    <row r="9" spans="1:7" ht="14.4">
      <c r="A9" s="386" t="s">
        <v>730</v>
      </c>
      <c r="B9" s="388" t="s">
        <v>1919</v>
      </c>
      <c r="C9" s="382"/>
    </row>
    <row r="10" spans="1:7" ht="14.4">
      <c r="A10" s="386" t="s">
        <v>731</v>
      </c>
      <c r="B10" s="388" t="s">
        <v>1920</v>
      </c>
      <c r="C10" s="381"/>
    </row>
    <row r="11" spans="1:7" ht="14.4">
      <c r="A11" s="386" t="s">
        <v>732</v>
      </c>
      <c r="B11" s="388" t="s">
        <v>1921</v>
      </c>
      <c r="C11" s="381"/>
    </row>
    <row r="12" spans="1:7" ht="14.4">
      <c r="A12" s="386" t="s">
        <v>733</v>
      </c>
      <c r="B12" s="388" t="s">
        <v>1922</v>
      </c>
      <c r="C12" s="381"/>
    </row>
    <row r="13" spans="1:7" ht="14.4">
      <c r="A13" s="386" t="s">
        <v>138</v>
      </c>
      <c r="B13" s="388" t="s">
        <v>1923</v>
      </c>
      <c r="C13" s="381"/>
    </row>
    <row r="14" spans="1:7" ht="28.2">
      <c r="A14" s="386" t="s">
        <v>738</v>
      </c>
      <c r="B14" s="388" t="s">
        <v>2018</v>
      </c>
      <c r="C14" s="381"/>
    </row>
    <row r="15" spans="1:7">
      <c r="A15" s="389" t="s">
        <v>1746</v>
      </c>
      <c r="B15" s="388"/>
      <c r="C15" s="44"/>
    </row>
    <row r="16" spans="1:7">
      <c r="A16" s="389" t="s">
        <v>1747</v>
      </c>
      <c r="B16" s="388"/>
      <c r="C16" s="44"/>
    </row>
    <row r="17" spans="1:4">
      <c r="A17" s="389" t="s">
        <v>1748</v>
      </c>
      <c r="B17" s="388"/>
      <c r="C17" s="44"/>
    </row>
    <row r="18" spans="1:4" ht="14.4">
      <c r="A18" s="386" t="s">
        <v>134</v>
      </c>
      <c r="B18" s="396">
        <v>685720073101</v>
      </c>
      <c r="C18" s="383"/>
    </row>
    <row r="19" spans="1:4" ht="14.4">
      <c r="A19" s="386" t="s">
        <v>135</v>
      </c>
      <c r="B19" s="388" t="s">
        <v>1924</v>
      </c>
      <c r="C19" s="384"/>
    </row>
    <row r="20" spans="1:4" ht="27.6">
      <c r="A20" s="386" t="s">
        <v>739</v>
      </c>
      <c r="B20" s="390" t="s">
        <v>2017</v>
      </c>
      <c r="C20" s="385"/>
    </row>
    <row r="21" spans="1:4" ht="28.2">
      <c r="A21" s="386" t="s">
        <v>266</v>
      </c>
      <c r="B21" s="388" t="s">
        <v>267</v>
      </c>
      <c r="C21" s="381"/>
    </row>
    <row r="22" spans="1:4" ht="55.8">
      <c r="A22" s="391" t="s">
        <v>136</v>
      </c>
      <c r="B22" s="388" t="s">
        <v>1925</v>
      </c>
      <c r="C22" s="381"/>
    </row>
    <row r="24" spans="1:4" ht="14.4" thickBot="1"/>
    <row r="25" spans="1:4" s="36" customFormat="1" ht="18" thickBot="1">
      <c r="A25" s="1632" t="s">
        <v>734</v>
      </c>
      <c r="B25" s="1633"/>
      <c r="C25" s="1633"/>
      <c r="D25" s="1634"/>
    </row>
    <row r="26" spans="1:4" ht="42" thickBot="1">
      <c r="A26" s="206" t="s">
        <v>263</v>
      </c>
      <c r="B26" s="206" t="s">
        <v>262</v>
      </c>
      <c r="C26" s="338" t="s">
        <v>264</v>
      </c>
      <c r="D26" s="339" t="s">
        <v>268</v>
      </c>
    </row>
    <row r="27" spans="1:4" ht="14.4">
      <c r="A27" s="392" t="s">
        <v>1926</v>
      </c>
      <c r="B27" s="393" t="s">
        <v>1927</v>
      </c>
      <c r="C27" s="394" t="s">
        <v>1928</v>
      </c>
      <c r="D27" s="395" t="s">
        <v>1929</v>
      </c>
    </row>
    <row r="28" spans="1:4" ht="14.4">
      <c r="A28" s="392" t="s">
        <v>1930</v>
      </c>
      <c r="B28" s="393" t="s">
        <v>1931</v>
      </c>
      <c r="C28" s="394" t="s">
        <v>1932</v>
      </c>
      <c r="D28" s="393" t="s">
        <v>1933</v>
      </c>
    </row>
    <row r="29" spans="1:4" ht="28.8">
      <c r="A29" s="392" t="s">
        <v>1934</v>
      </c>
      <c r="B29" s="393" t="s">
        <v>1935</v>
      </c>
      <c r="C29" s="394" t="s">
        <v>1936</v>
      </c>
      <c r="D29" s="393" t="s">
        <v>1937</v>
      </c>
    </row>
    <row r="30" spans="1:4" ht="14.4">
      <c r="A30" s="392" t="s">
        <v>1938</v>
      </c>
      <c r="B30" s="392" t="s">
        <v>1939</v>
      </c>
      <c r="C30" s="394" t="s">
        <v>1940</v>
      </c>
      <c r="D30" s="393" t="s">
        <v>1941</v>
      </c>
    </row>
    <row r="31" spans="1:4" ht="14.4">
      <c r="A31" s="392" t="s">
        <v>1942</v>
      </c>
      <c r="B31" s="393" t="s">
        <v>1943</v>
      </c>
      <c r="C31" s="394" t="s">
        <v>1944</v>
      </c>
      <c r="D31" s="393" t="s">
        <v>1945</v>
      </c>
    </row>
    <row r="32" spans="1:4">
      <c r="A32" s="207"/>
      <c r="B32" s="208"/>
      <c r="C32" s="340"/>
      <c r="D32" s="341"/>
    </row>
    <row r="33" spans="1:4" ht="14.4" thickBot="1">
      <c r="A33" s="209"/>
      <c r="B33" s="210"/>
      <c r="C33" s="342"/>
      <c r="D33" s="343"/>
    </row>
    <row r="34" spans="1:4">
      <c r="A34" s="211"/>
      <c r="B34" s="212"/>
      <c r="C34" s="212"/>
    </row>
    <row r="35" spans="1:4">
      <c r="A35" s="62"/>
      <c r="B35" s="62"/>
      <c r="C35" s="62"/>
    </row>
    <row r="36" spans="1:4">
      <c r="A36" s="62"/>
      <c r="B36" s="62"/>
      <c r="C36" s="62"/>
    </row>
    <row r="37" spans="1:4" ht="15.75" customHeight="1" thickBot="1">
      <c r="A37" s="212"/>
      <c r="B37" s="212"/>
      <c r="C37" s="212"/>
    </row>
    <row r="38" spans="1:4" s="36" customFormat="1" ht="18" thickBot="1">
      <c r="A38" s="1632" t="s">
        <v>735</v>
      </c>
      <c r="B38" s="1633"/>
      <c r="C38" s="1633"/>
      <c r="D38" s="1634"/>
    </row>
    <row r="39" spans="1:4" ht="14.4" thickBot="1">
      <c r="A39" s="213" t="s">
        <v>131</v>
      </c>
      <c r="B39" s="206" t="s">
        <v>262</v>
      </c>
      <c r="C39" s="214" t="s">
        <v>265</v>
      </c>
      <c r="D39" s="214" t="s">
        <v>736</v>
      </c>
    </row>
    <row r="40" spans="1:4" ht="28.8">
      <c r="A40" s="215" t="s">
        <v>1946</v>
      </c>
      <c r="B40" s="215" t="s">
        <v>1947</v>
      </c>
      <c r="C40" s="397" t="s">
        <v>1948</v>
      </c>
      <c r="D40" s="215">
        <v>3158887504</v>
      </c>
    </row>
    <row r="41" spans="1:4">
      <c r="A41" s="208"/>
      <c r="B41" s="208"/>
      <c r="C41" s="216"/>
      <c r="D41" s="216"/>
    </row>
    <row r="42" spans="1:4">
      <c r="A42" s="216"/>
      <c r="B42" s="216"/>
      <c r="C42" s="216"/>
      <c r="D42" s="216"/>
    </row>
    <row r="43" spans="1:4">
      <c r="A43" s="216"/>
      <c r="B43" s="216"/>
      <c r="C43" s="216"/>
      <c r="D43" s="216"/>
    </row>
    <row r="44" spans="1:4">
      <c r="A44" s="216"/>
      <c r="B44" s="216"/>
      <c r="C44" s="216"/>
      <c r="D44" s="216"/>
    </row>
    <row r="45" spans="1:4">
      <c r="A45" s="216"/>
      <c r="B45" s="216"/>
      <c r="C45" s="216"/>
      <c r="D45" s="216"/>
    </row>
    <row r="46" spans="1:4" ht="14.4" thickBot="1">
      <c r="A46" s="217"/>
      <c r="B46" s="217"/>
      <c r="C46" s="217"/>
      <c r="D46" s="217"/>
    </row>
    <row r="47" spans="1:4" ht="14.4" thickBot="1">
      <c r="A47" s="218" t="s">
        <v>737</v>
      </c>
      <c r="B47" s="219"/>
      <c r="C47" s="220"/>
      <c r="D47" s="220"/>
    </row>
  </sheetData>
  <mergeCells count="3">
    <mergeCell ref="A5:B5"/>
    <mergeCell ref="A25:D25"/>
    <mergeCell ref="A38:D38"/>
  </mergeCells>
  <hyperlinks>
    <hyperlink ref="C40" r:id="rId1"/>
  </hyperlinks>
  <pageMargins left="0.70866141732283472" right="0.70866141732283472" top="0.74803149606299213" bottom="0.74803149606299213" header="0.31496062992125984" footer="0.31496062992125984"/>
  <pageSetup scale="64" orientation="landscape"/>
  <headerFooter>
    <oddFooter>&amp;R&amp;P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C00000"/>
    <pageSetUpPr fitToPage="1"/>
  </sheetPr>
  <dimension ref="A1:R200"/>
  <sheetViews>
    <sheetView topLeftCell="A7" workbookViewId="0">
      <pane xSplit="3" ySplit="7" topLeftCell="E14" activePane="bottomRight" state="frozen"/>
      <selection activeCell="A7" sqref="A7"/>
      <selection pane="topRight" activeCell="D7" sqref="D7"/>
      <selection pane="bottomLeft" activeCell="A14" sqref="A14"/>
      <selection pane="bottomRight" activeCell="E192" sqref="E192"/>
    </sheetView>
  </sheetViews>
  <sheetFormatPr baseColWidth="10" defaultRowHeight="14.4"/>
  <cols>
    <col min="1" max="1" width="6.109375" customWidth="1"/>
    <col min="2" max="2" width="4" style="223" bestFit="1" customWidth="1"/>
    <col min="3" max="3" width="30.33203125" style="1" customWidth="1"/>
    <col min="4" max="4" width="7.33203125" customWidth="1"/>
    <col min="5" max="5" width="7.44140625" bestFit="1" customWidth="1"/>
    <col min="6" max="6" width="8.44140625" bestFit="1" customWidth="1"/>
    <col min="7" max="7" width="7.109375" bestFit="1" customWidth="1"/>
    <col min="8" max="8" width="6.6640625" bestFit="1" customWidth="1"/>
    <col min="9" max="9" width="7.44140625" bestFit="1" customWidth="1"/>
    <col min="10" max="10" width="8.6640625" bestFit="1" customWidth="1"/>
    <col min="11" max="11" width="7.88671875" bestFit="1" customWidth="1"/>
    <col min="12" max="12" width="9.33203125" bestFit="1" customWidth="1"/>
    <col min="13" max="13" width="7.6640625" bestFit="1" customWidth="1"/>
    <col min="14" max="14" width="8.88671875" bestFit="1" customWidth="1"/>
    <col min="15" max="15" width="7.33203125" bestFit="1" customWidth="1"/>
    <col min="16" max="16" width="14.44140625" customWidth="1"/>
    <col min="17" max="17" width="46" style="1" customWidth="1"/>
  </cols>
  <sheetData>
    <row r="1" spans="1:18">
      <c r="K1" s="322"/>
      <c r="L1" s="323"/>
      <c r="M1" s="323"/>
      <c r="N1" s="323"/>
      <c r="O1" s="323"/>
      <c r="P1" s="323"/>
      <c r="Q1" s="377"/>
      <c r="R1" s="321"/>
    </row>
    <row r="2" spans="1:18">
      <c r="C2" s="205"/>
      <c r="D2" s="205"/>
      <c r="K2" s="322"/>
      <c r="L2" s="322"/>
      <c r="M2" s="322"/>
      <c r="N2" s="322"/>
      <c r="O2" s="322"/>
      <c r="P2" s="322"/>
      <c r="Q2" s="376"/>
      <c r="R2" s="321"/>
    </row>
    <row r="3" spans="1:18">
      <c r="K3" s="322"/>
      <c r="L3" s="322"/>
      <c r="M3" s="322"/>
      <c r="N3" s="322"/>
      <c r="O3" s="322"/>
      <c r="P3" s="322"/>
      <c r="Q3" s="376"/>
      <c r="R3" s="321"/>
    </row>
    <row r="4" spans="1:18" ht="15" thickBot="1">
      <c r="A4" s="3"/>
      <c r="B4" s="224"/>
      <c r="K4" s="322"/>
      <c r="L4" s="322"/>
      <c r="M4" s="322"/>
      <c r="N4" s="322"/>
      <c r="O4" s="322"/>
      <c r="P4" s="322"/>
      <c r="Q4" s="376"/>
      <c r="R4" s="321"/>
    </row>
    <row r="5" spans="1:18" ht="15" thickBot="1">
      <c r="A5" s="3"/>
      <c r="B5" s="224"/>
      <c r="K5" s="320"/>
      <c r="L5" t="s">
        <v>342</v>
      </c>
      <c r="N5" s="230"/>
      <c r="O5" s="230"/>
      <c r="P5" s="230"/>
      <c r="Q5" s="850"/>
    </row>
    <row r="6" spans="1:18">
      <c r="A6" s="3"/>
      <c r="B6" s="224"/>
      <c r="J6" s="231"/>
      <c r="K6" s="319"/>
      <c r="L6" s="231"/>
      <c r="N6" s="230"/>
      <c r="O6" s="230"/>
      <c r="P6" s="230"/>
      <c r="Q6" s="850"/>
    </row>
    <row r="7" spans="1:18" ht="15" thickBot="1">
      <c r="A7" s="3"/>
      <c r="B7" s="224"/>
      <c r="J7" s="231"/>
      <c r="K7" s="319"/>
      <c r="L7" s="231"/>
      <c r="N7" s="230"/>
      <c r="O7" s="230"/>
      <c r="P7" s="230"/>
      <c r="Q7" s="850"/>
    </row>
    <row r="8" spans="1:18" ht="18.600000000000001" thickBot="1">
      <c r="A8" s="1635" t="s">
        <v>740</v>
      </c>
      <c r="B8" s="1636"/>
      <c r="C8" s="1636"/>
      <c r="D8" s="1636"/>
      <c r="E8" s="1636"/>
      <c r="F8" s="1636"/>
      <c r="G8" s="1636"/>
      <c r="H8" s="1636"/>
      <c r="I8" s="1636"/>
      <c r="J8" s="1636"/>
      <c r="K8" s="1636"/>
      <c r="L8" s="1636"/>
      <c r="M8" s="1636"/>
      <c r="N8" s="1636"/>
      <c r="O8" s="1636"/>
      <c r="P8" s="1636"/>
      <c r="Q8" s="1637"/>
    </row>
    <row r="9" spans="1:18" ht="15" thickBot="1">
      <c r="A9" s="1638" t="s">
        <v>68</v>
      </c>
      <c r="B9" s="1639"/>
      <c r="C9" s="1639"/>
      <c r="D9" s="1639"/>
      <c r="E9" s="1639"/>
      <c r="F9" s="1639"/>
      <c r="G9" s="1639"/>
      <c r="H9" s="1639"/>
      <c r="I9" s="1639"/>
      <c r="J9" s="1639"/>
      <c r="K9" s="1639"/>
      <c r="L9" s="1639"/>
      <c r="M9" s="1639"/>
      <c r="N9" s="1639"/>
      <c r="O9" s="1639"/>
      <c r="P9" s="1639"/>
      <c r="Q9" s="1640"/>
    </row>
    <row r="10" spans="1:18" ht="32.25" customHeight="1" thickBot="1">
      <c r="A10" s="1641" t="s">
        <v>24</v>
      </c>
      <c r="B10" s="1642"/>
      <c r="C10" s="1643"/>
      <c r="D10" s="1650" t="s">
        <v>183</v>
      </c>
      <c r="E10" s="1651"/>
      <c r="F10" s="1651"/>
      <c r="G10" s="1652"/>
      <c r="H10" s="1650" t="s">
        <v>1476</v>
      </c>
      <c r="I10" s="1651"/>
      <c r="J10" s="1651"/>
      <c r="K10" s="1652"/>
      <c r="L10" s="1650" t="s">
        <v>319</v>
      </c>
      <c r="M10" s="1651"/>
      <c r="N10" s="1651"/>
      <c r="O10" s="1652"/>
      <c r="P10" s="1653" t="s">
        <v>184</v>
      </c>
      <c r="Q10" s="1653" t="s">
        <v>185</v>
      </c>
    </row>
    <row r="11" spans="1:18" ht="15.75" customHeight="1" thickBot="1">
      <c r="A11" s="1644"/>
      <c r="B11" s="1645"/>
      <c r="C11" s="1646"/>
      <c r="D11" s="1656" t="s">
        <v>69</v>
      </c>
      <c r="E11" s="1658" t="s">
        <v>70</v>
      </c>
      <c r="F11" s="1659"/>
      <c r="G11" s="1660"/>
      <c r="H11" s="1656" t="s">
        <v>69</v>
      </c>
      <c r="I11" s="1658" t="s">
        <v>70</v>
      </c>
      <c r="J11" s="1659"/>
      <c r="K11" s="1660"/>
      <c r="L11" s="1656" t="s">
        <v>69</v>
      </c>
      <c r="M11" s="1658" t="s">
        <v>70</v>
      </c>
      <c r="N11" s="1659"/>
      <c r="O11" s="1660"/>
      <c r="P11" s="1654"/>
      <c r="Q11" s="1654"/>
    </row>
    <row r="12" spans="1:18" ht="15" thickBot="1">
      <c r="A12" s="1647"/>
      <c r="B12" s="1648"/>
      <c r="C12" s="1649"/>
      <c r="D12" s="1657"/>
      <c r="E12" s="32" t="s">
        <v>71</v>
      </c>
      <c r="F12" s="33" t="s">
        <v>72</v>
      </c>
      <c r="G12" s="33" t="s">
        <v>73</v>
      </c>
      <c r="H12" s="1657"/>
      <c r="I12" s="32" t="s">
        <v>71</v>
      </c>
      <c r="J12" s="33" t="s">
        <v>72</v>
      </c>
      <c r="K12" s="33" t="s">
        <v>73</v>
      </c>
      <c r="L12" s="1657"/>
      <c r="M12" s="32" t="s">
        <v>71</v>
      </c>
      <c r="N12" s="33" t="s">
        <v>72</v>
      </c>
      <c r="O12" s="33" t="s">
        <v>73</v>
      </c>
      <c r="P12" s="1655"/>
      <c r="Q12" s="1655"/>
    </row>
    <row r="13" spans="1:18" ht="32.25" customHeight="1" thickBot="1">
      <c r="A13" s="344"/>
      <c r="B13" s="345" t="s">
        <v>1751</v>
      </c>
      <c r="C13" s="345" t="s">
        <v>1752</v>
      </c>
      <c r="D13" s="345" t="s">
        <v>1753</v>
      </c>
      <c r="E13" s="345" t="s">
        <v>1754</v>
      </c>
      <c r="F13" s="345" t="s">
        <v>1755</v>
      </c>
      <c r="G13" s="345" t="s">
        <v>1756</v>
      </c>
      <c r="H13" s="345" t="s">
        <v>1757</v>
      </c>
      <c r="I13" s="345" t="s">
        <v>1758</v>
      </c>
      <c r="J13" s="345" t="s">
        <v>1759</v>
      </c>
      <c r="K13" s="345" t="s">
        <v>1760</v>
      </c>
      <c r="L13" s="345" t="s">
        <v>1761</v>
      </c>
      <c r="M13" s="345" t="s">
        <v>1762</v>
      </c>
      <c r="N13" s="345" t="s">
        <v>1763</v>
      </c>
      <c r="O13" s="345" t="s">
        <v>1764</v>
      </c>
      <c r="P13" s="345" t="s">
        <v>1765</v>
      </c>
      <c r="Q13" s="346" t="s">
        <v>1766</v>
      </c>
    </row>
    <row r="14" spans="1:18" ht="15" customHeight="1">
      <c r="A14" s="1661" t="s">
        <v>74</v>
      </c>
      <c r="B14" s="4" t="s">
        <v>784</v>
      </c>
      <c r="C14" s="4" t="s">
        <v>785</v>
      </c>
      <c r="D14" s="5" t="s">
        <v>1949</v>
      </c>
      <c r="E14" s="5" t="s">
        <v>1949</v>
      </c>
      <c r="F14" s="5"/>
      <c r="G14" s="5"/>
      <c r="H14" s="5" t="s">
        <v>1949</v>
      </c>
      <c r="I14" s="5" t="s">
        <v>1949</v>
      </c>
      <c r="J14" s="5"/>
      <c r="K14" s="5"/>
      <c r="L14" s="5" t="s">
        <v>1949</v>
      </c>
      <c r="M14" s="5" t="s">
        <v>1949</v>
      </c>
      <c r="N14" s="5"/>
      <c r="O14" s="5"/>
      <c r="P14" s="398" t="s">
        <v>1950</v>
      </c>
      <c r="Q14" s="851"/>
    </row>
    <row r="15" spans="1:18">
      <c r="A15" s="1662"/>
      <c r="B15" s="7" t="s">
        <v>786</v>
      </c>
      <c r="C15" s="7" t="s">
        <v>787</v>
      </c>
      <c r="D15" s="8" t="s">
        <v>1949</v>
      </c>
      <c r="E15" s="8" t="s">
        <v>1949</v>
      </c>
      <c r="F15" s="8"/>
      <c r="G15" s="8"/>
      <c r="H15" s="9" t="s">
        <v>1949</v>
      </c>
      <c r="I15" s="9" t="s">
        <v>1949</v>
      </c>
      <c r="J15" s="9"/>
      <c r="K15" s="9"/>
      <c r="L15" s="9" t="s">
        <v>1949</v>
      </c>
      <c r="M15" s="9" t="s">
        <v>1949</v>
      </c>
      <c r="N15" s="9"/>
      <c r="O15" s="9"/>
      <c r="P15" s="398" t="s">
        <v>1950</v>
      </c>
      <c r="Q15" s="852"/>
    </row>
    <row r="16" spans="1:18" ht="20.399999999999999">
      <c r="A16" s="1662"/>
      <c r="B16" s="4" t="s">
        <v>788</v>
      </c>
      <c r="C16" s="4" t="s">
        <v>789</v>
      </c>
      <c r="D16" s="5"/>
      <c r="E16" s="5"/>
      <c r="F16" s="5"/>
      <c r="G16" s="5"/>
      <c r="H16" s="6"/>
      <c r="I16" s="10"/>
      <c r="J16" s="6"/>
      <c r="K16" s="6"/>
      <c r="L16" s="6"/>
      <c r="M16" s="10"/>
      <c r="N16" s="6"/>
      <c r="O16" s="6"/>
      <c r="P16" s="398"/>
      <c r="Q16" s="851"/>
    </row>
    <row r="17" spans="1:17">
      <c r="A17" s="1662"/>
      <c r="B17" s="7" t="s">
        <v>790</v>
      </c>
      <c r="C17" s="7" t="s">
        <v>791</v>
      </c>
      <c r="D17" s="8"/>
      <c r="E17" s="8"/>
      <c r="F17" s="8"/>
      <c r="G17" s="8"/>
      <c r="H17" s="9"/>
      <c r="I17" s="10"/>
      <c r="J17" s="9"/>
      <c r="K17" s="10"/>
      <c r="L17" s="9"/>
      <c r="M17" s="10"/>
      <c r="N17" s="9"/>
      <c r="O17" s="10"/>
      <c r="P17" s="398"/>
      <c r="Q17" s="852"/>
    </row>
    <row r="18" spans="1:17">
      <c r="A18" s="1662"/>
      <c r="B18" s="4" t="s">
        <v>792</v>
      </c>
      <c r="C18" s="4" t="s">
        <v>793</v>
      </c>
      <c r="D18" s="5"/>
      <c r="E18" s="5"/>
      <c r="F18" s="5"/>
      <c r="G18" s="5"/>
      <c r="H18" s="6"/>
      <c r="I18" s="10"/>
      <c r="J18" s="6"/>
      <c r="K18" s="10"/>
      <c r="L18" s="6"/>
      <c r="M18" s="10"/>
      <c r="N18" s="6"/>
      <c r="O18" s="10"/>
      <c r="P18" s="398"/>
      <c r="Q18" s="851"/>
    </row>
    <row r="19" spans="1:17">
      <c r="A19" s="1662"/>
      <c r="B19" s="7" t="s">
        <v>794</v>
      </c>
      <c r="C19" s="7" t="s">
        <v>795</v>
      </c>
      <c r="D19" s="8"/>
      <c r="E19" s="8"/>
      <c r="F19" s="8"/>
      <c r="G19" s="8"/>
      <c r="H19" s="9"/>
      <c r="I19" s="10"/>
      <c r="J19" s="9"/>
      <c r="K19" s="10"/>
      <c r="L19" s="9"/>
      <c r="M19" s="10"/>
      <c r="N19" s="9"/>
      <c r="O19" s="10"/>
      <c r="P19" s="398"/>
      <c r="Q19" s="852"/>
    </row>
    <row r="20" spans="1:17">
      <c r="A20" s="1662"/>
      <c r="B20" s="4" t="s">
        <v>796</v>
      </c>
      <c r="C20" s="4" t="s">
        <v>797</v>
      </c>
      <c r="D20" s="5"/>
      <c r="E20" s="5"/>
      <c r="F20" s="5"/>
      <c r="G20" s="5"/>
      <c r="H20" s="6"/>
      <c r="I20" s="10"/>
      <c r="J20" s="6"/>
      <c r="K20" s="10"/>
      <c r="L20" s="6"/>
      <c r="M20" s="10"/>
      <c r="N20" s="6"/>
      <c r="O20" s="10"/>
      <c r="P20" s="398"/>
      <c r="Q20" s="851"/>
    </row>
    <row r="21" spans="1:17">
      <c r="A21" s="1662"/>
      <c r="B21" s="7" t="s">
        <v>798</v>
      </c>
      <c r="C21" s="7" t="s">
        <v>799</v>
      </c>
      <c r="D21" s="8"/>
      <c r="E21" s="8"/>
      <c r="F21" s="8"/>
      <c r="G21" s="8"/>
      <c r="H21" s="9"/>
      <c r="I21" s="10"/>
      <c r="J21" s="10"/>
      <c r="K21" s="9"/>
      <c r="L21" s="9"/>
      <c r="M21" s="10"/>
      <c r="N21" s="10"/>
      <c r="O21" s="9"/>
      <c r="P21" s="398"/>
      <c r="Q21" s="852"/>
    </row>
    <row r="22" spans="1:17">
      <c r="A22" s="1662"/>
      <c r="B22" s="4" t="s">
        <v>800</v>
      </c>
      <c r="C22" s="4" t="s">
        <v>801</v>
      </c>
      <c r="D22" s="5"/>
      <c r="E22" s="5"/>
      <c r="F22" s="5"/>
      <c r="G22" s="5"/>
      <c r="H22" s="6"/>
      <c r="I22" s="10"/>
      <c r="J22" s="10"/>
      <c r="K22" s="6"/>
      <c r="L22" s="6"/>
      <c r="M22" s="10"/>
      <c r="N22" s="10"/>
      <c r="O22" s="6"/>
      <c r="P22" s="398"/>
      <c r="Q22" s="851"/>
    </row>
    <row r="23" spans="1:17">
      <c r="A23" s="1662"/>
      <c r="B23" s="7" t="s">
        <v>802</v>
      </c>
      <c r="C23" s="7" t="s">
        <v>803</v>
      </c>
      <c r="D23" s="8"/>
      <c r="E23" s="8"/>
      <c r="F23" s="8"/>
      <c r="G23" s="8"/>
      <c r="H23" s="9"/>
      <c r="I23" s="10"/>
      <c r="J23" s="10"/>
      <c r="K23" s="9"/>
      <c r="L23" s="9"/>
      <c r="M23" s="10"/>
      <c r="N23" s="10"/>
      <c r="O23" s="9"/>
      <c r="P23" s="398"/>
      <c r="Q23" s="852"/>
    </row>
    <row r="24" spans="1:17">
      <c r="A24" s="1662"/>
      <c r="B24" s="4" t="s">
        <v>804</v>
      </c>
      <c r="C24" s="4" t="s">
        <v>805</v>
      </c>
      <c r="D24" s="5"/>
      <c r="E24" s="5"/>
      <c r="F24" s="5"/>
      <c r="G24" s="5"/>
      <c r="H24" s="6"/>
      <c r="I24" s="10"/>
      <c r="J24" s="10"/>
      <c r="K24" s="6"/>
      <c r="L24" s="6"/>
      <c r="M24" s="10"/>
      <c r="N24" s="10"/>
      <c r="O24" s="6"/>
      <c r="P24" s="398"/>
      <c r="Q24" s="851"/>
    </row>
    <row r="25" spans="1:17" ht="21.6">
      <c r="A25" s="1662"/>
      <c r="B25" s="7" t="s">
        <v>806</v>
      </c>
      <c r="C25" s="7" t="s">
        <v>807</v>
      </c>
      <c r="D25" s="8" t="s">
        <v>2020</v>
      </c>
      <c r="E25" s="8" t="s">
        <v>2020</v>
      </c>
      <c r="F25" s="8"/>
      <c r="G25" s="8"/>
      <c r="H25" s="9" t="s">
        <v>2020</v>
      </c>
      <c r="I25" s="9" t="s">
        <v>2020</v>
      </c>
      <c r="J25" s="9"/>
      <c r="K25" s="9"/>
      <c r="L25" s="9" t="s">
        <v>2020</v>
      </c>
      <c r="M25" s="9" t="s">
        <v>2020</v>
      </c>
      <c r="N25" s="9"/>
      <c r="O25" s="9"/>
      <c r="P25" s="398"/>
      <c r="Q25" s="852" t="s">
        <v>2021</v>
      </c>
    </row>
    <row r="26" spans="1:17" ht="21.6">
      <c r="A26" s="1662"/>
      <c r="B26" s="4" t="s">
        <v>808</v>
      </c>
      <c r="C26" s="4" t="s">
        <v>809</v>
      </c>
      <c r="D26" s="5"/>
      <c r="E26" s="5"/>
      <c r="F26" s="5"/>
      <c r="G26" s="5"/>
      <c r="H26" s="6"/>
      <c r="I26" s="6"/>
      <c r="J26" s="6"/>
      <c r="K26" s="10"/>
      <c r="L26" s="6"/>
      <c r="M26" s="6"/>
      <c r="N26" s="6"/>
      <c r="O26" s="10"/>
      <c r="P26" s="398" t="s">
        <v>1950</v>
      </c>
      <c r="Q26" s="851" t="s">
        <v>2019</v>
      </c>
    </row>
    <row r="27" spans="1:17">
      <c r="A27" s="1662"/>
      <c r="B27" s="7" t="s">
        <v>810</v>
      </c>
      <c r="C27" s="7" t="s">
        <v>811</v>
      </c>
      <c r="D27" s="8"/>
      <c r="E27" s="8"/>
      <c r="F27" s="8"/>
      <c r="G27" s="8"/>
      <c r="H27" s="9"/>
      <c r="I27" s="10"/>
      <c r="J27" s="10"/>
      <c r="K27" s="9"/>
      <c r="L27" s="9"/>
      <c r="M27" s="10"/>
      <c r="N27" s="10"/>
      <c r="O27" s="9"/>
      <c r="P27" s="398"/>
      <c r="Q27" s="852"/>
    </row>
    <row r="28" spans="1:17" ht="20.399999999999999">
      <c r="A28" s="1662"/>
      <c r="B28" s="4" t="s">
        <v>812</v>
      </c>
      <c r="C28" s="4" t="s">
        <v>813</v>
      </c>
      <c r="D28" s="5"/>
      <c r="E28" s="5"/>
      <c r="F28" s="5"/>
      <c r="G28" s="5"/>
      <c r="H28" s="6"/>
      <c r="I28" s="10"/>
      <c r="J28" s="6"/>
      <c r="K28" s="6"/>
      <c r="L28" s="6"/>
      <c r="M28" s="10"/>
      <c r="N28" s="6"/>
      <c r="O28" s="6"/>
      <c r="P28" s="398"/>
      <c r="Q28" s="851"/>
    </row>
    <row r="29" spans="1:17" ht="20.399999999999999">
      <c r="A29" s="1662"/>
      <c r="B29" s="7" t="s">
        <v>814</v>
      </c>
      <c r="C29" s="7" t="s">
        <v>815</v>
      </c>
      <c r="D29" s="8"/>
      <c r="E29" s="8"/>
      <c r="F29" s="8"/>
      <c r="G29" s="8"/>
      <c r="H29" s="9"/>
      <c r="I29" s="10"/>
      <c r="J29" s="9"/>
      <c r="K29" s="10"/>
      <c r="L29" s="9"/>
      <c r="M29" s="10"/>
      <c r="N29" s="9"/>
      <c r="O29" s="10"/>
      <c r="P29" s="398"/>
      <c r="Q29" s="852"/>
    </row>
    <row r="30" spans="1:17" ht="15" thickBot="1">
      <c r="A30" s="1663"/>
      <c r="B30" s="4" t="s">
        <v>816</v>
      </c>
      <c r="C30" s="4" t="s">
        <v>817</v>
      </c>
      <c r="D30" s="5"/>
      <c r="E30" s="5"/>
      <c r="F30" s="5"/>
      <c r="G30" s="5"/>
      <c r="H30" s="6"/>
      <c r="I30" s="6"/>
      <c r="J30" s="6"/>
      <c r="K30" s="10"/>
      <c r="L30" s="6"/>
      <c r="M30" s="6"/>
      <c r="N30" s="6"/>
      <c r="O30" s="10"/>
      <c r="P30" s="398"/>
      <c r="Q30" s="851"/>
    </row>
    <row r="31" spans="1:17" ht="15" customHeight="1">
      <c r="A31" s="1661" t="s">
        <v>75</v>
      </c>
      <c r="B31" s="11" t="s">
        <v>818</v>
      </c>
      <c r="C31" s="11" t="s">
        <v>819</v>
      </c>
      <c r="D31" s="12"/>
      <c r="E31" s="12"/>
      <c r="F31" s="12"/>
      <c r="G31" s="12"/>
      <c r="H31" s="14"/>
      <c r="I31" s="13"/>
      <c r="J31" s="13"/>
      <c r="K31" s="14"/>
      <c r="L31" s="14"/>
      <c r="M31" s="13"/>
      <c r="N31" s="13"/>
      <c r="O31" s="14"/>
      <c r="P31" s="399"/>
      <c r="Q31" s="853"/>
    </row>
    <row r="32" spans="1:17">
      <c r="A32" s="1662"/>
      <c r="B32" s="15" t="s">
        <v>820</v>
      </c>
      <c r="C32" s="15" t="s">
        <v>821</v>
      </c>
      <c r="D32" s="8"/>
      <c r="E32" s="8"/>
      <c r="F32" s="8"/>
      <c r="G32" s="8"/>
      <c r="H32" s="9"/>
      <c r="I32" s="10"/>
      <c r="J32" s="10"/>
      <c r="K32" s="16"/>
      <c r="L32" s="9"/>
      <c r="M32" s="10"/>
      <c r="N32" s="10"/>
      <c r="O32" s="16"/>
      <c r="P32" s="398"/>
      <c r="Q32" s="852"/>
    </row>
    <row r="33" spans="1:17">
      <c r="A33" s="1662"/>
      <c r="B33" s="4" t="s">
        <v>822</v>
      </c>
      <c r="C33" s="4" t="s">
        <v>823</v>
      </c>
      <c r="D33" s="5"/>
      <c r="E33" s="5"/>
      <c r="F33" s="5"/>
      <c r="G33" s="5"/>
      <c r="H33" s="6"/>
      <c r="I33" s="6"/>
      <c r="J33" s="6"/>
      <c r="K33" s="10"/>
      <c r="L33" s="6"/>
      <c r="M33" s="6"/>
      <c r="N33" s="6"/>
      <c r="O33" s="10"/>
      <c r="P33" s="398"/>
      <c r="Q33" s="851"/>
    </row>
    <row r="34" spans="1:17">
      <c r="A34" s="1662"/>
      <c r="B34" s="15" t="s">
        <v>824</v>
      </c>
      <c r="C34" s="15" t="s">
        <v>825</v>
      </c>
      <c r="D34" s="17"/>
      <c r="E34" s="17"/>
      <c r="F34" s="17"/>
      <c r="G34" s="17"/>
      <c r="H34" s="16"/>
      <c r="I34" s="10"/>
      <c r="J34" s="16"/>
      <c r="K34" s="16"/>
      <c r="L34" s="16"/>
      <c r="M34" s="10"/>
      <c r="N34" s="16"/>
      <c r="O34" s="16"/>
      <c r="P34" s="398"/>
      <c r="Q34" s="852"/>
    </row>
    <row r="35" spans="1:17">
      <c r="A35" s="1662"/>
      <c r="B35" s="4" t="s">
        <v>826</v>
      </c>
      <c r="C35" s="4" t="s">
        <v>827</v>
      </c>
      <c r="D35" s="5"/>
      <c r="E35" s="5"/>
      <c r="F35" s="5"/>
      <c r="G35" s="5"/>
      <c r="H35" s="6"/>
      <c r="I35" s="10"/>
      <c r="J35" s="6"/>
      <c r="K35" s="10"/>
      <c r="L35" s="6"/>
      <c r="M35" s="10"/>
      <c r="N35" s="6"/>
      <c r="O35" s="10"/>
      <c r="P35" s="398"/>
      <c r="Q35" s="851"/>
    </row>
    <row r="36" spans="1:17">
      <c r="A36" s="1662"/>
      <c r="B36" s="15" t="s">
        <v>828</v>
      </c>
      <c r="C36" s="15" t="s">
        <v>829</v>
      </c>
      <c r="D36" s="17"/>
      <c r="E36" s="17"/>
      <c r="F36" s="17"/>
      <c r="G36" s="17"/>
      <c r="H36" s="16"/>
      <c r="I36" s="10"/>
      <c r="J36" s="16"/>
      <c r="K36" s="16"/>
      <c r="L36" s="16"/>
      <c r="M36" s="10"/>
      <c r="N36" s="16"/>
      <c r="O36" s="16"/>
      <c r="P36" s="398"/>
      <c r="Q36" s="852"/>
    </row>
    <row r="37" spans="1:17">
      <c r="A37" s="1662"/>
      <c r="B37" s="4" t="s">
        <v>830</v>
      </c>
      <c r="C37" s="4" t="s">
        <v>831</v>
      </c>
      <c r="D37" s="5"/>
      <c r="E37" s="5"/>
      <c r="F37" s="5"/>
      <c r="G37" s="5"/>
      <c r="H37" s="6"/>
      <c r="I37" s="10"/>
      <c r="J37" s="6"/>
      <c r="K37" s="6"/>
      <c r="L37" s="6"/>
      <c r="M37" s="10"/>
      <c r="N37" s="6"/>
      <c r="O37" s="6"/>
      <c r="P37" s="398"/>
      <c r="Q37" s="851"/>
    </row>
    <row r="38" spans="1:17">
      <c r="A38" s="1662"/>
      <c r="B38" s="15" t="s">
        <v>832</v>
      </c>
      <c r="C38" s="15" t="s">
        <v>833</v>
      </c>
      <c r="D38" s="17"/>
      <c r="E38" s="17"/>
      <c r="F38" s="17"/>
      <c r="G38" s="17"/>
      <c r="H38" s="16"/>
      <c r="I38" s="10"/>
      <c r="J38" s="16"/>
      <c r="K38" s="16"/>
      <c r="L38" s="16"/>
      <c r="M38" s="10"/>
      <c r="N38" s="16"/>
      <c r="O38" s="16"/>
      <c r="P38" s="398"/>
      <c r="Q38" s="852"/>
    </row>
    <row r="39" spans="1:17">
      <c r="A39" s="1662"/>
      <c r="B39" s="4" t="s">
        <v>834</v>
      </c>
      <c r="C39" s="4" t="s">
        <v>835</v>
      </c>
      <c r="D39" s="5"/>
      <c r="E39" s="5"/>
      <c r="F39" s="5"/>
      <c r="G39" s="5"/>
      <c r="H39" s="6"/>
      <c r="I39" s="10"/>
      <c r="J39" s="6"/>
      <c r="K39" s="6"/>
      <c r="L39" s="6"/>
      <c r="M39" s="10"/>
      <c r="N39" s="6"/>
      <c r="O39" s="6"/>
      <c r="P39" s="398"/>
      <c r="Q39" s="851"/>
    </row>
    <row r="40" spans="1:17">
      <c r="A40" s="1662"/>
      <c r="B40" s="15" t="s">
        <v>836</v>
      </c>
      <c r="C40" s="15" t="s">
        <v>837</v>
      </c>
      <c r="D40" s="17"/>
      <c r="E40" s="17"/>
      <c r="F40" s="17"/>
      <c r="G40" s="17"/>
      <c r="H40" s="16"/>
      <c r="I40" s="10"/>
      <c r="J40" s="16"/>
      <c r="K40" s="16"/>
      <c r="L40" s="16"/>
      <c r="M40" s="10"/>
      <c r="N40" s="16"/>
      <c r="O40" s="16"/>
      <c r="P40" s="398"/>
      <c r="Q40" s="852"/>
    </row>
    <row r="41" spans="1:17">
      <c r="A41" s="1662"/>
      <c r="B41" s="4" t="s">
        <v>838</v>
      </c>
      <c r="C41" s="4" t="s">
        <v>839</v>
      </c>
      <c r="D41" s="5"/>
      <c r="E41" s="5"/>
      <c r="F41" s="5"/>
      <c r="G41" s="5"/>
      <c r="H41" s="6"/>
      <c r="I41" s="6"/>
      <c r="J41" s="6"/>
      <c r="K41" s="10"/>
      <c r="L41" s="6"/>
      <c r="M41" s="6"/>
      <c r="N41" s="6"/>
      <c r="O41" s="10"/>
      <c r="P41" s="398"/>
      <c r="Q41" s="851"/>
    </row>
    <row r="42" spans="1:17">
      <c r="A42" s="1662"/>
      <c r="B42" s="15" t="s">
        <v>840</v>
      </c>
      <c r="C42" s="15" t="s">
        <v>841</v>
      </c>
      <c r="D42" s="17"/>
      <c r="E42" s="17"/>
      <c r="F42" s="17"/>
      <c r="G42" s="17"/>
      <c r="H42" s="16"/>
      <c r="I42" s="10"/>
      <c r="J42" s="16"/>
      <c r="K42" s="16"/>
      <c r="L42" s="16"/>
      <c r="M42" s="10"/>
      <c r="N42" s="16"/>
      <c r="O42" s="16"/>
      <c r="P42" s="398"/>
      <c r="Q42" s="852"/>
    </row>
    <row r="43" spans="1:17">
      <c r="A43" s="1662"/>
      <c r="B43" s="4" t="s">
        <v>842</v>
      </c>
      <c r="C43" s="4" t="s">
        <v>843</v>
      </c>
      <c r="D43" s="5"/>
      <c r="E43" s="5"/>
      <c r="F43" s="5"/>
      <c r="G43" s="5"/>
      <c r="H43" s="6"/>
      <c r="I43" s="10"/>
      <c r="J43" s="6"/>
      <c r="K43" s="6"/>
      <c r="L43" s="6"/>
      <c r="M43" s="10"/>
      <c r="N43" s="6"/>
      <c r="O43" s="6"/>
      <c r="P43" s="398"/>
      <c r="Q43" s="851"/>
    </row>
    <row r="44" spans="1:17">
      <c r="A44" s="1662"/>
      <c r="B44" s="15" t="s">
        <v>844</v>
      </c>
      <c r="C44" s="15" t="s">
        <v>845</v>
      </c>
      <c r="D44" s="8"/>
      <c r="E44" s="8"/>
      <c r="F44" s="8"/>
      <c r="G44" s="8"/>
      <c r="H44" s="9"/>
      <c r="I44" s="10"/>
      <c r="J44" s="16"/>
      <c r="K44" s="16"/>
      <c r="L44" s="9"/>
      <c r="M44" s="10"/>
      <c r="N44" s="16"/>
      <c r="O44" s="16"/>
      <c r="P44" s="398"/>
      <c r="Q44" s="852"/>
    </row>
    <row r="45" spans="1:17">
      <c r="A45" s="1662"/>
      <c r="B45" s="4" t="s">
        <v>846</v>
      </c>
      <c r="C45" s="4" t="s">
        <v>847</v>
      </c>
      <c r="D45" s="5"/>
      <c r="E45" s="5"/>
      <c r="F45" s="5"/>
      <c r="G45" s="5"/>
      <c r="H45" s="6"/>
      <c r="I45" s="10"/>
      <c r="J45" s="6"/>
      <c r="K45" s="6"/>
      <c r="L45" s="6"/>
      <c r="M45" s="10"/>
      <c r="N45" s="6"/>
      <c r="O45" s="6"/>
      <c r="P45" s="398"/>
      <c r="Q45" s="851"/>
    </row>
    <row r="46" spans="1:17">
      <c r="A46" s="1662"/>
      <c r="B46" s="7" t="s">
        <v>848</v>
      </c>
      <c r="C46" s="7" t="s">
        <v>849</v>
      </c>
      <c r="D46" s="8"/>
      <c r="E46" s="8"/>
      <c r="F46" s="8"/>
      <c r="G46" s="8"/>
      <c r="H46" s="9"/>
      <c r="I46" s="10"/>
      <c r="J46" s="16"/>
      <c r="K46" s="9"/>
      <c r="L46" s="9"/>
      <c r="M46" s="10"/>
      <c r="N46" s="16"/>
      <c r="O46" s="9"/>
      <c r="P46" s="398"/>
      <c r="Q46" s="852"/>
    </row>
    <row r="47" spans="1:17">
      <c r="A47" s="1662"/>
      <c r="B47" s="4" t="s">
        <v>850</v>
      </c>
      <c r="C47" s="4" t="s">
        <v>851</v>
      </c>
      <c r="D47" s="5"/>
      <c r="E47" s="5"/>
      <c r="F47" s="5"/>
      <c r="G47" s="5"/>
      <c r="H47" s="6"/>
      <c r="I47" s="10"/>
      <c r="J47" s="10"/>
      <c r="K47" s="6"/>
      <c r="L47" s="6"/>
      <c r="M47" s="10"/>
      <c r="N47" s="10"/>
      <c r="O47" s="6"/>
      <c r="P47" s="398"/>
      <c r="Q47" s="851"/>
    </row>
    <row r="48" spans="1:17">
      <c r="A48" s="1662"/>
      <c r="B48" s="7" t="s">
        <v>852</v>
      </c>
      <c r="C48" s="7" t="s">
        <v>853</v>
      </c>
      <c r="D48" s="8"/>
      <c r="E48" s="8"/>
      <c r="F48" s="8"/>
      <c r="G48" s="8"/>
      <c r="H48" s="9"/>
      <c r="I48" s="10"/>
      <c r="J48" s="10"/>
      <c r="K48" s="9"/>
      <c r="L48" s="9"/>
      <c r="M48" s="10"/>
      <c r="N48" s="10"/>
      <c r="O48" s="9"/>
      <c r="P48" s="398"/>
      <c r="Q48" s="852"/>
    </row>
    <row r="49" spans="1:17">
      <c r="A49" s="1662"/>
      <c r="B49" s="4" t="s">
        <v>854</v>
      </c>
      <c r="C49" s="4" t="s">
        <v>855</v>
      </c>
      <c r="D49" s="5"/>
      <c r="E49" s="5"/>
      <c r="F49" s="5"/>
      <c r="G49" s="5"/>
      <c r="H49" s="6"/>
      <c r="I49" s="10"/>
      <c r="J49" s="10"/>
      <c r="K49" s="6"/>
      <c r="L49" s="6"/>
      <c r="M49" s="10"/>
      <c r="N49" s="10"/>
      <c r="O49" s="6"/>
      <c r="P49" s="398"/>
      <c r="Q49" s="851"/>
    </row>
    <row r="50" spans="1:17">
      <c r="A50" s="1662"/>
      <c r="B50" s="7" t="s">
        <v>856</v>
      </c>
      <c r="C50" s="7" t="s">
        <v>857</v>
      </c>
      <c r="D50" s="8"/>
      <c r="E50" s="8"/>
      <c r="F50" s="8"/>
      <c r="G50" s="8"/>
      <c r="H50" s="9"/>
      <c r="I50" s="10"/>
      <c r="J50" s="10"/>
      <c r="K50" s="9"/>
      <c r="L50" s="9"/>
      <c r="M50" s="10"/>
      <c r="N50" s="10"/>
      <c r="O50" s="9"/>
      <c r="P50" s="398"/>
      <c r="Q50" s="852"/>
    </row>
    <row r="51" spans="1:17">
      <c r="A51" s="1662"/>
      <c r="B51" s="4" t="s">
        <v>858</v>
      </c>
      <c r="C51" s="4" t="s">
        <v>859</v>
      </c>
      <c r="D51" s="5"/>
      <c r="E51" s="5"/>
      <c r="F51" s="5"/>
      <c r="G51" s="5"/>
      <c r="H51" s="6"/>
      <c r="I51" s="10"/>
      <c r="J51" s="10"/>
      <c r="K51" s="6"/>
      <c r="L51" s="6"/>
      <c r="M51" s="10"/>
      <c r="N51" s="10"/>
      <c r="O51" s="6"/>
      <c r="P51" s="398"/>
      <c r="Q51" s="851"/>
    </row>
    <row r="52" spans="1:17">
      <c r="A52" s="1662"/>
      <c r="B52" s="7" t="s">
        <v>860</v>
      </c>
      <c r="C52" s="7" t="s">
        <v>861</v>
      </c>
      <c r="D52" s="8"/>
      <c r="E52" s="8"/>
      <c r="F52" s="8"/>
      <c r="G52" s="8"/>
      <c r="H52" s="9"/>
      <c r="I52" s="10"/>
      <c r="J52" s="10"/>
      <c r="K52" s="9"/>
      <c r="L52" s="9"/>
      <c r="M52" s="10"/>
      <c r="N52" s="10"/>
      <c r="O52" s="9"/>
      <c r="P52" s="398"/>
      <c r="Q52" s="852"/>
    </row>
    <row r="53" spans="1:17">
      <c r="A53" s="1662"/>
      <c r="B53" s="4" t="s">
        <v>862</v>
      </c>
      <c r="C53" s="4" t="s">
        <v>863</v>
      </c>
      <c r="D53" s="5"/>
      <c r="E53" s="5"/>
      <c r="F53" s="5"/>
      <c r="G53" s="5"/>
      <c r="H53" s="6"/>
      <c r="I53" s="10"/>
      <c r="J53" s="6"/>
      <c r="K53" s="6"/>
      <c r="L53" s="6"/>
      <c r="M53" s="10"/>
      <c r="N53" s="6"/>
      <c r="O53" s="6"/>
      <c r="P53" s="398"/>
      <c r="Q53" s="851"/>
    </row>
    <row r="54" spans="1:17">
      <c r="A54" s="1662"/>
      <c r="B54" s="7" t="s">
        <v>864</v>
      </c>
      <c r="C54" s="7" t="s">
        <v>865</v>
      </c>
      <c r="D54" s="8"/>
      <c r="E54" s="8"/>
      <c r="F54" s="8"/>
      <c r="G54" s="8"/>
      <c r="H54" s="9"/>
      <c r="I54" s="10"/>
      <c r="J54" s="16"/>
      <c r="K54" s="9"/>
      <c r="L54" s="9"/>
      <c r="M54" s="10"/>
      <c r="N54" s="16"/>
      <c r="O54" s="9"/>
      <c r="P54" s="398"/>
      <c r="Q54" s="852"/>
    </row>
    <row r="55" spans="1:17">
      <c r="A55" s="1662"/>
      <c r="B55" s="4" t="s">
        <v>866</v>
      </c>
      <c r="C55" s="4" t="s">
        <v>867</v>
      </c>
      <c r="D55" s="5"/>
      <c r="E55" s="5"/>
      <c r="F55" s="5"/>
      <c r="G55" s="5"/>
      <c r="H55" s="6"/>
      <c r="I55" s="10"/>
      <c r="J55" s="6"/>
      <c r="K55" s="6"/>
      <c r="L55" s="6"/>
      <c r="M55" s="10"/>
      <c r="N55" s="6"/>
      <c r="O55" s="6"/>
      <c r="P55" s="398"/>
      <c r="Q55" s="851"/>
    </row>
    <row r="56" spans="1:17">
      <c r="A56" s="1662"/>
      <c r="B56" s="7" t="s">
        <v>868</v>
      </c>
      <c r="C56" s="7" t="s">
        <v>869</v>
      </c>
      <c r="D56" s="8"/>
      <c r="E56" s="8"/>
      <c r="F56" s="8"/>
      <c r="G56" s="8"/>
      <c r="H56" s="9"/>
      <c r="I56" s="10"/>
      <c r="J56" s="10"/>
      <c r="K56" s="9"/>
      <c r="L56" s="9"/>
      <c r="M56" s="10"/>
      <c r="N56" s="10"/>
      <c r="O56" s="9"/>
      <c r="P56" s="398"/>
      <c r="Q56" s="852"/>
    </row>
    <row r="57" spans="1:17" ht="20.399999999999999">
      <c r="A57" s="1662"/>
      <c r="B57" s="4" t="s">
        <v>870</v>
      </c>
      <c r="C57" s="4" t="s">
        <v>871</v>
      </c>
      <c r="D57" s="5"/>
      <c r="E57" s="5"/>
      <c r="F57" s="5"/>
      <c r="G57" s="5"/>
      <c r="H57" s="6"/>
      <c r="I57" s="10"/>
      <c r="J57" s="10"/>
      <c r="K57" s="6"/>
      <c r="L57" s="6"/>
      <c r="M57" s="10"/>
      <c r="N57" s="10"/>
      <c r="O57" s="6"/>
      <c r="P57" s="398"/>
      <c r="Q57" s="851"/>
    </row>
    <row r="58" spans="1:17">
      <c r="A58" s="1662"/>
      <c r="B58" s="7" t="s">
        <v>872</v>
      </c>
      <c r="C58" s="7" t="s">
        <v>873</v>
      </c>
      <c r="D58" s="8"/>
      <c r="E58" s="8"/>
      <c r="F58" s="8"/>
      <c r="G58" s="8"/>
      <c r="H58" s="9"/>
      <c r="I58" s="10"/>
      <c r="J58" s="10"/>
      <c r="K58" s="9"/>
      <c r="L58" s="9"/>
      <c r="M58" s="10"/>
      <c r="N58" s="10"/>
      <c r="O58" s="9"/>
      <c r="P58" s="398"/>
      <c r="Q58" s="852"/>
    </row>
    <row r="59" spans="1:17">
      <c r="A59" s="1662"/>
      <c r="B59" s="4" t="s">
        <v>874</v>
      </c>
      <c r="C59" s="4" t="s">
        <v>875</v>
      </c>
      <c r="D59" s="5"/>
      <c r="E59" s="5"/>
      <c r="F59" s="5"/>
      <c r="G59" s="5"/>
      <c r="H59" s="6"/>
      <c r="I59" s="10"/>
      <c r="J59" s="10"/>
      <c r="K59" s="6"/>
      <c r="L59" s="6"/>
      <c r="M59" s="10"/>
      <c r="N59" s="10"/>
      <c r="O59" s="6"/>
      <c r="P59" s="398"/>
      <c r="Q59" s="851"/>
    </row>
    <row r="60" spans="1:17">
      <c r="A60" s="1662"/>
      <c r="B60" s="7" t="s">
        <v>876</v>
      </c>
      <c r="C60" s="7" t="s">
        <v>877</v>
      </c>
      <c r="D60" s="8"/>
      <c r="E60" s="8"/>
      <c r="F60" s="8"/>
      <c r="G60" s="8"/>
      <c r="H60" s="9"/>
      <c r="I60" s="10"/>
      <c r="J60" s="9"/>
      <c r="K60" s="9"/>
      <c r="L60" s="9"/>
      <c r="M60" s="10"/>
      <c r="N60" s="9"/>
      <c r="O60" s="9"/>
      <c r="P60" s="398"/>
      <c r="Q60" s="852"/>
    </row>
    <row r="61" spans="1:17" ht="20.399999999999999">
      <c r="A61" s="1662"/>
      <c r="B61" s="4" t="s">
        <v>878</v>
      </c>
      <c r="C61" s="4" t="s">
        <v>879</v>
      </c>
      <c r="D61" s="5"/>
      <c r="E61" s="5"/>
      <c r="F61" s="5"/>
      <c r="G61" s="5"/>
      <c r="H61" s="6"/>
      <c r="I61" s="10"/>
      <c r="J61" s="6"/>
      <c r="K61" s="6"/>
      <c r="L61" s="6"/>
      <c r="M61" s="10"/>
      <c r="N61" s="6"/>
      <c r="O61" s="6"/>
      <c r="P61" s="398"/>
      <c r="Q61" s="851"/>
    </row>
    <row r="62" spans="1:17">
      <c r="A62" s="1662"/>
      <c r="B62" s="7" t="s">
        <v>880</v>
      </c>
      <c r="C62" s="7" t="s">
        <v>881</v>
      </c>
      <c r="D62" s="8"/>
      <c r="E62" s="8"/>
      <c r="F62" s="8"/>
      <c r="G62" s="8"/>
      <c r="H62" s="9"/>
      <c r="I62" s="10"/>
      <c r="J62" s="9"/>
      <c r="K62" s="9"/>
      <c r="L62" s="9"/>
      <c r="M62" s="10"/>
      <c r="N62" s="9"/>
      <c r="O62" s="9"/>
      <c r="P62" s="398"/>
      <c r="Q62" s="852"/>
    </row>
    <row r="63" spans="1:17">
      <c r="A63" s="1662"/>
      <c r="B63" s="4" t="s">
        <v>882</v>
      </c>
      <c r="C63" s="4" t="s">
        <v>883</v>
      </c>
      <c r="D63" s="5"/>
      <c r="E63" s="5"/>
      <c r="F63" s="5"/>
      <c r="G63" s="5"/>
      <c r="H63" s="6"/>
      <c r="I63" s="10"/>
      <c r="J63" s="10"/>
      <c r="K63" s="6"/>
      <c r="L63" s="6"/>
      <c r="M63" s="10"/>
      <c r="N63" s="10"/>
      <c r="O63" s="6"/>
      <c r="P63" s="398"/>
      <c r="Q63" s="851"/>
    </row>
    <row r="64" spans="1:17">
      <c r="A64" s="1662"/>
      <c r="B64" s="7" t="s">
        <v>884</v>
      </c>
      <c r="C64" s="7" t="s">
        <v>885</v>
      </c>
      <c r="D64" s="8"/>
      <c r="E64" s="8"/>
      <c r="F64" s="8"/>
      <c r="G64" s="8"/>
      <c r="H64" s="9"/>
      <c r="I64" s="10"/>
      <c r="J64" s="9"/>
      <c r="K64" s="9"/>
      <c r="L64" s="9"/>
      <c r="M64" s="10"/>
      <c r="N64" s="9"/>
      <c r="O64" s="9"/>
      <c r="P64" s="398"/>
      <c r="Q64" s="852"/>
    </row>
    <row r="65" spans="1:17" ht="15" thickBot="1">
      <c r="A65" s="1663"/>
      <c r="B65" s="4" t="s">
        <v>886</v>
      </c>
      <c r="C65" s="4" t="s">
        <v>887</v>
      </c>
      <c r="D65" s="5"/>
      <c r="E65" s="5"/>
      <c r="F65" s="5"/>
      <c r="G65" s="5"/>
      <c r="H65" s="6"/>
      <c r="I65" s="10"/>
      <c r="J65" s="6"/>
      <c r="K65" s="6"/>
      <c r="L65" s="6"/>
      <c r="M65" s="10"/>
      <c r="N65" s="6"/>
      <c r="O65" s="6"/>
      <c r="P65" s="398"/>
      <c r="Q65" s="851"/>
    </row>
    <row r="66" spans="1:17" ht="15" customHeight="1">
      <c r="A66" s="1661" t="s">
        <v>76</v>
      </c>
      <c r="B66" s="18" t="s">
        <v>888</v>
      </c>
      <c r="C66" s="18" t="s">
        <v>889</v>
      </c>
      <c r="D66" s="19"/>
      <c r="E66" s="19"/>
      <c r="F66" s="19"/>
      <c r="G66" s="19"/>
      <c r="H66" s="20"/>
      <c r="I66" s="13"/>
      <c r="J66" s="20"/>
      <c r="K66" s="13"/>
      <c r="L66" s="20"/>
      <c r="M66" s="13"/>
      <c r="N66" s="20"/>
      <c r="O66" s="13"/>
      <c r="P66" s="399"/>
      <c r="Q66" s="854"/>
    </row>
    <row r="67" spans="1:17">
      <c r="A67" s="1662"/>
      <c r="B67" s="4" t="s">
        <v>890</v>
      </c>
      <c r="C67" s="4" t="s">
        <v>891</v>
      </c>
      <c r="D67" s="5"/>
      <c r="E67" s="5"/>
      <c r="F67" s="5"/>
      <c r="G67" s="5"/>
      <c r="H67" s="6"/>
      <c r="I67" s="10"/>
      <c r="J67" s="6"/>
      <c r="K67" s="10"/>
      <c r="L67" s="6"/>
      <c r="M67" s="10"/>
      <c r="N67" s="6"/>
      <c r="O67" s="10"/>
      <c r="P67" s="398"/>
      <c r="Q67" s="851"/>
    </row>
    <row r="68" spans="1:17">
      <c r="A68" s="1662"/>
      <c r="B68" s="15" t="s">
        <v>892</v>
      </c>
      <c r="C68" s="15" t="s">
        <v>821</v>
      </c>
      <c r="D68" s="17"/>
      <c r="E68" s="17"/>
      <c r="F68" s="17"/>
      <c r="G68" s="17"/>
      <c r="H68" s="16"/>
      <c r="I68" s="10"/>
      <c r="J68" s="16"/>
      <c r="K68" s="10"/>
      <c r="L68" s="16"/>
      <c r="M68" s="10"/>
      <c r="N68" s="16"/>
      <c r="O68" s="10"/>
      <c r="P68" s="398"/>
      <c r="Q68" s="852"/>
    </row>
    <row r="69" spans="1:17">
      <c r="A69" s="1662"/>
      <c r="B69" s="4" t="s">
        <v>893</v>
      </c>
      <c r="C69" s="4" t="s">
        <v>823</v>
      </c>
      <c r="D69" s="5"/>
      <c r="E69" s="5"/>
      <c r="F69" s="5"/>
      <c r="G69" s="5"/>
      <c r="H69" s="6"/>
      <c r="I69" s="10"/>
      <c r="J69" s="6"/>
      <c r="K69" s="10"/>
      <c r="L69" s="6"/>
      <c r="M69" s="10"/>
      <c r="N69" s="6"/>
      <c r="O69" s="10"/>
      <c r="P69" s="398"/>
      <c r="Q69" s="851"/>
    </row>
    <row r="70" spans="1:17">
      <c r="A70" s="1662"/>
      <c r="B70" s="15" t="s">
        <v>894</v>
      </c>
      <c r="C70" s="15" t="s">
        <v>829</v>
      </c>
      <c r="D70" s="17"/>
      <c r="E70" s="17"/>
      <c r="F70" s="17"/>
      <c r="G70" s="17"/>
      <c r="H70" s="16"/>
      <c r="I70" s="10"/>
      <c r="J70" s="16"/>
      <c r="K70" s="10"/>
      <c r="L70" s="16"/>
      <c r="M70" s="10"/>
      <c r="N70" s="16"/>
      <c r="O70" s="10"/>
      <c r="P70" s="398"/>
      <c r="Q70" s="852"/>
    </row>
    <row r="71" spans="1:17">
      <c r="A71" s="1662"/>
      <c r="B71" s="4" t="s">
        <v>895</v>
      </c>
      <c r="C71" s="4" t="s">
        <v>841</v>
      </c>
      <c r="D71" s="5"/>
      <c r="E71" s="5"/>
      <c r="F71" s="5"/>
      <c r="G71" s="5"/>
      <c r="H71" s="6"/>
      <c r="I71" s="10"/>
      <c r="J71" s="6"/>
      <c r="K71" s="10"/>
      <c r="L71" s="6"/>
      <c r="M71" s="10"/>
      <c r="N71" s="6"/>
      <c r="O71" s="10"/>
      <c r="P71" s="398"/>
      <c r="Q71" s="851"/>
    </row>
    <row r="72" spans="1:17">
      <c r="A72" s="1662"/>
      <c r="B72" s="15" t="s">
        <v>896</v>
      </c>
      <c r="C72" s="15" t="s">
        <v>897</v>
      </c>
      <c r="D72" s="17"/>
      <c r="E72" s="17"/>
      <c r="F72" s="17"/>
      <c r="G72" s="17"/>
      <c r="H72" s="16"/>
      <c r="I72" s="10"/>
      <c r="J72" s="16"/>
      <c r="K72" s="10"/>
      <c r="L72" s="16"/>
      <c r="M72" s="10"/>
      <c r="N72" s="16"/>
      <c r="O72" s="10"/>
      <c r="P72" s="398"/>
      <c r="Q72" s="852"/>
    </row>
    <row r="73" spans="1:17">
      <c r="A73" s="1662"/>
      <c r="B73" s="4" t="s">
        <v>898</v>
      </c>
      <c r="C73" s="4" t="s">
        <v>899</v>
      </c>
      <c r="D73" s="5"/>
      <c r="E73" s="5"/>
      <c r="F73" s="5"/>
      <c r="G73" s="5"/>
      <c r="H73" s="6"/>
      <c r="I73" s="6"/>
      <c r="J73" s="6"/>
      <c r="K73" s="10"/>
      <c r="L73" s="6"/>
      <c r="M73" s="6"/>
      <c r="N73" s="6"/>
      <c r="O73" s="10"/>
      <c r="P73" s="398"/>
      <c r="Q73" s="851"/>
    </row>
    <row r="74" spans="1:17">
      <c r="A74" s="1662"/>
      <c r="B74" s="15" t="s">
        <v>900</v>
      </c>
      <c r="C74" s="15" t="s">
        <v>901</v>
      </c>
      <c r="D74" s="17"/>
      <c r="E74" s="17"/>
      <c r="F74" s="17"/>
      <c r="G74" s="17"/>
      <c r="H74" s="16"/>
      <c r="I74" s="10"/>
      <c r="J74" s="16"/>
      <c r="K74" s="10"/>
      <c r="L74" s="16"/>
      <c r="M74" s="10"/>
      <c r="N74" s="16"/>
      <c r="O74" s="10"/>
      <c r="P74" s="398"/>
      <c r="Q74" s="852"/>
    </row>
    <row r="75" spans="1:17">
      <c r="A75" s="1662"/>
      <c r="B75" s="4" t="s">
        <v>902</v>
      </c>
      <c r="C75" s="4" t="s">
        <v>903</v>
      </c>
      <c r="D75" s="5"/>
      <c r="E75" s="5"/>
      <c r="F75" s="5"/>
      <c r="G75" s="5"/>
      <c r="H75" s="6"/>
      <c r="I75" s="10"/>
      <c r="J75" s="6"/>
      <c r="K75" s="10"/>
      <c r="L75" s="6"/>
      <c r="M75" s="10"/>
      <c r="N75" s="6"/>
      <c r="O75" s="10"/>
      <c r="P75" s="398"/>
      <c r="Q75" s="851"/>
    </row>
    <row r="76" spans="1:17">
      <c r="A76" s="1662"/>
      <c r="B76" s="15" t="s">
        <v>904</v>
      </c>
      <c r="C76" s="15" t="s">
        <v>905</v>
      </c>
      <c r="D76" s="17" t="s">
        <v>1949</v>
      </c>
      <c r="E76" s="17" t="s">
        <v>1949</v>
      </c>
      <c r="F76" s="17"/>
      <c r="G76" s="17"/>
      <c r="H76" s="16" t="s">
        <v>1949</v>
      </c>
      <c r="I76" s="16" t="s">
        <v>1949</v>
      </c>
      <c r="J76" s="10"/>
      <c r="K76" s="10"/>
      <c r="L76" s="16" t="s">
        <v>1949</v>
      </c>
      <c r="M76" s="16" t="s">
        <v>1949</v>
      </c>
      <c r="N76" s="10"/>
      <c r="O76" s="10"/>
      <c r="P76" s="398" t="s">
        <v>1950</v>
      </c>
      <c r="Q76" s="852"/>
    </row>
    <row r="77" spans="1:17">
      <c r="A77" s="1662"/>
      <c r="B77" s="4" t="s">
        <v>906</v>
      </c>
      <c r="C77" s="4" t="s">
        <v>907</v>
      </c>
      <c r="D77" s="5"/>
      <c r="E77" s="5"/>
      <c r="F77" s="5"/>
      <c r="G77" s="5"/>
      <c r="H77" s="6"/>
      <c r="I77" s="10"/>
      <c r="J77" s="6"/>
      <c r="K77" s="10"/>
      <c r="L77" s="6"/>
      <c r="M77" s="10"/>
      <c r="N77" s="6"/>
      <c r="O77" s="10"/>
      <c r="P77" s="398"/>
      <c r="Q77" s="851"/>
    </row>
    <row r="78" spans="1:17">
      <c r="A78" s="1662"/>
      <c r="B78" s="15" t="s">
        <v>908</v>
      </c>
      <c r="C78" s="15" t="s">
        <v>909</v>
      </c>
      <c r="D78" s="17"/>
      <c r="E78" s="17"/>
      <c r="F78" s="17"/>
      <c r="G78" s="17"/>
      <c r="H78" s="16"/>
      <c r="I78" s="16"/>
      <c r="J78" s="10"/>
      <c r="K78" s="10"/>
      <c r="L78" s="16"/>
      <c r="M78" s="16"/>
      <c r="N78" s="10"/>
      <c r="O78" s="10"/>
      <c r="P78" s="398"/>
      <c r="Q78" s="852"/>
    </row>
    <row r="79" spans="1:17" ht="21" thickBot="1">
      <c r="A79" s="1662"/>
      <c r="B79" s="21" t="s">
        <v>910</v>
      </c>
      <c r="C79" s="21" t="s">
        <v>911</v>
      </c>
      <c r="D79" s="22"/>
      <c r="E79" s="22"/>
      <c r="F79" s="22"/>
      <c r="G79" s="22"/>
      <c r="H79" s="23"/>
      <c r="I79" s="23"/>
      <c r="J79" s="24"/>
      <c r="K79" s="24"/>
      <c r="L79" s="23"/>
      <c r="M79" s="23"/>
      <c r="N79" s="24"/>
      <c r="O79" s="24"/>
      <c r="P79" s="400"/>
      <c r="Q79" s="855"/>
    </row>
    <row r="80" spans="1:17">
      <c r="A80" s="1662"/>
      <c r="B80" s="15" t="s">
        <v>912</v>
      </c>
      <c r="C80" s="15" t="s">
        <v>913</v>
      </c>
      <c r="D80" s="17"/>
      <c r="E80" s="17"/>
      <c r="F80" s="17"/>
      <c r="G80" s="17"/>
      <c r="H80" s="16"/>
      <c r="I80" s="10"/>
      <c r="J80" s="16"/>
      <c r="K80" s="10"/>
      <c r="L80" s="16"/>
      <c r="M80" s="10"/>
      <c r="N80" s="16"/>
      <c r="O80" s="10"/>
      <c r="P80" s="398"/>
      <c r="Q80" s="852"/>
    </row>
    <row r="81" spans="1:17">
      <c r="A81" s="1662"/>
      <c r="B81" s="4" t="s">
        <v>914</v>
      </c>
      <c r="C81" s="4" t="s">
        <v>915</v>
      </c>
      <c r="D81" s="5"/>
      <c r="E81" s="5"/>
      <c r="F81" s="5"/>
      <c r="G81" s="5"/>
      <c r="H81" s="6"/>
      <c r="I81" s="10"/>
      <c r="J81" s="6"/>
      <c r="K81" s="10"/>
      <c r="L81" s="6"/>
      <c r="M81" s="10"/>
      <c r="N81" s="6"/>
      <c r="O81" s="10"/>
      <c r="P81" s="398"/>
      <c r="Q81" s="851"/>
    </row>
    <row r="82" spans="1:17">
      <c r="A82" s="1662"/>
      <c r="B82" s="15" t="s">
        <v>916</v>
      </c>
      <c r="C82" s="15" t="s">
        <v>917</v>
      </c>
      <c r="D82" s="17"/>
      <c r="E82" s="17"/>
      <c r="F82" s="17"/>
      <c r="G82" s="17"/>
      <c r="H82" s="16"/>
      <c r="I82" s="10"/>
      <c r="J82" s="16"/>
      <c r="K82" s="10"/>
      <c r="L82" s="16"/>
      <c r="M82" s="10"/>
      <c r="N82" s="16"/>
      <c r="O82" s="10"/>
      <c r="P82" s="398"/>
      <c r="Q82" s="852"/>
    </row>
    <row r="83" spans="1:17">
      <c r="A83" s="1662"/>
      <c r="B83" s="4" t="s">
        <v>918</v>
      </c>
      <c r="C83" s="4" t="s">
        <v>919</v>
      </c>
      <c r="D83" s="5"/>
      <c r="E83" s="5"/>
      <c r="F83" s="5"/>
      <c r="G83" s="5"/>
      <c r="H83" s="6"/>
      <c r="I83" s="6"/>
      <c r="J83" s="6"/>
      <c r="K83" s="10"/>
      <c r="L83" s="6"/>
      <c r="M83" s="6"/>
      <c r="N83" s="6"/>
      <c r="O83" s="10"/>
      <c r="P83" s="398"/>
      <c r="Q83" s="851"/>
    </row>
    <row r="84" spans="1:17">
      <c r="A84" s="1662"/>
      <c r="B84" s="15" t="s">
        <v>920</v>
      </c>
      <c r="C84" s="15" t="s">
        <v>921</v>
      </c>
      <c r="D84" s="17"/>
      <c r="E84" s="17"/>
      <c r="F84" s="17"/>
      <c r="G84" s="17"/>
      <c r="H84" s="16"/>
      <c r="I84" s="10"/>
      <c r="J84" s="16"/>
      <c r="K84" s="10"/>
      <c r="L84" s="16"/>
      <c r="M84" s="10"/>
      <c r="N84" s="16"/>
      <c r="O84" s="10"/>
      <c r="P84" s="398"/>
      <c r="Q84" s="852"/>
    </row>
    <row r="85" spans="1:17">
      <c r="A85" s="1662"/>
      <c r="B85" s="4" t="s">
        <v>922</v>
      </c>
      <c r="C85" s="4" t="s">
        <v>923</v>
      </c>
      <c r="D85" s="5"/>
      <c r="E85" s="5"/>
      <c r="F85" s="5"/>
      <c r="G85" s="5"/>
      <c r="H85" s="6"/>
      <c r="I85" s="10"/>
      <c r="J85" s="6"/>
      <c r="K85" s="10"/>
      <c r="L85" s="6"/>
      <c r="M85" s="10"/>
      <c r="N85" s="6"/>
      <c r="O85" s="10"/>
      <c r="P85" s="398"/>
      <c r="Q85" s="851"/>
    </row>
    <row r="86" spans="1:17">
      <c r="A86" s="1662"/>
      <c r="B86" s="15" t="s">
        <v>924</v>
      </c>
      <c r="C86" s="15" t="s">
        <v>925</v>
      </c>
      <c r="D86" s="17"/>
      <c r="E86" s="17"/>
      <c r="F86" s="17"/>
      <c r="G86" s="17"/>
      <c r="H86" s="16"/>
      <c r="I86" s="10"/>
      <c r="J86" s="16"/>
      <c r="K86" s="10"/>
      <c r="L86" s="16"/>
      <c r="M86" s="10"/>
      <c r="N86" s="16"/>
      <c r="O86" s="10"/>
      <c r="P86" s="398"/>
      <c r="Q86" s="852"/>
    </row>
    <row r="87" spans="1:17">
      <c r="A87" s="1662"/>
      <c r="B87" s="4" t="s">
        <v>926</v>
      </c>
      <c r="C87" s="4" t="s">
        <v>927</v>
      </c>
      <c r="D87" s="5"/>
      <c r="E87" s="5"/>
      <c r="F87" s="5"/>
      <c r="G87" s="5"/>
      <c r="H87" s="6"/>
      <c r="I87" s="10"/>
      <c r="J87" s="6"/>
      <c r="K87" s="10"/>
      <c r="L87" s="6"/>
      <c r="M87" s="10"/>
      <c r="N87" s="6"/>
      <c r="O87" s="10"/>
      <c r="P87" s="398"/>
      <c r="Q87" s="851"/>
    </row>
    <row r="88" spans="1:17">
      <c r="A88" s="1662"/>
      <c r="B88" s="15" t="s">
        <v>928</v>
      </c>
      <c r="C88" s="15" t="s">
        <v>929</v>
      </c>
      <c r="D88" s="17"/>
      <c r="E88" s="17"/>
      <c r="F88" s="17"/>
      <c r="G88" s="17"/>
      <c r="H88" s="16"/>
      <c r="I88" s="10"/>
      <c r="J88" s="16"/>
      <c r="K88" s="10"/>
      <c r="L88" s="16"/>
      <c r="M88" s="10"/>
      <c r="N88" s="16"/>
      <c r="O88" s="10"/>
      <c r="P88" s="398"/>
      <c r="Q88" s="852"/>
    </row>
    <row r="89" spans="1:17">
      <c r="A89" s="1662"/>
      <c r="B89" s="4" t="s">
        <v>930</v>
      </c>
      <c r="C89" s="4" t="s">
        <v>931</v>
      </c>
      <c r="D89" s="5"/>
      <c r="E89" s="5"/>
      <c r="F89" s="5"/>
      <c r="G89" s="5"/>
      <c r="H89" s="6"/>
      <c r="I89" s="10"/>
      <c r="J89" s="6"/>
      <c r="K89" s="10"/>
      <c r="L89" s="6"/>
      <c r="M89" s="10"/>
      <c r="N89" s="6"/>
      <c r="O89" s="10"/>
      <c r="P89" s="398"/>
      <c r="Q89" s="851"/>
    </row>
    <row r="90" spans="1:17">
      <c r="A90" s="1662"/>
      <c r="B90" s="15" t="s">
        <v>932</v>
      </c>
      <c r="C90" s="15" t="s">
        <v>933</v>
      </c>
      <c r="D90" s="17"/>
      <c r="E90" s="17"/>
      <c r="F90" s="17"/>
      <c r="G90" s="17"/>
      <c r="H90" s="16"/>
      <c r="I90" s="10"/>
      <c r="J90" s="16"/>
      <c r="K90" s="10"/>
      <c r="L90" s="16"/>
      <c r="M90" s="10"/>
      <c r="N90" s="16"/>
      <c r="O90" s="10"/>
      <c r="P90" s="398"/>
      <c r="Q90" s="852"/>
    </row>
    <row r="91" spans="1:17">
      <c r="A91" s="1662"/>
      <c r="B91" s="4" t="s">
        <v>934</v>
      </c>
      <c r="C91" s="4" t="s">
        <v>935</v>
      </c>
      <c r="D91" s="5"/>
      <c r="E91" s="5"/>
      <c r="F91" s="5"/>
      <c r="G91" s="5"/>
      <c r="H91" s="6"/>
      <c r="I91" s="10"/>
      <c r="J91" s="6"/>
      <c r="K91" s="10"/>
      <c r="L91" s="6"/>
      <c r="M91" s="10"/>
      <c r="N91" s="6"/>
      <c r="O91" s="10"/>
      <c r="P91" s="398"/>
      <c r="Q91" s="851"/>
    </row>
    <row r="92" spans="1:17">
      <c r="A92" s="1662"/>
      <c r="B92" s="15" t="s">
        <v>936</v>
      </c>
      <c r="C92" s="15" t="s">
        <v>937</v>
      </c>
      <c r="D92" s="17" t="s">
        <v>1949</v>
      </c>
      <c r="E92" s="17" t="s">
        <v>1949</v>
      </c>
      <c r="F92" s="17"/>
      <c r="G92" s="17"/>
      <c r="H92" s="16" t="s">
        <v>1949</v>
      </c>
      <c r="I92" s="16" t="s">
        <v>1949</v>
      </c>
      <c r="J92" s="10"/>
      <c r="K92" s="10"/>
      <c r="L92" s="16" t="s">
        <v>1949</v>
      </c>
      <c r="M92" s="16" t="s">
        <v>1949</v>
      </c>
      <c r="N92" s="10"/>
      <c r="O92" s="10"/>
      <c r="P92" s="398" t="s">
        <v>1950</v>
      </c>
      <c r="Q92" s="852"/>
    </row>
    <row r="93" spans="1:17">
      <c r="A93" s="1662"/>
      <c r="B93" s="4" t="s">
        <v>938</v>
      </c>
      <c r="C93" s="4" t="s">
        <v>939</v>
      </c>
      <c r="D93" s="5"/>
      <c r="E93" s="5"/>
      <c r="F93" s="5"/>
      <c r="G93" s="5"/>
      <c r="H93" s="6"/>
      <c r="I93" s="10"/>
      <c r="J93" s="6"/>
      <c r="K93" s="10"/>
      <c r="L93" s="6"/>
      <c r="M93" s="10"/>
      <c r="N93" s="6"/>
      <c r="O93" s="10"/>
      <c r="P93" s="398"/>
      <c r="Q93" s="851"/>
    </row>
    <row r="94" spans="1:17">
      <c r="A94" s="1662"/>
      <c r="B94" s="15" t="s">
        <v>940</v>
      </c>
      <c r="C94" s="15" t="s">
        <v>941</v>
      </c>
      <c r="D94" s="17"/>
      <c r="E94" s="17"/>
      <c r="F94" s="17"/>
      <c r="G94" s="17"/>
      <c r="H94" s="16"/>
      <c r="I94" s="10"/>
      <c r="J94" s="16"/>
      <c r="K94" s="10"/>
      <c r="L94" s="16"/>
      <c r="M94" s="10"/>
      <c r="N94" s="16"/>
      <c r="O94" s="10"/>
      <c r="P94" s="398"/>
      <c r="Q94" s="852"/>
    </row>
    <row r="95" spans="1:17">
      <c r="A95" s="1662"/>
      <c r="B95" s="4" t="s">
        <v>942</v>
      </c>
      <c r="C95" s="4" t="s">
        <v>943</v>
      </c>
      <c r="D95" s="5"/>
      <c r="E95" s="5"/>
      <c r="F95" s="5"/>
      <c r="G95" s="5"/>
      <c r="H95" s="6"/>
      <c r="I95" s="10"/>
      <c r="J95" s="6"/>
      <c r="K95" s="10"/>
      <c r="L95" s="6"/>
      <c r="M95" s="10"/>
      <c r="N95" s="6"/>
      <c r="O95" s="10"/>
      <c r="P95" s="398"/>
      <c r="Q95" s="851"/>
    </row>
    <row r="96" spans="1:17">
      <c r="A96" s="1662"/>
      <c r="B96" s="15" t="s">
        <v>944</v>
      </c>
      <c r="C96" s="15" t="s">
        <v>945</v>
      </c>
      <c r="D96" s="17"/>
      <c r="E96" s="17"/>
      <c r="F96" s="17"/>
      <c r="G96" s="17"/>
      <c r="H96" s="16"/>
      <c r="I96" s="10"/>
      <c r="J96" s="16"/>
      <c r="K96" s="10"/>
      <c r="L96" s="16"/>
      <c r="M96" s="10"/>
      <c r="N96" s="16"/>
      <c r="O96" s="10"/>
      <c r="P96" s="398"/>
      <c r="Q96" s="852"/>
    </row>
    <row r="97" spans="1:17">
      <c r="A97" s="1662"/>
      <c r="B97" s="4" t="s">
        <v>946</v>
      </c>
      <c r="C97" s="4" t="s">
        <v>947</v>
      </c>
      <c r="D97" s="5"/>
      <c r="E97" s="5"/>
      <c r="F97" s="5"/>
      <c r="G97" s="5"/>
      <c r="H97" s="6"/>
      <c r="I97" s="6"/>
      <c r="J97" s="10"/>
      <c r="K97" s="10"/>
      <c r="L97" s="6"/>
      <c r="M97" s="6"/>
      <c r="N97" s="10"/>
      <c r="O97" s="10"/>
      <c r="P97" s="398"/>
      <c r="Q97" s="851"/>
    </row>
    <row r="98" spans="1:17">
      <c r="A98" s="1662"/>
      <c r="B98" s="15" t="s">
        <v>948</v>
      </c>
      <c r="C98" s="15" t="s">
        <v>949</v>
      </c>
      <c r="D98" s="17" t="s">
        <v>1949</v>
      </c>
      <c r="E98" s="17" t="s">
        <v>1949</v>
      </c>
      <c r="F98" s="17"/>
      <c r="G98" s="17"/>
      <c r="H98" s="16" t="s">
        <v>1949</v>
      </c>
      <c r="I98" s="16" t="s">
        <v>1949</v>
      </c>
      <c r="J98" s="10"/>
      <c r="K98" s="10"/>
      <c r="L98" s="16" t="s">
        <v>1949</v>
      </c>
      <c r="M98" s="16" t="s">
        <v>1949</v>
      </c>
      <c r="N98" s="10"/>
      <c r="O98" s="10"/>
      <c r="P98" s="398" t="s">
        <v>1950</v>
      </c>
      <c r="Q98" s="852"/>
    </row>
    <row r="99" spans="1:17">
      <c r="A99" s="1662"/>
      <c r="B99" s="4" t="s">
        <v>950</v>
      </c>
      <c r="C99" s="4" t="s">
        <v>951</v>
      </c>
      <c r="D99" s="5"/>
      <c r="E99" s="5"/>
      <c r="F99" s="5"/>
      <c r="G99" s="5"/>
      <c r="H99" s="6"/>
      <c r="I99" s="10"/>
      <c r="J99" s="6"/>
      <c r="K99" s="10"/>
      <c r="L99" s="6"/>
      <c r="M99" s="10"/>
      <c r="N99" s="6"/>
      <c r="O99" s="10"/>
      <c r="P99" s="398"/>
      <c r="Q99" s="851"/>
    </row>
    <row r="100" spans="1:17">
      <c r="A100" s="1662"/>
      <c r="B100" s="15" t="s">
        <v>952</v>
      </c>
      <c r="C100" s="15" t="s">
        <v>953</v>
      </c>
      <c r="D100" s="17"/>
      <c r="E100" s="17"/>
      <c r="F100" s="17"/>
      <c r="G100" s="17"/>
      <c r="H100" s="16"/>
      <c r="I100" s="10"/>
      <c r="J100" s="16"/>
      <c r="K100" s="16"/>
      <c r="L100" s="16"/>
      <c r="M100" s="10"/>
      <c r="N100" s="16"/>
      <c r="O100" s="16"/>
      <c r="P100" s="398"/>
      <c r="Q100" s="852"/>
    </row>
    <row r="101" spans="1:17">
      <c r="A101" s="1662"/>
      <c r="B101" s="4" t="s">
        <v>954</v>
      </c>
      <c r="C101" s="4" t="s">
        <v>955</v>
      </c>
      <c r="D101" s="5"/>
      <c r="E101" s="5"/>
      <c r="F101" s="5"/>
      <c r="G101" s="5"/>
      <c r="H101" s="6" t="s">
        <v>1949</v>
      </c>
      <c r="I101" s="6"/>
      <c r="J101" s="10"/>
      <c r="K101" s="10"/>
      <c r="L101" s="6"/>
      <c r="M101" s="6"/>
      <c r="N101" s="10"/>
      <c r="O101" s="10"/>
      <c r="P101" s="398"/>
      <c r="Q101" s="851"/>
    </row>
    <row r="102" spans="1:17">
      <c r="A102" s="1662"/>
      <c r="B102" s="15" t="s">
        <v>956</v>
      </c>
      <c r="C102" s="15" t="s">
        <v>957</v>
      </c>
      <c r="D102" s="17"/>
      <c r="E102" s="17"/>
      <c r="F102" s="17"/>
      <c r="G102" s="17"/>
      <c r="H102" s="16"/>
      <c r="I102" s="10"/>
      <c r="J102" s="16"/>
      <c r="K102" s="10"/>
      <c r="L102" s="16"/>
      <c r="M102" s="10"/>
      <c r="N102" s="16"/>
      <c r="O102" s="10"/>
      <c r="P102" s="398"/>
      <c r="Q102" s="852"/>
    </row>
    <row r="103" spans="1:17">
      <c r="A103" s="1662"/>
      <c r="B103" s="4" t="s">
        <v>958</v>
      </c>
      <c r="C103" s="4" t="s">
        <v>959</v>
      </c>
      <c r="D103" s="5"/>
      <c r="E103" s="5"/>
      <c r="F103" s="5"/>
      <c r="G103" s="5"/>
      <c r="H103" s="6"/>
      <c r="I103" s="10"/>
      <c r="J103" s="6"/>
      <c r="K103" s="10"/>
      <c r="L103" s="6"/>
      <c r="M103" s="10"/>
      <c r="N103" s="6"/>
      <c r="O103" s="10"/>
      <c r="P103" s="398"/>
      <c r="Q103" s="851"/>
    </row>
    <row r="104" spans="1:17">
      <c r="A104" s="1662"/>
      <c r="B104" s="15" t="s">
        <v>960</v>
      </c>
      <c r="C104" s="15" t="s">
        <v>961</v>
      </c>
      <c r="D104" s="17"/>
      <c r="E104" s="17"/>
      <c r="F104" s="17"/>
      <c r="G104" s="17"/>
      <c r="H104" s="16"/>
      <c r="I104" s="10"/>
      <c r="J104" s="16"/>
      <c r="K104" s="10"/>
      <c r="L104" s="16"/>
      <c r="M104" s="10"/>
      <c r="N104" s="16"/>
      <c r="O104" s="10"/>
      <c r="P104" s="398"/>
      <c r="Q104" s="852"/>
    </row>
    <row r="105" spans="1:17">
      <c r="A105" s="1662"/>
      <c r="B105" s="4" t="s">
        <v>962</v>
      </c>
      <c r="C105" s="4" t="s">
        <v>963</v>
      </c>
      <c r="D105" s="5"/>
      <c r="E105" s="5"/>
      <c r="F105" s="5"/>
      <c r="G105" s="5"/>
      <c r="H105" s="6"/>
      <c r="I105" s="10"/>
      <c r="J105" s="16"/>
      <c r="K105" s="10"/>
      <c r="L105" s="6"/>
      <c r="M105" s="10"/>
      <c r="N105" s="16"/>
      <c r="O105" s="10"/>
      <c r="P105" s="398"/>
      <c r="Q105" s="851"/>
    </row>
    <row r="106" spans="1:17">
      <c r="A106" s="1662"/>
      <c r="B106" s="15" t="s">
        <v>964</v>
      </c>
      <c r="C106" s="15" t="s">
        <v>965</v>
      </c>
      <c r="D106" s="17"/>
      <c r="E106" s="17"/>
      <c r="F106" s="17"/>
      <c r="G106" s="17"/>
      <c r="H106" s="16"/>
      <c r="I106" s="10"/>
      <c r="J106" s="16"/>
      <c r="K106" s="10"/>
      <c r="L106" s="16"/>
      <c r="M106" s="10"/>
      <c r="N106" s="16"/>
      <c r="O106" s="10"/>
      <c r="P106" s="398"/>
      <c r="Q106" s="852"/>
    </row>
    <row r="107" spans="1:17">
      <c r="A107" s="1662"/>
      <c r="B107" s="4" t="s">
        <v>966</v>
      </c>
      <c r="C107" s="4" t="s">
        <v>967</v>
      </c>
      <c r="D107" s="5"/>
      <c r="E107" s="5"/>
      <c r="F107" s="5"/>
      <c r="G107" s="5"/>
      <c r="H107" s="6"/>
      <c r="I107" s="10"/>
      <c r="J107" s="6"/>
      <c r="K107" s="10"/>
      <c r="L107" s="6"/>
      <c r="M107" s="10"/>
      <c r="N107" s="6"/>
      <c r="O107" s="10"/>
      <c r="P107" s="398"/>
      <c r="Q107" s="851"/>
    </row>
    <row r="108" spans="1:17">
      <c r="A108" s="1662"/>
      <c r="B108" s="15" t="s">
        <v>968</v>
      </c>
      <c r="C108" s="15" t="s">
        <v>969</v>
      </c>
      <c r="D108" s="17"/>
      <c r="E108" s="17"/>
      <c r="F108" s="17"/>
      <c r="G108" s="17"/>
      <c r="H108" s="16" t="s">
        <v>1949</v>
      </c>
      <c r="I108" s="16"/>
      <c r="J108" s="10"/>
      <c r="K108" s="10"/>
      <c r="L108" s="16"/>
      <c r="M108" s="16"/>
      <c r="N108" s="10"/>
      <c r="O108" s="10"/>
      <c r="P108" s="398"/>
      <c r="Q108" s="852"/>
    </row>
    <row r="109" spans="1:17">
      <c r="A109" s="1662"/>
      <c r="B109" s="4" t="s">
        <v>970</v>
      </c>
      <c r="C109" s="4" t="s">
        <v>971</v>
      </c>
      <c r="D109" s="5"/>
      <c r="E109" s="5"/>
      <c r="F109" s="5"/>
      <c r="G109" s="5"/>
      <c r="H109" s="6"/>
      <c r="I109" s="10"/>
      <c r="J109" s="6"/>
      <c r="K109" s="10"/>
      <c r="L109" s="6"/>
      <c r="M109" s="10"/>
      <c r="N109" s="6"/>
      <c r="O109" s="10"/>
      <c r="P109" s="398"/>
      <c r="Q109" s="851"/>
    </row>
    <row r="110" spans="1:17">
      <c r="A110" s="1662"/>
      <c r="B110" s="15" t="s">
        <v>972</v>
      </c>
      <c r="C110" s="15" t="s">
        <v>973</v>
      </c>
      <c r="D110" s="17"/>
      <c r="E110" s="17"/>
      <c r="F110" s="17"/>
      <c r="G110" s="17"/>
      <c r="H110" s="16"/>
      <c r="I110" s="16"/>
      <c r="J110" s="16"/>
      <c r="K110" s="10"/>
      <c r="L110" s="16"/>
      <c r="M110" s="16"/>
      <c r="N110" s="16"/>
      <c r="O110" s="10"/>
      <c r="P110" s="398"/>
      <c r="Q110" s="852"/>
    </row>
    <row r="111" spans="1:17">
      <c r="A111" s="1662"/>
      <c r="B111" s="4" t="s">
        <v>974</v>
      </c>
      <c r="C111" s="4" t="s">
        <v>975</v>
      </c>
      <c r="D111" s="5"/>
      <c r="E111" s="5"/>
      <c r="F111" s="5"/>
      <c r="G111" s="5"/>
      <c r="H111" s="6"/>
      <c r="I111" s="16"/>
      <c r="J111" s="6"/>
      <c r="K111" s="10"/>
      <c r="L111" s="6"/>
      <c r="M111" s="16"/>
      <c r="N111" s="6"/>
      <c r="O111" s="10"/>
      <c r="P111" s="398"/>
      <c r="Q111" s="851"/>
    </row>
    <row r="112" spans="1:17">
      <c r="A112" s="1662"/>
      <c r="B112" s="15" t="s">
        <v>976</v>
      </c>
      <c r="C112" s="15" t="s">
        <v>977</v>
      </c>
      <c r="D112" s="17"/>
      <c r="E112" s="17"/>
      <c r="F112" s="17"/>
      <c r="G112" s="17"/>
      <c r="H112" s="16"/>
      <c r="I112" s="10"/>
      <c r="J112" s="16"/>
      <c r="K112" s="10"/>
      <c r="L112" s="16"/>
      <c r="M112" s="10"/>
      <c r="N112" s="16"/>
      <c r="O112" s="10"/>
      <c r="P112" s="398"/>
      <c r="Q112" s="852"/>
    </row>
    <row r="113" spans="1:17">
      <c r="A113" s="1662"/>
      <c r="B113" s="4" t="s">
        <v>978</v>
      </c>
      <c r="C113" s="4" t="s">
        <v>979</v>
      </c>
      <c r="D113" s="5"/>
      <c r="E113" s="5"/>
      <c r="F113" s="5"/>
      <c r="G113" s="5"/>
      <c r="H113" s="6"/>
      <c r="I113" s="10"/>
      <c r="J113" s="6"/>
      <c r="K113" s="10"/>
      <c r="L113" s="6"/>
      <c r="M113" s="10"/>
      <c r="N113" s="6"/>
      <c r="O113" s="10"/>
      <c r="P113" s="398"/>
      <c r="Q113" s="851"/>
    </row>
    <row r="114" spans="1:17" ht="20.399999999999999">
      <c r="A114" s="1662"/>
      <c r="B114" s="15" t="s">
        <v>980</v>
      </c>
      <c r="C114" s="15" t="s">
        <v>981</v>
      </c>
      <c r="D114" s="17"/>
      <c r="E114" s="17"/>
      <c r="F114" s="17"/>
      <c r="G114" s="17"/>
      <c r="H114" s="16"/>
      <c r="I114" s="16"/>
      <c r="J114" s="10"/>
      <c r="K114" s="10"/>
      <c r="L114" s="16"/>
      <c r="M114" s="16"/>
      <c r="N114" s="10"/>
      <c r="O114" s="10"/>
      <c r="P114" s="398"/>
      <c r="Q114" s="852"/>
    </row>
    <row r="115" spans="1:17">
      <c r="A115" s="1662"/>
      <c r="B115" s="4" t="s">
        <v>982</v>
      </c>
      <c r="C115" s="4" t="s">
        <v>983</v>
      </c>
      <c r="D115" s="5"/>
      <c r="E115" s="5"/>
      <c r="F115" s="5"/>
      <c r="G115" s="5"/>
      <c r="H115" s="6"/>
      <c r="I115" s="6"/>
      <c r="J115" s="10"/>
      <c r="K115" s="10"/>
      <c r="L115" s="6"/>
      <c r="M115" s="6"/>
      <c r="N115" s="10"/>
      <c r="O115" s="10"/>
      <c r="P115" s="398"/>
      <c r="Q115" s="851"/>
    </row>
    <row r="116" spans="1:17">
      <c r="A116" s="1662"/>
      <c r="B116" s="15" t="s">
        <v>984</v>
      </c>
      <c r="C116" s="15" t="s">
        <v>985</v>
      </c>
      <c r="D116" s="17"/>
      <c r="E116" s="17"/>
      <c r="F116" s="17"/>
      <c r="G116" s="17"/>
      <c r="H116" s="16" t="s">
        <v>1949</v>
      </c>
      <c r="I116" s="16"/>
      <c r="J116" s="10"/>
      <c r="K116" s="10"/>
      <c r="L116" s="16"/>
      <c r="M116" s="16"/>
      <c r="N116" s="10"/>
      <c r="O116" s="10"/>
      <c r="P116" s="398"/>
      <c r="Q116" s="852"/>
    </row>
    <row r="117" spans="1:17">
      <c r="A117" s="1662"/>
      <c r="B117" s="4" t="s">
        <v>986</v>
      </c>
      <c r="C117" s="4" t="s">
        <v>987</v>
      </c>
      <c r="D117" s="5"/>
      <c r="E117" s="5"/>
      <c r="F117" s="5"/>
      <c r="G117" s="5"/>
      <c r="H117" s="6"/>
      <c r="I117" s="10"/>
      <c r="J117" s="6"/>
      <c r="K117" s="10"/>
      <c r="L117" s="6"/>
      <c r="M117" s="10"/>
      <c r="N117" s="6"/>
      <c r="O117" s="10"/>
      <c r="P117" s="398"/>
      <c r="Q117" s="851"/>
    </row>
    <row r="118" spans="1:17">
      <c r="A118" s="1662"/>
      <c r="B118" s="15" t="s">
        <v>988</v>
      </c>
      <c r="C118" s="15" t="s">
        <v>989</v>
      </c>
      <c r="D118" s="17"/>
      <c r="E118" s="17"/>
      <c r="F118" s="17"/>
      <c r="G118" s="17"/>
      <c r="H118" s="16"/>
      <c r="I118" s="10"/>
      <c r="J118" s="16"/>
      <c r="K118" s="10"/>
      <c r="L118" s="16"/>
      <c r="M118" s="10"/>
      <c r="N118" s="16"/>
      <c r="O118" s="10"/>
      <c r="P118" s="398"/>
      <c r="Q118" s="852"/>
    </row>
    <row r="119" spans="1:17" ht="20.399999999999999">
      <c r="A119" s="1662"/>
      <c r="B119" s="4" t="s">
        <v>990</v>
      </c>
      <c r="C119" s="4" t="s">
        <v>991</v>
      </c>
      <c r="D119" s="5"/>
      <c r="E119" s="5"/>
      <c r="F119" s="5"/>
      <c r="G119" s="5"/>
      <c r="H119" s="6"/>
      <c r="I119" s="10"/>
      <c r="J119" s="6"/>
      <c r="K119" s="10"/>
      <c r="L119" s="6"/>
      <c r="M119" s="10"/>
      <c r="N119" s="6"/>
      <c r="O119" s="10"/>
      <c r="P119" s="398"/>
      <c r="Q119" s="851"/>
    </row>
    <row r="120" spans="1:17">
      <c r="A120" s="1662"/>
      <c r="B120" s="15" t="s">
        <v>992</v>
      </c>
      <c r="C120" s="15" t="s">
        <v>993</v>
      </c>
      <c r="D120" s="17" t="s">
        <v>1949</v>
      </c>
      <c r="E120" s="17" t="s">
        <v>1949</v>
      </c>
      <c r="F120" s="17"/>
      <c r="G120" s="17"/>
      <c r="H120" s="16" t="s">
        <v>1949</v>
      </c>
      <c r="I120" s="16" t="s">
        <v>1949</v>
      </c>
      <c r="J120" s="16"/>
      <c r="K120" s="10"/>
      <c r="L120" s="16" t="s">
        <v>1949</v>
      </c>
      <c r="M120" s="16" t="s">
        <v>1949</v>
      </c>
      <c r="N120" s="16"/>
      <c r="O120" s="10"/>
      <c r="P120" s="398" t="s">
        <v>1950</v>
      </c>
      <c r="Q120" s="852"/>
    </row>
    <row r="121" spans="1:17">
      <c r="A121" s="1662"/>
      <c r="B121" s="4" t="s">
        <v>994</v>
      </c>
      <c r="C121" s="4" t="s">
        <v>995</v>
      </c>
      <c r="D121" s="5"/>
      <c r="E121" s="5"/>
      <c r="F121" s="5"/>
      <c r="G121" s="5"/>
      <c r="H121" s="6"/>
      <c r="I121" s="10"/>
      <c r="J121" s="6"/>
      <c r="K121" s="10"/>
      <c r="L121" s="6"/>
      <c r="M121" s="10"/>
      <c r="N121" s="6"/>
      <c r="O121" s="10"/>
      <c r="P121" s="398"/>
      <c r="Q121" s="851"/>
    </row>
    <row r="122" spans="1:17">
      <c r="A122" s="1662"/>
      <c r="B122" s="15" t="s">
        <v>996</v>
      </c>
      <c r="C122" s="15" t="s">
        <v>819</v>
      </c>
      <c r="D122" s="17"/>
      <c r="E122" s="17"/>
      <c r="F122" s="17"/>
      <c r="G122" s="17"/>
      <c r="H122" s="16"/>
      <c r="I122" s="10"/>
      <c r="J122" s="16"/>
      <c r="K122" s="10"/>
      <c r="L122" s="16"/>
      <c r="M122" s="10"/>
      <c r="N122" s="16"/>
      <c r="O122" s="10"/>
      <c r="P122" s="398"/>
      <c r="Q122" s="852"/>
    </row>
    <row r="123" spans="1:17">
      <c r="A123" s="1662"/>
      <c r="B123" s="4" t="s">
        <v>997</v>
      </c>
      <c r="C123" s="4" t="s">
        <v>998</v>
      </c>
      <c r="D123" s="5"/>
      <c r="E123" s="5"/>
      <c r="F123" s="5"/>
      <c r="G123" s="5"/>
      <c r="H123" s="6"/>
      <c r="I123" s="10"/>
      <c r="J123" s="6"/>
      <c r="K123" s="10"/>
      <c r="L123" s="6"/>
      <c r="M123" s="10"/>
      <c r="N123" s="6"/>
      <c r="O123" s="10"/>
      <c r="P123" s="398"/>
      <c r="Q123" s="851"/>
    </row>
    <row r="124" spans="1:17" ht="20.399999999999999">
      <c r="A124" s="1662"/>
      <c r="B124" s="15" t="s">
        <v>999</v>
      </c>
      <c r="C124" s="15" t="s">
        <v>879</v>
      </c>
      <c r="D124" s="17"/>
      <c r="E124" s="17"/>
      <c r="F124" s="17"/>
      <c r="G124" s="17"/>
      <c r="H124" s="16"/>
      <c r="I124" s="10"/>
      <c r="J124" s="16"/>
      <c r="K124" s="10"/>
      <c r="L124" s="16"/>
      <c r="M124" s="10"/>
      <c r="N124" s="16"/>
      <c r="O124" s="10"/>
      <c r="P124" s="398"/>
      <c r="Q124" s="852"/>
    </row>
    <row r="125" spans="1:17">
      <c r="A125" s="1662"/>
      <c r="B125" s="4" t="s">
        <v>1000</v>
      </c>
      <c r="C125" s="4" t="s">
        <v>881</v>
      </c>
      <c r="D125" s="5"/>
      <c r="E125" s="5"/>
      <c r="F125" s="5"/>
      <c r="G125" s="5"/>
      <c r="H125" s="6"/>
      <c r="I125" s="10"/>
      <c r="J125" s="6"/>
      <c r="K125" s="10"/>
      <c r="L125" s="6"/>
      <c r="M125" s="10"/>
      <c r="N125" s="6"/>
      <c r="O125" s="10"/>
      <c r="P125" s="398"/>
      <c r="Q125" s="851"/>
    </row>
    <row r="126" spans="1:17">
      <c r="A126" s="1662"/>
      <c r="B126" s="15" t="s">
        <v>1001</v>
      </c>
      <c r="C126" s="15" t="s">
        <v>883</v>
      </c>
      <c r="D126" s="17"/>
      <c r="E126" s="17"/>
      <c r="F126" s="17"/>
      <c r="G126" s="17"/>
      <c r="H126" s="16"/>
      <c r="I126" s="10"/>
      <c r="J126" s="16"/>
      <c r="K126" s="10"/>
      <c r="L126" s="16"/>
      <c r="M126" s="10"/>
      <c r="N126" s="16"/>
      <c r="O126" s="10"/>
      <c r="P126" s="398"/>
      <c r="Q126" s="852"/>
    </row>
    <row r="127" spans="1:17">
      <c r="A127" s="1662"/>
      <c r="B127" s="4" t="s">
        <v>1002</v>
      </c>
      <c r="C127" s="4" t="s">
        <v>885</v>
      </c>
      <c r="D127" s="5"/>
      <c r="E127" s="5"/>
      <c r="F127" s="5"/>
      <c r="G127" s="5"/>
      <c r="H127" s="6"/>
      <c r="I127" s="10"/>
      <c r="J127" s="6"/>
      <c r="K127" s="10"/>
      <c r="L127" s="6"/>
      <c r="M127" s="10"/>
      <c r="N127" s="6"/>
      <c r="O127" s="10"/>
      <c r="P127" s="398"/>
      <c r="Q127" s="851"/>
    </row>
    <row r="128" spans="1:17" ht="20.399999999999999">
      <c r="A128" s="1662"/>
      <c r="B128" s="15" t="s">
        <v>1003</v>
      </c>
      <c r="C128" s="15" t="s">
        <v>1004</v>
      </c>
      <c r="D128" s="17"/>
      <c r="E128" s="17"/>
      <c r="F128" s="17"/>
      <c r="G128" s="17"/>
      <c r="H128" s="16"/>
      <c r="I128" s="10"/>
      <c r="J128" s="16"/>
      <c r="K128" s="10"/>
      <c r="L128" s="16"/>
      <c r="M128" s="10"/>
      <c r="N128" s="16"/>
      <c r="O128" s="10"/>
      <c r="P128" s="398"/>
      <c r="Q128" s="852"/>
    </row>
    <row r="129" spans="1:17">
      <c r="A129" s="1662"/>
      <c r="B129" s="4" t="s">
        <v>1005</v>
      </c>
      <c r="C129" s="4" t="s">
        <v>843</v>
      </c>
      <c r="D129" s="5"/>
      <c r="E129" s="5"/>
      <c r="F129" s="5"/>
      <c r="G129" s="5"/>
      <c r="H129" s="6"/>
      <c r="I129" s="10"/>
      <c r="J129" s="6"/>
      <c r="K129" s="10"/>
      <c r="L129" s="6"/>
      <c r="M129" s="10"/>
      <c r="N129" s="6"/>
      <c r="O129" s="10"/>
      <c r="P129" s="398"/>
      <c r="Q129" s="851"/>
    </row>
    <row r="130" spans="1:17">
      <c r="A130" s="1662"/>
      <c r="B130" s="15" t="s">
        <v>1006</v>
      </c>
      <c r="C130" s="15" t="s">
        <v>887</v>
      </c>
      <c r="D130" s="17"/>
      <c r="E130" s="17"/>
      <c r="F130" s="17"/>
      <c r="G130" s="17"/>
      <c r="H130" s="16"/>
      <c r="I130" s="10"/>
      <c r="J130" s="16"/>
      <c r="K130" s="10"/>
      <c r="L130" s="16"/>
      <c r="M130" s="10"/>
      <c r="N130" s="16"/>
      <c r="O130" s="10"/>
      <c r="P130" s="398"/>
      <c r="Q130" s="852"/>
    </row>
    <row r="131" spans="1:17">
      <c r="A131" s="1662"/>
      <c r="B131" s="4" t="s">
        <v>1007</v>
      </c>
      <c r="C131" s="4" t="s">
        <v>1008</v>
      </c>
      <c r="D131" s="5"/>
      <c r="E131" s="5"/>
      <c r="F131" s="5"/>
      <c r="G131" s="5"/>
      <c r="H131" s="6"/>
      <c r="I131" s="10"/>
      <c r="J131" s="6"/>
      <c r="K131" s="10"/>
      <c r="L131" s="6"/>
      <c r="M131" s="10"/>
      <c r="N131" s="6"/>
      <c r="O131" s="10"/>
      <c r="P131" s="398"/>
      <c r="Q131" s="851"/>
    </row>
    <row r="132" spans="1:17">
      <c r="A132" s="1662"/>
      <c r="B132" s="15" t="s">
        <v>1009</v>
      </c>
      <c r="C132" s="15" t="s">
        <v>837</v>
      </c>
      <c r="D132" s="17"/>
      <c r="E132" s="17"/>
      <c r="F132" s="17"/>
      <c r="G132" s="17"/>
      <c r="H132" s="16"/>
      <c r="I132" s="10"/>
      <c r="J132" s="16"/>
      <c r="K132" s="10"/>
      <c r="L132" s="16"/>
      <c r="M132" s="10"/>
      <c r="N132" s="16"/>
      <c r="O132" s="10"/>
      <c r="P132" s="398"/>
      <c r="Q132" s="852"/>
    </row>
    <row r="133" spans="1:17">
      <c r="A133" s="1662"/>
      <c r="B133" s="4" t="s">
        <v>1010</v>
      </c>
      <c r="C133" s="4" t="s">
        <v>869</v>
      </c>
      <c r="D133" s="5"/>
      <c r="E133" s="5"/>
      <c r="F133" s="5"/>
      <c r="G133" s="5"/>
      <c r="H133" s="6"/>
      <c r="I133" s="10"/>
      <c r="J133" s="6"/>
      <c r="K133" s="10"/>
      <c r="L133" s="6"/>
      <c r="M133" s="10"/>
      <c r="N133" s="6"/>
      <c r="O133" s="10"/>
      <c r="P133" s="398"/>
      <c r="Q133" s="851"/>
    </row>
    <row r="134" spans="1:17">
      <c r="A134" s="1662"/>
      <c r="B134" s="15" t="s">
        <v>1011</v>
      </c>
      <c r="C134" s="15" t="s">
        <v>1012</v>
      </c>
      <c r="D134" s="17"/>
      <c r="E134" s="17"/>
      <c r="F134" s="17"/>
      <c r="G134" s="17"/>
      <c r="H134" s="16"/>
      <c r="I134" s="10"/>
      <c r="J134" s="16"/>
      <c r="K134" s="10"/>
      <c r="L134" s="16"/>
      <c r="M134" s="10"/>
      <c r="N134" s="16"/>
      <c r="O134" s="10"/>
      <c r="P134" s="398"/>
      <c r="Q134" s="852"/>
    </row>
    <row r="135" spans="1:17">
      <c r="A135" s="1662"/>
      <c r="B135" s="4" t="s">
        <v>1013</v>
      </c>
      <c r="C135" s="4" t="s">
        <v>1014</v>
      </c>
      <c r="D135" s="5"/>
      <c r="E135" s="5"/>
      <c r="F135" s="5"/>
      <c r="G135" s="5"/>
      <c r="H135" s="6"/>
      <c r="I135" s="10"/>
      <c r="J135" s="6"/>
      <c r="K135" s="10"/>
      <c r="L135" s="6"/>
      <c r="M135" s="10"/>
      <c r="N135" s="6"/>
      <c r="O135" s="10"/>
      <c r="P135" s="398"/>
      <c r="Q135" s="851"/>
    </row>
    <row r="136" spans="1:17" ht="20.399999999999999">
      <c r="A136" s="1662"/>
      <c r="B136" s="15" t="s">
        <v>1015</v>
      </c>
      <c r="C136" s="15" t="s">
        <v>1016</v>
      </c>
      <c r="D136" s="17"/>
      <c r="E136" s="17"/>
      <c r="F136" s="17"/>
      <c r="G136" s="17"/>
      <c r="H136" s="16"/>
      <c r="I136" s="10"/>
      <c r="J136" s="16"/>
      <c r="K136" s="10"/>
      <c r="L136" s="16"/>
      <c r="M136" s="10"/>
      <c r="N136" s="16"/>
      <c r="O136" s="10"/>
      <c r="P136" s="398"/>
      <c r="Q136" s="852"/>
    </row>
    <row r="137" spans="1:17">
      <c r="A137" s="1662"/>
      <c r="B137" s="4" t="s">
        <v>1017</v>
      </c>
      <c r="C137" s="4" t="s">
        <v>1018</v>
      </c>
      <c r="D137" s="5"/>
      <c r="E137" s="5"/>
      <c r="F137" s="5"/>
      <c r="G137" s="5"/>
      <c r="H137" s="6"/>
      <c r="I137" s="10"/>
      <c r="J137" s="6"/>
      <c r="K137" s="10"/>
      <c r="L137" s="6"/>
      <c r="M137" s="10"/>
      <c r="N137" s="6"/>
      <c r="O137" s="10"/>
      <c r="P137" s="398"/>
      <c r="Q137" s="851"/>
    </row>
    <row r="138" spans="1:17">
      <c r="A138" s="1662"/>
      <c r="B138" s="15" t="s">
        <v>1019</v>
      </c>
      <c r="C138" s="15" t="s">
        <v>1020</v>
      </c>
      <c r="D138" s="17"/>
      <c r="E138" s="17"/>
      <c r="F138" s="17"/>
      <c r="G138" s="17"/>
      <c r="H138" s="16"/>
      <c r="I138" s="10"/>
      <c r="J138" s="16"/>
      <c r="K138" s="10"/>
      <c r="L138" s="16"/>
      <c r="M138" s="10"/>
      <c r="N138" s="16"/>
      <c r="O138" s="10"/>
      <c r="P138" s="398"/>
      <c r="Q138" s="852"/>
    </row>
    <row r="139" spans="1:17">
      <c r="A139" s="1662"/>
      <c r="B139" s="4" t="s">
        <v>1021</v>
      </c>
      <c r="C139" s="4" t="s">
        <v>1022</v>
      </c>
      <c r="D139" s="5"/>
      <c r="E139" s="5"/>
      <c r="F139" s="5"/>
      <c r="G139" s="5"/>
      <c r="H139" s="6"/>
      <c r="I139" s="10"/>
      <c r="J139" s="6"/>
      <c r="K139" s="10"/>
      <c r="L139" s="6"/>
      <c r="M139" s="10"/>
      <c r="N139" s="6"/>
      <c r="O139" s="10"/>
      <c r="P139" s="398"/>
      <c r="Q139" s="851"/>
    </row>
    <row r="140" spans="1:17">
      <c r="A140" s="1662"/>
      <c r="B140" s="15" t="s">
        <v>1023</v>
      </c>
      <c r="C140" s="15" t="s">
        <v>1024</v>
      </c>
      <c r="D140" s="17"/>
      <c r="E140" s="17"/>
      <c r="F140" s="17"/>
      <c r="G140" s="17"/>
      <c r="H140" s="16"/>
      <c r="I140" s="10"/>
      <c r="J140" s="16"/>
      <c r="K140" s="10"/>
      <c r="L140" s="16"/>
      <c r="M140" s="10"/>
      <c r="N140" s="16"/>
      <c r="O140" s="10"/>
      <c r="P140" s="398"/>
      <c r="Q140" s="852"/>
    </row>
    <row r="141" spans="1:17">
      <c r="A141" s="1662"/>
      <c r="B141" s="4" t="s">
        <v>1025</v>
      </c>
      <c r="C141" s="4" t="s">
        <v>1026</v>
      </c>
      <c r="D141" s="5"/>
      <c r="E141" s="5"/>
      <c r="F141" s="5"/>
      <c r="G141" s="5"/>
      <c r="H141" s="6"/>
      <c r="I141" s="10"/>
      <c r="J141" s="6"/>
      <c r="K141" s="10"/>
      <c r="L141" s="6"/>
      <c r="M141" s="10"/>
      <c r="N141" s="6"/>
      <c r="O141" s="10"/>
      <c r="P141" s="398"/>
      <c r="Q141" s="851"/>
    </row>
    <row r="142" spans="1:17">
      <c r="A142" s="1662"/>
      <c r="B142" s="15" t="s">
        <v>1027</v>
      </c>
      <c r="C142" s="15" t="s">
        <v>1028</v>
      </c>
      <c r="D142" s="17"/>
      <c r="E142" s="17"/>
      <c r="F142" s="17"/>
      <c r="G142" s="17"/>
      <c r="H142" s="16"/>
      <c r="I142" s="10"/>
      <c r="J142" s="16"/>
      <c r="K142" s="10"/>
      <c r="L142" s="16"/>
      <c r="M142" s="10"/>
      <c r="N142" s="16"/>
      <c r="O142" s="10"/>
      <c r="P142" s="398"/>
      <c r="Q142" s="852"/>
    </row>
    <row r="143" spans="1:17">
      <c r="A143" s="1662"/>
      <c r="B143" s="4" t="s">
        <v>1029</v>
      </c>
      <c r="C143" s="4" t="s">
        <v>1030</v>
      </c>
      <c r="D143" s="5"/>
      <c r="E143" s="5"/>
      <c r="F143" s="5"/>
      <c r="G143" s="5"/>
      <c r="H143" s="6"/>
      <c r="I143" s="10"/>
      <c r="J143" s="6"/>
      <c r="K143" s="10"/>
      <c r="L143" s="6"/>
      <c r="M143" s="10"/>
      <c r="N143" s="6"/>
      <c r="O143" s="10"/>
      <c r="P143" s="398"/>
      <c r="Q143" s="851"/>
    </row>
    <row r="144" spans="1:17">
      <c r="A144" s="1662"/>
      <c r="B144" s="15" t="s">
        <v>1031</v>
      </c>
      <c r="C144" s="15" t="s">
        <v>1032</v>
      </c>
      <c r="D144" s="17"/>
      <c r="E144" s="17"/>
      <c r="F144" s="17"/>
      <c r="G144" s="17"/>
      <c r="H144" s="16"/>
      <c r="I144" s="10"/>
      <c r="J144" s="16"/>
      <c r="K144" s="10"/>
      <c r="L144" s="16"/>
      <c r="M144" s="10"/>
      <c r="N144" s="16"/>
      <c r="O144" s="10"/>
      <c r="P144" s="398"/>
      <c r="Q144" s="852"/>
    </row>
    <row r="145" spans="1:17">
      <c r="A145" s="1662"/>
      <c r="B145" s="4" t="s">
        <v>1033</v>
      </c>
      <c r="C145" s="4" t="s">
        <v>1034</v>
      </c>
      <c r="D145" s="5"/>
      <c r="E145" s="5"/>
      <c r="F145" s="5"/>
      <c r="G145" s="5"/>
      <c r="H145" s="6"/>
      <c r="I145" s="10"/>
      <c r="J145" s="6"/>
      <c r="K145" s="10"/>
      <c r="L145" s="6"/>
      <c r="M145" s="10"/>
      <c r="N145" s="6"/>
      <c r="O145" s="10"/>
      <c r="P145" s="398"/>
      <c r="Q145" s="851"/>
    </row>
    <row r="146" spans="1:17" ht="20.399999999999999">
      <c r="A146" s="1662"/>
      <c r="B146" s="15" t="s">
        <v>1035</v>
      </c>
      <c r="C146" s="15" t="s">
        <v>1036</v>
      </c>
      <c r="D146" s="17"/>
      <c r="E146" s="17"/>
      <c r="F146" s="17"/>
      <c r="G146" s="17"/>
      <c r="H146" s="16"/>
      <c r="I146" s="10"/>
      <c r="J146" s="16"/>
      <c r="K146" s="10"/>
      <c r="L146" s="16"/>
      <c r="M146" s="10"/>
      <c r="N146" s="16"/>
      <c r="O146" s="10"/>
      <c r="P146" s="398"/>
      <c r="Q146" s="852"/>
    </row>
    <row r="147" spans="1:17">
      <c r="A147" s="1662"/>
      <c r="B147" s="4" t="s">
        <v>1037</v>
      </c>
      <c r="C147" s="4" t="s">
        <v>1038</v>
      </c>
      <c r="D147" s="5"/>
      <c r="E147" s="5"/>
      <c r="F147" s="5"/>
      <c r="G147" s="5"/>
      <c r="H147" s="6"/>
      <c r="I147" s="10"/>
      <c r="J147" s="6"/>
      <c r="K147" s="10"/>
      <c r="L147" s="6"/>
      <c r="M147" s="10"/>
      <c r="N147" s="6"/>
      <c r="O147" s="10"/>
      <c r="P147" s="398"/>
      <c r="Q147" s="851"/>
    </row>
    <row r="148" spans="1:17">
      <c r="A148" s="1662"/>
      <c r="B148" s="15" t="s">
        <v>1039</v>
      </c>
      <c r="C148" s="15" t="s">
        <v>1040</v>
      </c>
      <c r="D148" s="17"/>
      <c r="E148" s="17"/>
      <c r="F148" s="17"/>
      <c r="G148" s="17"/>
      <c r="H148" s="16"/>
      <c r="I148" s="10"/>
      <c r="J148" s="16"/>
      <c r="K148" s="10"/>
      <c r="L148" s="16"/>
      <c r="M148" s="10"/>
      <c r="N148" s="16"/>
      <c r="O148" s="10"/>
      <c r="P148" s="398"/>
      <c r="Q148" s="852"/>
    </row>
    <row r="149" spans="1:17">
      <c r="A149" s="1662"/>
      <c r="B149" s="4" t="s">
        <v>1041</v>
      </c>
      <c r="C149" s="4" t="s">
        <v>1042</v>
      </c>
      <c r="D149" s="5"/>
      <c r="E149" s="5"/>
      <c r="F149" s="5"/>
      <c r="G149" s="5"/>
      <c r="H149" s="6"/>
      <c r="I149" s="10"/>
      <c r="J149" s="6"/>
      <c r="K149" s="10"/>
      <c r="L149" s="6"/>
      <c r="M149" s="10"/>
      <c r="N149" s="6"/>
      <c r="O149" s="10"/>
      <c r="P149" s="398"/>
      <c r="Q149" s="851"/>
    </row>
    <row r="150" spans="1:17">
      <c r="A150" s="1662"/>
      <c r="B150" s="15" t="s">
        <v>1043</v>
      </c>
      <c r="C150" s="15" t="s">
        <v>1044</v>
      </c>
      <c r="D150" s="17"/>
      <c r="E150" s="17"/>
      <c r="F150" s="17"/>
      <c r="G150" s="17"/>
      <c r="H150" s="16"/>
      <c r="I150" s="10"/>
      <c r="J150" s="16"/>
      <c r="K150" s="10"/>
      <c r="L150" s="16"/>
      <c r="M150" s="10"/>
      <c r="N150" s="16"/>
      <c r="O150" s="10"/>
      <c r="P150" s="398"/>
      <c r="Q150" s="852"/>
    </row>
    <row r="151" spans="1:17" ht="15" thickBot="1">
      <c r="A151" s="1663"/>
      <c r="B151" s="4" t="s">
        <v>1045</v>
      </c>
      <c r="C151" s="4" t="s">
        <v>1046</v>
      </c>
      <c r="D151" s="22"/>
      <c r="E151" s="22"/>
      <c r="F151" s="22"/>
      <c r="G151" s="22"/>
      <c r="H151" s="23"/>
      <c r="I151" s="10"/>
      <c r="J151" s="6"/>
      <c r="K151" s="10"/>
      <c r="L151" s="23"/>
      <c r="M151" s="10"/>
      <c r="N151" s="6"/>
      <c r="O151" s="10"/>
      <c r="P151" s="400"/>
      <c r="Q151" s="855"/>
    </row>
    <row r="152" spans="1:17" ht="15" customHeight="1">
      <c r="A152" s="1661" t="s">
        <v>77</v>
      </c>
      <c r="B152" s="18" t="s">
        <v>1047</v>
      </c>
      <c r="C152" s="18" t="s">
        <v>1048</v>
      </c>
      <c r="D152" s="17" t="s">
        <v>1949</v>
      </c>
      <c r="E152" s="17" t="s">
        <v>1949</v>
      </c>
      <c r="F152" s="17"/>
      <c r="G152" s="17"/>
      <c r="H152" s="16" t="s">
        <v>1949</v>
      </c>
      <c r="I152" s="20" t="s">
        <v>1949</v>
      </c>
      <c r="J152" s="13"/>
      <c r="K152" s="13"/>
      <c r="L152" s="16" t="s">
        <v>1949</v>
      </c>
      <c r="M152" s="20" t="s">
        <v>1949</v>
      </c>
      <c r="N152" s="13"/>
      <c r="O152" s="13"/>
      <c r="P152" s="398" t="s">
        <v>1950</v>
      </c>
      <c r="Q152" s="852"/>
    </row>
    <row r="153" spans="1:17" ht="20.399999999999999">
      <c r="A153" s="1662"/>
      <c r="B153" s="4" t="s">
        <v>1049</v>
      </c>
      <c r="C153" s="4" t="s">
        <v>1050</v>
      </c>
      <c r="D153" s="5" t="s">
        <v>1949</v>
      </c>
      <c r="E153" s="5" t="s">
        <v>1949</v>
      </c>
      <c r="F153" s="5"/>
      <c r="G153" s="5"/>
      <c r="H153" s="6" t="s">
        <v>1949</v>
      </c>
      <c r="I153" s="6" t="s">
        <v>1949</v>
      </c>
      <c r="J153" s="10"/>
      <c r="K153" s="10"/>
      <c r="L153" s="6" t="s">
        <v>1949</v>
      </c>
      <c r="M153" s="6" t="s">
        <v>1949</v>
      </c>
      <c r="N153" s="10"/>
      <c r="O153" s="10"/>
      <c r="P153" s="398" t="s">
        <v>1950</v>
      </c>
      <c r="Q153" s="851"/>
    </row>
    <row r="154" spans="1:17">
      <c r="A154" s="1662"/>
      <c r="B154" s="15" t="s">
        <v>1051</v>
      </c>
      <c r="C154" s="15" t="s">
        <v>1052</v>
      </c>
      <c r="D154" s="17" t="s">
        <v>1949</v>
      </c>
      <c r="E154" s="17" t="s">
        <v>1949</v>
      </c>
      <c r="F154" s="17"/>
      <c r="G154" s="17"/>
      <c r="H154" s="16" t="s">
        <v>1949</v>
      </c>
      <c r="I154" s="16" t="s">
        <v>1949</v>
      </c>
      <c r="J154" s="10"/>
      <c r="K154" s="10"/>
      <c r="L154" s="16" t="s">
        <v>1949</v>
      </c>
      <c r="M154" s="16" t="s">
        <v>1949</v>
      </c>
      <c r="N154" s="10"/>
      <c r="O154" s="10"/>
      <c r="P154" s="398" t="s">
        <v>1950</v>
      </c>
      <c r="Q154" s="852"/>
    </row>
    <row r="155" spans="1:17">
      <c r="A155" s="1662"/>
      <c r="B155" s="4" t="s">
        <v>1053</v>
      </c>
      <c r="C155" s="4" t="s">
        <v>1054</v>
      </c>
      <c r="D155" s="5" t="s">
        <v>1949</v>
      </c>
      <c r="E155" s="5" t="s">
        <v>1949</v>
      </c>
      <c r="F155" s="5"/>
      <c r="G155" s="5"/>
      <c r="H155" s="6" t="s">
        <v>1949</v>
      </c>
      <c r="I155" s="6" t="s">
        <v>1949</v>
      </c>
      <c r="J155" s="10"/>
      <c r="K155" s="10"/>
      <c r="L155" s="6" t="s">
        <v>1949</v>
      </c>
      <c r="M155" s="6" t="s">
        <v>1949</v>
      </c>
      <c r="N155" s="10"/>
      <c r="O155" s="10"/>
      <c r="P155" s="398" t="s">
        <v>1950</v>
      </c>
      <c r="Q155" s="851"/>
    </row>
    <row r="156" spans="1:17" ht="22.2" thickBot="1">
      <c r="A156" s="1663"/>
      <c r="B156" s="25" t="s">
        <v>1055</v>
      </c>
      <c r="C156" s="25" t="s">
        <v>1056</v>
      </c>
      <c r="D156" s="857" t="s">
        <v>1949</v>
      </c>
      <c r="E156" s="857" t="s">
        <v>1949</v>
      </c>
      <c r="F156" s="857"/>
      <c r="G156" s="857"/>
      <c r="H156" s="42" t="s">
        <v>1949</v>
      </c>
      <c r="I156" s="42" t="s">
        <v>1949</v>
      </c>
      <c r="J156" s="42"/>
      <c r="K156" s="42"/>
      <c r="L156" s="42" t="s">
        <v>1949</v>
      </c>
      <c r="M156" s="42" t="s">
        <v>1949</v>
      </c>
      <c r="N156" s="24"/>
      <c r="O156" s="24"/>
      <c r="P156" s="400" t="s">
        <v>1950</v>
      </c>
      <c r="Q156" s="401" t="s">
        <v>1951</v>
      </c>
    </row>
    <row r="157" spans="1:17" ht="24.75" customHeight="1">
      <c r="A157" s="1661" t="s">
        <v>78</v>
      </c>
      <c r="B157" s="4" t="s">
        <v>1057</v>
      </c>
      <c r="C157" s="4" t="s">
        <v>1058</v>
      </c>
      <c r="D157" s="5" t="s">
        <v>1949</v>
      </c>
      <c r="E157" s="5" t="s">
        <v>1949</v>
      </c>
      <c r="F157" s="5"/>
      <c r="G157" s="5"/>
      <c r="H157" s="6" t="s">
        <v>1949</v>
      </c>
      <c r="I157" s="6" t="s">
        <v>1949</v>
      </c>
      <c r="J157" s="6"/>
      <c r="K157" s="6"/>
      <c r="L157" s="6" t="s">
        <v>1949</v>
      </c>
      <c r="M157" s="6" t="s">
        <v>1949</v>
      </c>
      <c r="N157" s="6"/>
      <c r="O157" s="6"/>
      <c r="P157" s="398" t="s">
        <v>1950</v>
      </c>
      <c r="Q157" s="851"/>
    </row>
    <row r="158" spans="1:17" ht="24.75" customHeight="1" thickBot="1">
      <c r="A158" s="1663"/>
      <c r="B158" s="25" t="s">
        <v>1059</v>
      </c>
      <c r="C158" s="25" t="s">
        <v>1060</v>
      </c>
      <c r="D158" s="26"/>
      <c r="E158" s="26"/>
      <c r="F158" s="26"/>
      <c r="G158" s="26"/>
      <c r="H158" s="27"/>
      <c r="I158" s="24"/>
      <c r="J158" s="27"/>
      <c r="K158" s="27"/>
      <c r="L158" s="27"/>
      <c r="M158" s="24"/>
      <c r="N158" s="27"/>
      <c r="O158" s="27"/>
      <c r="P158" s="400"/>
      <c r="Q158" s="401"/>
    </row>
    <row r="159" spans="1:17">
      <c r="A159" s="1661" t="s">
        <v>79</v>
      </c>
      <c r="B159" s="4" t="s">
        <v>1061</v>
      </c>
      <c r="C159" s="4" t="s">
        <v>1062</v>
      </c>
      <c r="D159" s="5" t="s">
        <v>1949</v>
      </c>
      <c r="E159" s="5" t="s">
        <v>1949</v>
      </c>
      <c r="F159" s="5"/>
      <c r="G159" s="5"/>
      <c r="H159" s="6" t="s">
        <v>1949</v>
      </c>
      <c r="I159" s="6" t="s">
        <v>1949</v>
      </c>
      <c r="J159" s="10"/>
      <c r="K159" s="10"/>
      <c r="L159" s="6" t="s">
        <v>1949</v>
      </c>
      <c r="M159" s="6" t="s">
        <v>1949</v>
      </c>
      <c r="N159" s="10"/>
      <c r="O159" s="10"/>
      <c r="P159" s="398" t="s">
        <v>1950</v>
      </c>
      <c r="Q159" s="851"/>
    </row>
    <row r="160" spans="1:17" ht="21" thickBot="1">
      <c r="A160" s="1663"/>
      <c r="B160" s="25" t="s">
        <v>1063</v>
      </c>
      <c r="C160" s="25" t="s">
        <v>1064</v>
      </c>
      <c r="D160" s="26"/>
      <c r="E160" s="26"/>
      <c r="F160" s="26"/>
      <c r="G160" s="26"/>
      <c r="H160" s="27"/>
      <c r="I160" s="24"/>
      <c r="J160" s="27"/>
      <c r="K160" s="24"/>
      <c r="L160" s="27"/>
      <c r="M160" s="24"/>
      <c r="N160" s="27"/>
      <c r="O160" s="24"/>
      <c r="P160" s="400"/>
      <c r="Q160" s="401"/>
    </row>
    <row r="161" spans="1:17" ht="15" customHeight="1">
      <c r="A161" s="1661" t="s">
        <v>80</v>
      </c>
      <c r="B161" s="4" t="s">
        <v>1065</v>
      </c>
      <c r="C161" s="4" t="s">
        <v>1066</v>
      </c>
      <c r="D161" s="5"/>
      <c r="E161" s="5"/>
      <c r="F161" s="5"/>
      <c r="G161" s="5"/>
      <c r="H161" s="6"/>
      <c r="I161" s="10"/>
      <c r="J161" s="10"/>
      <c r="K161" s="6"/>
      <c r="L161" s="6"/>
      <c r="M161" s="10"/>
      <c r="N161" s="10"/>
      <c r="O161" s="6"/>
      <c r="P161" s="398"/>
      <c r="Q161" s="851"/>
    </row>
    <row r="162" spans="1:17">
      <c r="A162" s="1662"/>
      <c r="B162" s="15" t="s">
        <v>1067</v>
      </c>
      <c r="C162" s="15" t="s">
        <v>1068</v>
      </c>
      <c r="D162" s="17"/>
      <c r="E162" s="17"/>
      <c r="F162" s="17"/>
      <c r="G162" s="17"/>
      <c r="H162" s="16"/>
      <c r="I162" s="10"/>
      <c r="J162" s="16"/>
      <c r="K162" s="16"/>
      <c r="L162" s="16"/>
      <c r="M162" s="10"/>
      <c r="N162" s="16"/>
      <c r="O162" s="16"/>
      <c r="P162" s="398"/>
      <c r="Q162" s="852"/>
    </row>
    <row r="163" spans="1:17">
      <c r="A163" s="1662"/>
      <c r="B163" s="4" t="s">
        <v>1069</v>
      </c>
      <c r="C163" s="4" t="s">
        <v>1070</v>
      </c>
      <c r="D163" s="5"/>
      <c r="E163" s="5"/>
      <c r="F163" s="5"/>
      <c r="G163" s="5"/>
      <c r="H163" s="6"/>
      <c r="I163" s="10"/>
      <c r="J163" s="6"/>
      <c r="K163" s="6"/>
      <c r="L163" s="6"/>
      <c r="M163" s="10"/>
      <c r="N163" s="6"/>
      <c r="O163" s="6"/>
      <c r="P163" s="398"/>
      <c r="Q163" s="851"/>
    </row>
    <row r="164" spans="1:17">
      <c r="A164" s="1662"/>
      <c r="B164" s="15" t="s">
        <v>1071</v>
      </c>
      <c r="C164" s="15" t="s">
        <v>1072</v>
      </c>
      <c r="D164" s="17"/>
      <c r="E164" s="17"/>
      <c r="F164" s="17"/>
      <c r="G164" s="17"/>
      <c r="H164" s="16"/>
      <c r="I164" s="10"/>
      <c r="J164" s="10"/>
      <c r="K164" s="16"/>
      <c r="L164" s="16"/>
      <c r="M164" s="10"/>
      <c r="N164" s="10"/>
      <c r="O164" s="16"/>
      <c r="P164" s="398"/>
      <c r="Q164" s="852"/>
    </row>
    <row r="165" spans="1:17">
      <c r="A165" s="1662"/>
      <c r="B165" s="4" t="s">
        <v>1073</v>
      </c>
      <c r="C165" s="4" t="s">
        <v>1074</v>
      </c>
      <c r="D165" s="28"/>
      <c r="E165" s="28"/>
      <c r="F165" s="28"/>
      <c r="G165" s="28"/>
      <c r="H165" s="29"/>
      <c r="I165" s="10"/>
      <c r="J165" s="10"/>
      <c r="K165" s="6"/>
      <c r="L165" s="6"/>
      <c r="M165" s="10"/>
      <c r="N165" s="10"/>
      <c r="O165" s="6"/>
      <c r="P165" s="398"/>
      <c r="Q165" s="851"/>
    </row>
    <row r="166" spans="1:17">
      <c r="A166" s="1662"/>
      <c r="B166" s="15" t="s">
        <v>1075</v>
      </c>
      <c r="C166" s="15" t="s">
        <v>1076</v>
      </c>
      <c r="D166" s="17" t="s">
        <v>1949</v>
      </c>
      <c r="E166" s="17" t="s">
        <v>1949</v>
      </c>
      <c r="F166" s="17"/>
      <c r="G166" s="17"/>
      <c r="H166" s="16" t="s">
        <v>1949</v>
      </c>
      <c r="I166" s="16" t="s">
        <v>1949</v>
      </c>
      <c r="J166" s="16"/>
      <c r="K166" s="16"/>
      <c r="L166" s="16" t="s">
        <v>1949</v>
      </c>
      <c r="M166" s="16" t="s">
        <v>1949</v>
      </c>
      <c r="N166" s="16"/>
      <c r="O166" s="16"/>
      <c r="P166" s="398" t="s">
        <v>1950</v>
      </c>
      <c r="Q166" s="852"/>
    </row>
    <row r="167" spans="1:17">
      <c r="A167" s="1662"/>
      <c r="B167" s="4" t="s">
        <v>1077</v>
      </c>
      <c r="C167" s="4" t="s">
        <v>1078</v>
      </c>
      <c r="D167" s="28"/>
      <c r="E167" s="28"/>
      <c r="F167" s="28"/>
      <c r="G167" s="28"/>
      <c r="H167" s="29"/>
      <c r="I167" s="10"/>
      <c r="J167" s="6"/>
      <c r="K167" s="10"/>
      <c r="L167" s="6"/>
      <c r="M167" s="10"/>
      <c r="N167" s="6"/>
      <c r="O167" s="10"/>
      <c r="P167" s="398"/>
      <c r="Q167" s="851"/>
    </row>
    <row r="168" spans="1:17">
      <c r="A168" s="1662"/>
      <c r="B168" s="15" t="s">
        <v>1079</v>
      </c>
      <c r="C168" s="15" t="s">
        <v>953</v>
      </c>
      <c r="D168" s="17"/>
      <c r="E168" s="17"/>
      <c r="F168" s="17"/>
      <c r="G168" s="17"/>
      <c r="H168" s="16"/>
      <c r="I168" s="10"/>
      <c r="J168" s="16"/>
      <c r="K168" s="16"/>
      <c r="L168" s="16"/>
      <c r="M168" s="10"/>
      <c r="N168" s="16"/>
      <c r="O168" s="16"/>
      <c r="P168" s="398"/>
      <c r="Q168" s="852"/>
    </row>
    <row r="169" spans="1:17" ht="20.399999999999999">
      <c r="A169" s="1662"/>
      <c r="B169" s="4" t="s">
        <v>1080</v>
      </c>
      <c r="C169" s="4" t="s">
        <v>1081</v>
      </c>
      <c r="D169" s="28" t="s">
        <v>1949</v>
      </c>
      <c r="E169" s="28" t="s">
        <v>1949</v>
      </c>
      <c r="F169" s="28"/>
      <c r="G169" s="28"/>
      <c r="H169" s="29" t="s">
        <v>1949</v>
      </c>
      <c r="I169" s="6" t="s">
        <v>1949</v>
      </c>
      <c r="J169" s="6"/>
      <c r="K169" s="6"/>
      <c r="L169" s="6" t="s">
        <v>1949</v>
      </c>
      <c r="M169" s="6" t="s">
        <v>1949</v>
      </c>
      <c r="N169" s="6"/>
      <c r="O169" s="6"/>
      <c r="P169" s="398" t="s">
        <v>1950</v>
      </c>
      <c r="Q169" s="851"/>
    </row>
    <row r="170" spans="1:17">
      <c r="A170" s="1662"/>
      <c r="B170" s="15" t="s">
        <v>1082</v>
      </c>
      <c r="C170" s="15" t="s">
        <v>1083</v>
      </c>
      <c r="D170" s="17"/>
      <c r="E170" s="17"/>
      <c r="F170" s="17"/>
      <c r="G170" s="17"/>
      <c r="H170" s="16"/>
      <c r="I170" s="10"/>
      <c r="J170" s="10"/>
      <c r="K170" s="16"/>
      <c r="L170" s="16"/>
      <c r="M170" s="10"/>
      <c r="N170" s="10"/>
      <c r="O170" s="16"/>
      <c r="P170" s="398"/>
      <c r="Q170" s="852"/>
    </row>
    <row r="171" spans="1:17">
      <c r="A171" s="1662"/>
      <c r="B171" s="4" t="s">
        <v>1084</v>
      </c>
      <c r="C171" s="4" t="s">
        <v>1085</v>
      </c>
      <c r="D171" s="28" t="s">
        <v>1949</v>
      </c>
      <c r="E171" s="28" t="s">
        <v>1949</v>
      </c>
      <c r="F171" s="28"/>
      <c r="G171" s="28"/>
      <c r="H171" s="29" t="s">
        <v>1949</v>
      </c>
      <c r="I171" s="6" t="s">
        <v>1949</v>
      </c>
      <c r="J171" s="10"/>
      <c r="K171" s="10"/>
      <c r="L171" s="6" t="s">
        <v>1949</v>
      </c>
      <c r="M171" s="6" t="s">
        <v>1949</v>
      </c>
      <c r="N171" s="10"/>
      <c r="O171" s="10"/>
      <c r="P171" s="398" t="s">
        <v>1950</v>
      </c>
      <c r="Q171" s="851"/>
    </row>
    <row r="172" spans="1:17">
      <c r="A172" s="1662"/>
      <c r="B172" s="15" t="s">
        <v>1086</v>
      </c>
      <c r="C172" s="15" t="s">
        <v>1087</v>
      </c>
      <c r="D172" s="17"/>
      <c r="E172" s="17"/>
      <c r="F172" s="17"/>
      <c r="G172" s="17"/>
      <c r="H172" s="16"/>
      <c r="I172" s="16"/>
      <c r="J172" s="16"/>
      <c r="K172" s="10"/>
      <c r="L172" s="16"/>
      <c r="M172" s="16"/>
      <c r="N172" s="16"/>
      <c r="O172" s="10"/>
      <c r="P172" s="398"/>
      <c r="Q172" s="852"/>
    </row>
    <row r="173" spans="1:17">
      <c r="A173" s="1662"/>
      <c r="B173" s="4" t="s">
        <v>1088</v>
      </c>
      <c r="C173" s="4" t="s">
        <v>1089</v>
      </c>
      <c r="D173" s="5" t="s">
        <v>1949</v>
      </c>
      <c r="E173" s="5" t="s">
        <v>1949</v>
      </c>
      <c r="F173" s="5"/>
      <c r="G173" s="5"/>
      <c r="H173" s="6" t="s">
        <v>1949</v>
      </c>
      <c r="I173" s="6" t="s">
        <v>1949</v>
      </c>
      <c r="J173" s="6"/>
      <c r="K173" s="6"/>
      <c r="L173" s="6" t="s">
        <v>1949</v>
      </c>
      <c r="M173" s="6" t="s">
        <v>1949</v>
      </c>
      <c r="N173" s="6"/>
      <c r="O173" s="6"/>
      <c r="P173" s="398" t="s">
        <v>1950</v>
      </c>
      <c r="Q173" s="851"/>
    </row>
    <row r="174" spans="1:17">
      <c r="A174" s="1662"/>
      <c r="B174" s="15" t="s">
        <v>1090</v>
      </c>
      <c r="C174" s="15" t="s">
        <v>1022</v>
      </c>
      <c r="D174" s="17"/>
      <c r="E174" s="17"/>
      <c r="F174" s="17"/>
      <c r="G174" s="17"/>
      <c r="H174" s="16"/>
      <c r="I174" s="10"/>
      <c r="J174" s="10"/>
      <c r="K174" s="16"/>
      <c r="L174" s="16"/>
      <c r="M174" s="10"/>
      <c r="N174" s="10"/>
      <c r="O174" s="16"/>
      <c r="P174" s="398"/>
      <c r="Q174" s="852"/>
    </row>
    <row r="175" spans="1:17" ht="20.399999999999999">
      <c r="A175" s="1662"/>
      <c r="B175" s="4" t="s">
        <v>1091</v>
      </c>
      <c r="C175" s="4" t="s">
        <v>1092</v>
      </c>
      <c r="D175" s="5" t="s">
        <v>1949</v>
      </c>
      <c r="E175" s="5" t="s">
        <v>1949</v>
      </c>
      <c r="F175" s="5"/>
      <c r="G175" s="5"/>
      <c r="H175" s="6" t="s">
        <v>1949</v>
      </c>
      <c r="I175" s="6" t="s">
        <v>1949</v>
      </c>
      <c r="J175" s="6"/>
      <c r="K175" s="10"/>
      <c r="L175" s="6" t="s">
        <v>1949</v>
      </c>
      <c r="M175" s="6" t="s">
        <v>1949</v>
      </c>
      <c r="N175" s="6"/>
      <c r="O175" s="10"/>
      <c r="P175" s="398" t="s">
        <v>1950</v>
      </c>
      <c r="Q175" s="851"/>
    </row>
    <row r="176" spans="1:17" ht="20.399999999999999">
      <c r="A176" s="1662"/>
      <c r="B176" s="15" t="s">
        <v>1093</v>
      </c>
      <c r="C176" s="15" t="s">
        <v>1094</v>
      </c>
      <c r="D176" s="17"/>
      <c r="E176" s="17"/>
      <c r="F176" s="17"/>
      <c r="G176" s="17"/>
      <c r="H176" s="16"/>
      <c r="I176" s="16"/>
      <c r="J176" s="16"/>
      <c r="K176" s="10"/>
      <c r="L176" s="16"/>
      <c r="M176" s="16"/>
      <c r="N176" s="16"/>
      <c r="O176" s="10"/>
      <c r="P176" s="398"/>
      <c r="Q176" s="852"/>
    </row>
    <row r="177" spans="1:17">
      <c r="A177" s="1662"/>
      <c r="B177" s="4" t="s">
        <v>1095</v>
      </c>
      <c r="C177" s="4" t="s">
        <v>1096</v>
      </c>
      <c r="D177" s="5"/>
      <c r="E177" s="5"/>
      <c r="F177" s="5"/>
      <c r="G177" s="5"/>
      <c r="H177" s="6"/>
      <c r="I177" s="10"/>
      <c r="J177" s="6"/>
      <c r="K177" s="10"/>
      <c r="L177" s="6"/>
      <c r="M177" s="10"/>
      <c r="N177" s="6"/>
      <c r="O177" s="10"/>
      <c r="P177" s="398"/>
      <c r="Q177" s="851"/>
    </row>
    <row r="178" spans="1:17">
      <c r="A178" s="1662"/>
      <c r="B178" s="15" t="s">
        <v>1097</v>
      </c>
      <c r="C178" s="15" t="s">
        <v>1098</v>
      </c>
      <c r="D178" s="17"/>
      <c r="E178" s="17"/>
      <c r="F178" s="17"/>
      <c r="G178" s="17"/>
      <c r="H178" s="16"/>
      <c r="I178" s="10"/>
      <c r="J178" s="16"/>
      <c r="K178" s="10"/>
      <c r="L178" s="16"/>
      <c r="M178" s="10"/>
      <c r="N178" s="16"/>
      <c r="O178" s="10"/>
      <c r="P178" s="398"/>
      <c r="Q178" s="852"/>
    </row>
    <row r="179" spans="1:17">
      <c r="A179" s="1662"/>
      <c r="B179" s="4" t="s">
        <v>1099</v>
      </c>
      <c r="C179" s="4" t="s">
        <v>1100</v>
      </c>
      <c r="D179" s="30"/>
      <c r="E179" s="30"/>
      <c r="F179" s="30"/>
      <c r="G179" s="30"/>
      <c r="H179" s="31"/>
      <c r="I179" s="5"/>
      <c r="J179" s="6"/>
      <c r="K179" s="10"/>
      <c r="L179" s="43"/>
      <c r="M179" s="5"/>
      <c r="N179" s="6"/>
      <c r="O179" s="10"/>
      <c r="P179" s="398"/>
      <c r="Q179" s="851"/>
    </row>
    <row r="180" spans="1:17">
      <c r="A180" s="1662"/>
      <c r="B180" s="15" t="s">
        <v>1101</v>
      </c>
      <c r="C180" s="15" t="s">
        <v>1102</v>
      </c>
      <c r="D180" s="17" t="s">
        <v>1949</v>
      </c>
      <c r="E180" s="17" t="s">
        <v>1949</v>
      </c>
      <c r="F180" s="17"/>
      <c r="G180" s="17"/>
      <c r="H180" s="16" t="s">
        <v>1949</v>
      </c>
      <c r="I180" s="16" t="s">
        <v>1949</v>
      </c>
      <c r="J180" s="10"/>
      <c r="K180" s="10"/>
      <c r="L180" s="16" t="s">
        <v>1949</v>
      </c>
      <c r="M180" s="16" t="s">
        <v>1949</v>
      </c>
      <c r="N180" s="10"/>
      <c r="O180" s="10"/>
      <c r="P180" s="398" t="s">
        <v>1950</v>
      </c>
      <c r="Q180" s="852"/>
    </row>
    <row r="181" spans="1:17">
      <c r="A181" s="1662"/>
      <c r="B181" s="4" t="s">
        <v>1103</v>
      </c>
      <c r="C181" s="4" t="s">
        <v>1104</v>
      </c>
      <c r="D181" s="5"/>
      <c r="E181" s="5"/>
      <c r="F181" s="5"/>
      <c r="G181" s="5"/>
      <c r="H181" s="6"/>
      <c r="I181" s="10"/>
      <c r="J181" s="6"/>
      <c r="K181" s="10"/>
      <c r="L181" s="6"/>
      <c r="M181" s="10"/>
      <c r="N181" s="6"/>
      <c r="O181" s="10"/>
      <c r="P181" s="398"/>
      <c r="Q181" s="851"/>
    </row>
    <row r="182" spans="1:17" ht="20.399999999999999">
      <c r="A182" s="1662"/>
      <c r="B182" s="15" t="s">
        <v>1105</v>
      </c>
      <c r="C182" s="15" t="s">
        <v>1106</v>
      </c>
      <c r="D182" s="17" t="s">
        <v>1949</v>
      </c>
      <c r="E182" s="17" t="s">
        <v>1949</v>
      </c>
      <c r="F182" s="17"/>
      <c r="G182" s="17"/>
      <c r="H182" s="16" t="s">
        <v>1949</v>
      </c>
      <c r="I182" s="16" t="s">
        <v>1949</v>
      </c>
      <c r="J182" s="16"/>
      <c r="K182" s="10"/>
      <c r="L182" s="16" t="s">
        <v>1949</v>
      </c>
      <c r="M182" s="16" t="s">
        <v>1949</v>
      </c>
      <c r="N182" s="16"/>
      <c r="O182" s="10"/>
      <c r="P182" s="398" t="s">
        <v>1950</v>
      </c>
      <c r="Q182" s="852"/>
    </row>
    <row r="183" spans="1:17">
      <c r="A183" s="1662"/>
      <c r="B183" s="4" t="s">
        <v>1107</v>
      </c>
      <c r="C183" s="4" t="s">
        <v>1108</v>
      </c>
      <c r="D183" s="5"/>
      <c r="E183" s="5"/>
      <c r="F183" s="5"/>
      <c r="G183" s="5"/>
      <c r="H183" s="6"/>
      <c r="I183" s="10"/>
      <c r="J183" s="6"/>
      <c r="K183" s="10"/>
      <c r="L183" s="6"/>
      <c r="M183" s="10"/>
      <c r="N183" s="6"/>
      <c r="O183" s="10"/>
      <c r="P183" s="398"/>
      <c r="Q183" s="851"/>
    </row>
    <row r="184" spans="1:17" ht="20.399999999999999">
      <c r="A184" s="1662"/>
      <c r="B184" s="15" t="s">
        <v>1109</v>
      </c>
      <c r="C184" s="15" t="s">
        <v>1110</v>
      </c>
      <c r="D184" s="17"/>
      <c r="E184" s="17"/>
      <c r="F184" s="17"/>
      <c r="G184" s="17"/>
      <c r="H184" s="16"/>
      <c r="I184" s="10"/>
      <c r="J184" s="16"/>
      <c r="K184" s="16"/>
      <c r="L184" s="16"/>
      <c r="M184" s="10"/>
      <c r="N184" s="16"/>
      <c r="O184" s="16"/>
      <c r="P184" s="398"/>
      <c r="Q184" s="852"/>
    </row>
    <row r="185" spans="1:17">
      <c r="A185" s="1662"/>
      <c r="B185" s="4" t="s">
        <v>1111</v>
      </c>
      <c r="C185" s="4" t="s">
        <v>1112</v>
      </c>
      <c r="D185" s="5"/>
      <c r="E185" s="5"/>
      <c r="F185" s="5"/>
      <c r="G185" s="5"/>
      <c r="H185" s="6"/>
      <c r="I185" s="6"/>
      <c r="J185" s="6"/>
      <c r="K185" s="10"/>
      <c r="L185" s="6"/>
      <c r="M185" s="6"/>
      <c r="N185" s="6"/>
      <c r="O185" s="10"/>
      <c r="P185" s="398"/>
      <c r="Q185" s="851"/>
    </row>
    <row r="186" spans="1:17" ht="15" thickBot="1">
      <c r="A186" s="1663"/>
      <c r="B186" s="25" t="s">
        <v>1113</v>
      </c>
      <c r="C186" s="25" t="s">
        <v>1114</v>
      </c>
      <c r="D186" s="26"/>
      <c r="E186" s="26"/>
      <c r="F186" s="26"/>
      <c r="G186" s="26"/>
      <c r="H186" s="27"/>
      <c r="I186" s="24"/>
      <c r="J186" s="27"/>
      <c r="K186" s="27"/>
      <c r="L186" s="27"/>
      <c r="M186" s="24"/>
      <c r="N186" s="27"/>
      <c r="O186" s="27"/>
      <c r="P186" s="400"/>
      <c r="Q186" s="401"/>
    </row>
    <row r="187" spans="1:17" ht="21" customHeight="1">
      <c r="A187" s="1661" t="s">
        <v>81</v>
      </c>
      <c r="B187" s="15" t="s">
        <v>1115</v>
      </c>
      <c r="C187" s="15" t="s">
        <v>1116</v>
      </c>
      <c r="D187" s="17"/>
      <c r="E187" s="17"/>
      <c r="F187" s="17"/>
      <c r="G187" s="17"/>
      <c r="H187" s="16"/>
      <c r="I187" s="16"/>
      <c r="J187" s="16"/>
      <c r="K187" s="10"/>
      <c r="L187" s="16"/>
      <c r="M187" s="16"/>
      <c r="N187" s="16"/>
      <c r="O187" s="10"/>
      <c r="P187" s="398"/>
      <c r="Q187" s="852"/>
    </row>
    <row r="188" spans="1:17" ht="20.399999999999999">
      <c r="A188" s="1662"/>
      <c r="B188" s="4" t="s">
        <v>1117</v>
      </c>
      <c r="C188" s="4" t="s">
        <v>1118</v>
      </c>
      <c r="D188" s="5"/>
      <c r="E188" s="5"/>
      <c r="F188" s="5"/>
      <c r="G188" s="5"/>
      <c r="H188" s="6"/>
      <c r="I188" s="6"/>
      <c r="J188" s="6"/>
      <c r="K188" s="10"/>
      <c r="L188" s="6"/>
      <c r="M188" s="6"/>
      <c r="N188" s="6"/>
      <c r="O188" s="10"/>
      <c r="P188" s="398"/>
      <c r="Q188" s="851"/>
    </row>
    <row r="189" spans="1:17" ht="20.399999999999999">
      <c r="A189" s="1662"/>
      <c r="B189" s="15" t="s">
        <v>1119</v>
      </c>
      <c r="C189" s="15" t="s">
        <v>1120</v>
      </c>
      <c r="D189" s="17"/>
      <c r="E189" s="17"/>
      <c r="F189" s="17"/>
      <c r="G189" s="17"/>
      <c r="H189" s="16"/>
      <c r="I189" s="16"/>
      <c r="J189" s="16"/>
      <c r="K189" s="10"/>
      <c r="L189" s="16"/>
      <c r="M189" s="16"/>
      <c r="N189" s="16"/>
      <c r="O189" s="10"/>
      <c r="P189" s="398"/>
      <c r="Q189" s="852"/>
    </row>
    <row r="190" spans="1:17" ht="20.399999999999999">
      <c r="A190" s="1662"/>
      <c r="B190" s="4" t="s">
        <v>1121</v>
      </c>
      <c r="C190" s="4" t="s">
        <v>1122</v>
      </c>
      <c r="D190" s="5"/>
      <c r="E190" s="5"/>
      <c r="F190" s="5"/>
      <c r="G190" s="5"/>
      <c r="H190" s="6"/>
      <c r="I190" s="6"/>
      <c r="J190" s="6"/>
      <c r="K190" s="10"/>
      <c r="L190" s="6"/>
      <c r="M190" s="6"/>
      <c r="N190" s="6"/>
      <c r="O190" s="10"/>
      <c r="P190" s="398"/>
      <c r="Q190" s="851"/>
    </row>
    <row r="191" spans="1:17">
      <c r="A191" s="1662"/>
      <c r="B191" s="15" t="s">
        <v>1123</v>
      </c>
      <c r="C191" s="15" t="s">
        <v>1124</v>
      </c>
      <c r="D191" s="17"/>
      <c r="E191" s="17"/>
      <c r="F191" s="17"/>
      <c r="G191" s="17"/>
      <c r="H191" s="16"/>
      <c r="I191" s="16"/>
      <c r="J191" s="16"/>
      <c r="K191" s="10"/>
      <c r="L191" s="16"/>
      <c r="M191" s="16"/>
      <c r="N191" s="16"/>
      <c r="O191" s="10"/>
      <c r="P191" s="398"/>
      <c r="Q191" s="852"/>
    </row>
    <row r="192" spans="1:17" ht="20.399999999999999">
      <c r="A192" s="1662"/>
      <c r="B192" s="4" t="s">
        <v>1125</v>
      </c>
      <c r="C192" s="4" t="s">
        <v>1126</v>
      </c>
      <c r="D192" s="5"/>
      <c r="E192" s="5"/>
      <c r="F192" s="5"/>
      <c r="G192" s="5"/>
      <c r="H192" s="6"/>
      <c r="I192" s="10"/>
      <c r="J192" s="6"/>
      <c r="K192" s="10"/>
      <c r="L192" s="6"/>
      <c r="M192" s="10"/>
      <c r="N192" s="6"/>
      <c r="O192" s="10"/>
      <c r="P192" s="398"/>
      <c r="Q192" s="851"/>
    </row>
    <row r="193" spans="1:17">
      <c r="A193" s="1662"/>
      <c r="B193" s="15" t="s">
        <v>1127</v>
      </c>
      <c r="C193" s="15" t="s">
        <v>1128</v>
      </c>
      <c r="D193" s="17"/>
      <c r="E193" s="17"/>
      <c r="F193" s="17"/>
      <c r="G193" s="17"/>
      <c r="H193" s="16"/>
      <c r="I193" s="10"/>
      <c r="J193" s="16"/>
      <c r="K193" s="16"/>
      <c r="L193" s="16"/>
      <c r="M193" s="10"/>
      <c r="N193" s="16"/>
      <c r="O193" s="16"/>
      <c r="P193" s="398"/>
      <c r="Q193" s="852"/>
    </row>
    <row r="194" spans="1:17" ht="20.399999999999999">
      <c r="A194" s="1662"/>
      <c r="B194" s="4" t="s">
        <v>1129</v>
      </c>
      <c r="C194" s="4" t="s">
        <v>1130</v>
      </c>
      <c r="D194" s="5"/>
      <c r="E194" s="5"/>
      <c r="F194" s="5"/>
      <c r="G194" s="5"/>
      <c r="H194" s="6"/>
      <c r="I194" s="10"/>
      <c r="J194" s="6"/>
      <c r="K194" s="10"/>
      <c r="L194" s="6"/>
      <c r="M194" s="10"/>
      <c r="N194" s="6"/>
      <c r="O194" s="10"/>
      <c r="P194" s="398"/>
      <c r="Q194" s="851"/>
    </row>
    <row r="195" spans="1:17">
      <c r="A195" s="1662"/>
      <c r="B195" s="15" t="s">
        <v>1131</v>
      </c>
      <c r="C195" s="15" t="s">
        <v>1132</v>
      </c>
      <c r="D195" s="17"/>
      <c r="E195" s="17"/>
      <c r="F195" s="17"/>
      <c r="G195" s="17"/>
      <c r="H195" s="16"/>
      <c r="I195" s="16"/>
      <c r="J195" s="16"/>
      <c r="K195" s="16"/>
      <c r="L195" s="16"/>
      <c r="M195" s="16"/>
      <c r="N195" s="16"/>
      <c r="O195" s="16"/>
      <c r="P195" s="398"/>
      <c r="Q195" s="852"/>
    </row>
    <row r="196" spans="1:17" ht="20.399999999999999">
      <c r="A196" s="1662"/>
      <c r="B196" s="4" t="s">
        <v>1133</v>
      </c>
      <c r="C196" s="4" t="s">
        <v>1134</v>
      </c>
      <c r="D196" s="5" t="s">
        <v>1949</v>
      </c>
      <c r="E196" s="5" t="s">
        <v>1949</v>
      </c>
      <c r="F196" s="5"/>
      <c r="G196" s="5"/>
      <c r="H196" s="6" t="s">
        <v>1949</v>
      </c>
      <c r="I196" s="6" t="s">
        <v>1949</v>
      </c>
      <c r="J196" s="6"/>
      <c r="K196" s="10"/>
      <c r="L196" s="6" t="s">
        <v>1949</v>
      </c>
      <c r="M196" s="6" t="s">
        <v>1949</v>
      </c>
      <c r="N196" s="6"/>
      <c r="O196" s="10"/>
      <c r="P196" s="398" t="s">
        <v>1950</v>
      </c>
      <c r="Q196" s="851"/>
    </row>
    <row r="197" spans="1:17">
      <c r="A197" s="1662"/>
      <c r="B197" s="15" t="s">
        <v>1135</v>
      </c>
      <c r="C197" s="15" t="s">
        <v>1136</v>
      </c>
      <c r="D197" s="17"/>
      <c r="E197" s="17"/>
      <c r="F197" s="17"/>
      <c r="G197" s="17"/>
      <c r="H197" s="16"/>
      <c r="I197" s="16"/>
      <c r="J197" s="16"/>
      <c r="K197" s="10"/>
      <c r="L197" s="16"/>
      <c r="M197" s="16"/>
      <c r="N197" s="16"/>
      <c r="O197" s="10"/>
      <c r="P197" s="398"/>
      <c r="Q197" s="856"/>
    </row>
    <row r="198" spans="1:17">
      <c r="A198" s="1662"/>
      <c r="B198" s="4" t="s">
        <v>1137</v>
      </c>
      <c r="C198" s="4" t="s">
        <v>1138</v>
      </c>
      <c r="D198" s="5"/>
      <c r="E198" s="5"/>
      <c r="F198" s="5"/>
      <c r="G198" s="5"/>
      <c r="H198" s="6"/>
      <c r="I198" s="6"/>
      <c r="J198" s="6"/>
      <c r="K198" s="10"/>
      <c r="L198" s="6"/>
      <c r="M198" s="6"/>
      <c r="N198" s="6"/>
      <c r="O198" s="10"/>
      <c r="P198" s="398"/>
      <c r="Q198" s="851"/>
    </row>
    <row r="199" spans="1:17">
      <c r="A199" s="1662"/>
      <c r="B199" s="15" t="s">
        <v>1139</v>
      </c>
      <c r="C199" s="15" t="s">
        <v>1140</v>
      </c>
      <c r="D199" s="17" t="s">
        <v>1949</v>
      </c>
      <c r="E199" s="17" t="s">
        <v>2020</v>
      </c>
      <c r="F199" s="17"/>
      <c r="G199" s="17"/>
      <c r="H199" s="16" t="s">
        <v>1949</v>
      </c>
      <c r="I199" s="10"/>
      <c r="J199" s="16"/>
      <c r="K199" s="16"/>
      <c r="L199" s="16" t="s">
        <v>1949</v>
      </c>
      <c r="M199" s="10" t="s">
        <v>2020</v>
      </c>
      <c r="N199" s="16"/>
      <c r="O199" s="16"/>
      <c r="P199" s="398" t="s">
        <v>1950</v>
      </c>
      <c r="Q199" s="852"/>
    </row>
    <row r="200" spans="1:17" ht="21" thickBot="1">
      <c r="A200" s="1663"/>
      <c r="B200" s="21" t="s">
        <v>1141</v>
      </c>
      <c r="C200" s="21" t="s">
        <v>1142</v>
      </c>
      <c r="D200" s="22" t="s">
        <v>1949</v>
      </c>
      <c r="E200" s="22" t="s">
        <v>2020</v>
      </c>
      <c r="F200" s="22"/>
      <c r="G200" s="22"/>
      <c r="H200" s="23" t="s">
        <v>1949</v>
      </c>
      <c r="I200" s="23" t="s">
        <v>1949</v>
      </c>
      <c r="J200" s="23"/>
      <c r="K200" s="24"/>
      <c r="L200" s="23" t="s">
        <v>1949</v>
      </c>
      <c r="M200" s="23" t="s">
        <v>2020</v>
      </c>
      <c r="N200" s="23"/>
      <c r="O200" s="24"/>
      <c r="P200" s="400" t="s">
        <v>1950</v>
      </c>
      <c r="Q200" s="855"/>
    </row>
  </sheetData>
  <mergeCells count="22">
    <mergeCell ref="A187:A200"/>
    <mergeCell ref="H11:H12"/>
    <mergeCell ref="I11:K11"/>
    <mergeCell ref="L11:L12"/>
    <mergeCell ref="M11:O11"/>
    <mergeCell ref="A14:A30"/>
    <mergeCell ref="A31:A65"/>
    <mergeCell ref="A66:A151"/>
    <mergeCell ref="A152:A156"/>
    <mergeCell ref="A157:A158"/>
    <mergeCell ref="A159:A160"/>
    <mergeCell ref="A161:A186"/>
    <mergeCell ref="A8:Q8"/>
    <mergeCell ref="A9:Q9"/>
    <mergeCell ref="A10:C12"/>
    <mergeCell ref="D10:G10"/>
    <mergeCell ref="H10:K10"/>
    <mergeCell ref="L10:O10"/>
    <mergeCell ref="P10:P12"/>
    <mergeCell ref="Q10:Q12"/>
    <mergeCell ref="D11:D12"/>
    <mergeCell ref="E11:G11"/>
  </mergeCells>
  <pageMargins left="0.70866141732283472" right="0.70866141732283472" top="0.74803149606299213" bottom="0.74803149606299213" header="0.31496062992125984" footer="0.31496062992125984"/>
  <pageSetup scale="71" fitToHeight="0" orientation="landscape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rgb="FFC00000"/>
  </sheetPr>
  <dimension ref="A1:AB95"/>
  <sheetViews>
    <sheetView topLeftCell="B4" zoomScalePageLayoutView="90" workbookViewId="0">
      <pane xSplit="4" ySplit="6" topLeftCell="N51" activePane="bottomRight" state="frozen"/>
      <selection activeCell="B4" sqref="B4"/>
      <selection pane="topRight" activeCell="F4" sqref="F4"/>
      <selection pane="bottomLeft" activeCell="B10" sqref="B10"/>
      <selection pane="bottomRight" activeCell="S56" sqref="S56"/>
    </sheetView>
  </sheetViews>
  <sheetFormatPr baseColWidth="10" defaultColWidth="10.88671875" defaultRowHeight="14.4" outlineLevelRow="1" outlineLevelCol="1"/>
  <cols>
    <col min="1" max="1" width="5.88671875" style="499" customWidth="1"/>
    <col min="2" max="2" width="13.44140625" style="876" customWidth="1"/>
    <col min="3" max="3" width="7.44140625" style="877" customWidth="1"/>
    <col min="4" max="4" width="17.6640625" style="876" customWidth="1"/>
    <col min="5" max="5" width="17.6640625" style="499" customWidth="1"/>
    <col min="6" max="6" width="9.44140625" style="878" customWidth="1" outlineLevel="1"/>
    <col min="7" max="7" width="12.44140625" style="893" customWidth="1" outlineLevel="1"/>
    <col min="8" max="8" width="11.44140625" style="893" customWidth="1" outlineLevel="1"/>
    <col min="9" max="9" width="11" style="881" customWidth="1" outlineLevel="1"/>
    <col min="10" max="10" width="11.88671875" style="881" customWidth="1" outlineLevel="1"/>
    <col min="11" max="11" width="14.44140625" style="880" customWidth="1" outlineLevel="1"/>
    <col min="12" max="12" width="11.44140625" style="931" customWidth="1" outlineLevel="1"/>
    <col min="13" max="13" width="11.33203125" style="879" customWidth="1"/>
    <col min="14" max="15" width="10.88671875" style="893"/>
    <col min="16" max="16" width="11.109375" style="929" customWidth="1"/>
    <col min="17" max="17" width="13.44140625" style="893" bestFit="1" customWidth="1"/>
    <col min="18" max="18" width="13.44140625" style="879" customWidth="1"/>
    <col min="19" max="19" width="11.88671875" style="1046" customWidth="1"/>
    <col min="20" max="20" width="12" style="893" bestFit="1" customWidth="1"/>
    <col min="21" max="21" width="11.44140625" style="499" bestFit="1" customWidth="1"/>
    <col min="22" max="23" width="10.88671875" style="499"/>
    <col min="24" max="24" width="10.88671875" style="499" customWidth="1"/>
    <col min="25" max="25" width="10.88671875" style="936"/>
    <col min="26" max="16384" width="10.88671875" style="499"/>
  </cols>
  <sheetData>
    <row r="1" spans="1:28">
      <c r="D1" s="499"/>
      <c r="E1" s="653"/>
      <c r="G1" s="879"/>
      <c r="H1" s="879"/>
      <c r="I1" s="880"/>
      <c r="K1" s="882"/>
      <c r="L1" s="883"/>
      <c r="M1" s="884"/>
      <c r="N1" s="884"/>
      <c r="O1" s="884"/>
      <c r="P1" s="883"/>
      <c r="Q1" s="884"/>
      <c r="R1" s="884"/>
      <c r="S1" s="1045"/>
      <c r="T1" s="884"/>
    </row>
    <row r="2" spans="1:28">
      <c r="E2" s="653"/>
      <c r="G2" s="879"/>
      <c r="H2" s="879"/>
      <c r="I2" s="880"/>
      <c r="K2" s="882"/>
      <c r="L2" s="885"/>
      <c r="M2" s="886"/>
      <c r="N2" s="886"/>
      <c r="O2" s="886"/>
      <c r="P2" s="885"/>
      <c r="Q2" s="886"/>
      <c r="R2" s="884"/>
      <c r="S2" s="1045"/>
      <c r="T2" s="884"/>
    </row>
    <row r="3" spans="1:28">
      <c r="E3" s="653"/>
      <c r="G3" s="879"/>
      <c r="H3" s="879"/>
      <c r="I3" s="880"/>
      <c r="K3" s="882"/>
      <c r="L3" s="885"/>
      <c r="M3" s="886"/>
      <c r="N3" s="886"/>
      <c r="O3" s="886"/>
      <c r="P3" s="885"/>
      <c r="Q3" s="886"/>
      <c r="R3" s="884"/>
      <c r="S3" s="1045"/>
      <c r="T3" s="884"/>
    </row>
    <row r="4" spans="1:28" ht="15" thickBot="1">
      <c r="E4" s="1676" t="s">
        <v>741</v>
      </c>
      <c r="F4" s="1676"/>
      <c r="G4" s="1676"/>
      <c r="H4" s="1676"/>
      <c r="I4" s="1676"/>
      <c r="K4" s="882"/>
      <c r="L4" s="887"/>
      <c r="M4" s="882"/>
      <c r="N4" s="882"/>
      <c r="O4" s="882"/>
      <c r="P4" s="887"/>
      <c r="Q4" s="882"/>
      <c r="R4" s="888"/>
      <c r="S4" s="1045"/>
      <c r="T4" s="884"/>
    </row>
    <row r="5" spans="1:28" ht="11.25" customHeight="1" thickBot="1">
      <c r="E5" s="889"/>
      <c r="F5" s="885"/>
      <c r="G5" s="885"/>
      <c r="H5" s="885"/>
      <c r="I5" s="885"/>
      <c r="K5" s="880" t="s">
        <v>1486</v>
      </c>
      <c r="L5" s="890"/>
      <c r="N5" s="879"/>
      <c r="O5" s="879"/>
      <c r="P5" s="878"/>
      <c r="Q5" s="879"/>
      <c r="T5" s="879"/>
    </row>
    <row r="6" spans="1:28" ht="15" thickBot="1">
      <c r="B6" s="891"/>
      <c r="C6" s="892"/>
      <c r="E6" s="859"/>
      <c r="F6" s="1670">
        <v>2012</v>
      </c>
      <c r="G6" s="1671"/>
      <c r="H6" s="1671"/>
      <c r="I6" s="1671"/>
      <c r="J6" s="1671"/>
      <c r="K6" s="1671"/>
      <c r="L6" s="1672"/>
      <c r="M6" s="1664">
        <v>2013</v>
      </c>
      <c r="N6" s="1665"/>
      <c r="O6" s="1665"/>
      <c r="P6" s="1665"/>
      <c r="Q6" s="1665"/>
      <c r="R6" s="1665"/>
      <c r="S6" s="1666"/>
    </row>
    <row r="7" spans="1:28" s="895" customFormat="1" ht="48.6" hidden="1" outlineLevel="1" thickBot="1">
      <c r="A7" s="660" t="s">
        <v>325</v>
      </c>
      <c r="B7" s="661" t="s">
        <v>318</v>
      </c>
      <c r="C7" s="662" t="s">
        <v>325</v>
      </c>
      <c r="D7" s="663" t="s">
        <v>132</v>
      </c>
      <c r="E7" s="664" t="s">
        <v>1510</v>
      </c>
      <c r="F7" s="860" t="s">
        <v>173</v>
      </c>
      <c r="G7" s="861" t="s">
        <v>1478</v>
      </c>
      <c r="H7" s="861" t="s">
        <v>1479</v>
      </c>
      <c r="I7" s="862" t="s">
        <v>1477</v>
      </c>
      <c r="J7" s="862" t="s">
        <v>176</v>
      </c>
      <c r="K7" s="862" t="s">
        <v>177</v>
      </c>
      <c r="L7" s="862" t="s">
        <v>1480</v>
      </c>
      <c r="M7" s="868" t="s">
        <v>173</v>
      </c>
      <c r="N7" s="869" t="s">
        <v>1478</v>
      </c>
      <c r="O7" s="869" t="s">
        <v>1479</v>
      </c>
      <c r="P7" s="870" t="s">
        <v>1477</v>
      </c>
      <c r="Q7" s="870" t="s">
        <v>176</v>
      </c>
      <c r="R7" s="870" t="s">
        <v>177</v>
      </c>
      <c r="S7" s="1047" t="s">
        <v>1480</v>
      </c>
      <c r="T7" s="894"/>
      <c r="Y7" s="937" t="s">
        <v>1480</v>
      </c>
    </row>
    <row r="8" spans="1:28" s="895" customFormat="1" ht="12" collapsed="1">
      <c r="B8" s="665"/>
      <c r="C8" s="666"/>
      <c r="D8" s="667"/>
      <c r="E8" s="668"/>
      <c r="F8" s="863" t="s">
        <v>1481</v>
      </c>
      <c r="G8" s="864" t="s">
        <v>1482</v>
      </c>
      <c r="H8" s="864" t="s">
        <v>1483</v>
      </c>
      <c r="I8" s="865" t="s">
        <v>1484</v>
      </c>
      <c r="J8" s="865" t="s">
        <v>1485</v>
      </c>
      <c r="K8" s="865" t="s">
        <v>1487</v>
      </c>
      <c r="L8" s="865"/>
      <c r="M8" s="871" t="s">
        <v>1481</v>
      </c>
      <c r="N8" s="872" t="s">
        <v>1482</v>
      </c>
      <c r="O8" s="872" t="s">
        <v>1483</v>
      </c>
      <c r="P8" s="873" t="s">
        <v>1484</v>
      </c>
      <c r="Q8" s="873" t="s">
        <v>1485</v>
      </c>
      <c r="R8" s="873" t="s">
        <v>1487</v>
      </c>
      <c r="S8" s="1048"/>
      <c r="T8" s="894"/>
      <c r="Y8" s="937"/>
    </row>
    <row r="9" spans="1:28" s="895" customFormat="1" ht="60.75" customHeight="1">
      <c r="A9" s="669" t="s">
        <v>325</v>
      </c>
      <c r="B9" s="670" t="s">
        <v>318</v>
      </c>
      <c r="C9" s="671" t="s">
        <v>325</v>
      </c>
      <c r="D9" s="670" t="s">
        <v>132</v>
      </c>
      <c r="E9" s="672" t="s">
        <v>1510</v>
      </c>
      <c r="F9" s="866" t="s">
        <v>173</v>
      </c>
      <c r="G9" s="866" t="s">
        <v>1478</v>
      </c>
      <c r="H9" s="866" t="s">
        <v>1479</v>
      </c>
      <c r="I9" s="867" t="s">
        <v>1477</v>
      </c>
      <c r="J9" s="867" t="s">
        <v>176</v>
      </c>
      <c r="K9" s="867" t="s">
        <v>177</v>
      </c>
      <c r="L9" s="867" t="s">
        <v>1480</v>
      </c>
      <c r="M9" s="874" t="s">
        <v>173</v>
      </c>
      <c r="N9" s="874" t="s">
        <v>1478</v>
      </c>
      <c r="O9" s="874" t="s">
        <v>1479</v>
      </c>
      <c r="P9" s="875" t="s">
        <v>1477</v>
      </c>
      <c r="Q9" s="875" t="s">
        <v>176</v>
      </c>
      <c r="R9" s="875" t="s">
        <v>177</v>
      </c>
      <c r="S9" s="1049" t="s">
        <v>1480</v>
      </c>
      <c r="T9" s="894"/>
      <c r="Y9" s="937" t="s">
        <v>1480</v>
      </c>
      <c r="Z9" s="895" t="s">
        <v>2028</v>
      </c>
      <c r="AA9" s="895" t="s">
        <v>2029</v>
      </c>
      <c r="AB9" s="895" t="s">
        <v>2030</v>
      </c>
    </row>
    <row r="10" spans="1:28" ht="68.25" customHeight="1">
      <c r="A10" s="1677">
        <v>1</v>
      </c>
      <c r="B10" s="1668" t="s">
        <v>279</v>
      </c>
      <c r="C10" s="896" t="s">
        <v>1551</v>
      </c>
      <c r="D10" s="897" t="s">
        <v>280</v>
      </c>
      <c r="E10" s="898" t="s">
        <v>57</v>
      </c>
      <c r="F10" s="654">
        <v>4</v>
      </c>
      <c r="G10" s="654">
        <v>8</v>
      </c>
      <c r="H10" s="654">
        <v>3</v>
      </c>
      <c r="I10" s="899">
        <f>+H10*G10*F10</f>
        <v>96</v>
      </c>
      <c r="J10" s="899">
        <f t="shared" ref="J10:J15" si="0">+I10*20</f>
        <v>1920</v>
      </c>
      <c r="K10" s="899">
        <f>+J10*12</f>
        <v>23040</v>
      </c>
      <c r="L10" s="952">
        <v>14595</v>
      </c>
      <c r="M10" s="654">
        <v>4</v>
      </c>
      <c r="N10" s="654">
        <v>8</v>
      </c>
      <c r="O10" s="654">
        <v>3</v>
      </c>
      <c r="P10" s="900">
        <f t="shared" ref="P10:P15" si="1">+M10*N10*O10</f>
        <v>96</v>
      </c>
      <c r="Q10" s="901">
        <f t="shared" ref="Q10:Q15" si="2">+P10*20</f>
        <v>1920</v>
      </c>
      <c r="R10" s="899">
        <f>+Q10*12</f>
        <v>23040</v>
      </c>
      <c r="S10" s="1050">
        <f>+'5 -Produccion '!N27</f>
        <v>15471</v>
      </c>
      <c r="T10" s="902">
        <f>+S10/R10</f>
        <v>0.67148437500000002</v>
      </c>
      <c r="V10" s="499">
        <f>+U10*1.2</f>
        <v>0</v>
      </c>
      <c r="W10" s="499" t="s">
        <v>2022</v>
      </c>
      <c r="X10" s="499" t="s">
        <v>2023</v>
      </c>
      <c r="Y10" s="936">
        <v>4202.666666666667</v>
      </c>
      <c r="Z10" s="893">
        <f>+S10</f>
        <v>15471</v>
      </c>
      <c r="AA10" s="893">
        <f>+O10</f>
        <v>3</v>
      </c>
    </row>
    <row r="11" spans="1:28" ht="59.25" customHeight="1">
      <c r="A11" s="1677"/>
      <c r="B11" s="1668"/>
      <c r="C11" s="896" t="s">
        <v>1552</v>
      </c>
      <c r="D11" s="897" t="s">
        <v>283</v>
      </c>
      <c r="E11" s="898" t="s">
        <v>58</v>
      </c>
      <c r="F11" s="858">
        <v>1</v>
      </c>
      <c r="G11" s="654">
        <v>8</v>
      </c>
      <c r="H11" s="654">
        <v>3</v>
      </c>
      <c r="I11" s="899">
        <f t="shared" ref="I11:I59" si="3">+H11*G11*F11</f>
        <v>24</v>
      </c>
      <c r="J11" s="899">
        <f t="shared" si="0"/>
        <v>480</v>
      </c>
      <c r="K11" s="899">
        <f t="shared" ref="K11:K59" si="4">+J11*12</f>
        <v>5760</v>
      </c>
      <c r="L11" s="952">
        <v>1563</v>
      </c>
      <c r="M11" s="654">
        <v>2</v>
      </c>
      <c r="N11" s="654">
        <v>8</v>
      </c>
      <c r="O11" s="654">
        <v>3</v>
      </c>
      <c r="P11" s="900">
        <f t="shared" si="1"/>
        <v>48</v>
      </c>
      <c r="Q11" s="901">
        <f t="shared" si="2"/>
        <v>960</v>
      </c>
      <c r="R11" s="899">
        <f t="shared" ref="R11:R59" si="5">+Q11*12</f>
        <v>11520</v>
      </c>
      <c r="S11" s="1050">
        <f>+'5 -Produccion '!N20+'5 -Produccion '!N21+'5 -Produccion '!N18</f>
        <v>9820</v>
      </c>
      <c r="T11" s="902"/>
      <c r="X11" s="499" t="s">
        <v>2024</v>
      </c>
      <c r="Y11" s="936">
        <v>3457.333333333333</v>
      </c>
    </row>
    <row r="12" spans="1:28" ht="28.8">
      <c r="A12" s="1677"/>
      <c r="B12" s="1668"/>
      <c r="C12" s="896" t="s">
        <v>1553</v>
      </c>
      <c r="D12" s="897" t="s">
        <v>281</v>
      </c>
      <c r="E12" s="898" t="s">
        <v>174</v>
      </c>
      <c r="F12" s="654">
        <v>0</v>
      </c>
      <c r="G12" s="654">
        <v>0</v>
      </c>
      <c r="H12" s="654"/>
      <c r="I12" s="899">
        <f t="shared" si="3"/>
        <v>0</v>
      </c>
      <c r="J12" s="899">
        <f t="shared" si="0"/>
        <v>0</v>
      </c>
      <c r="K12" s="899">
        <f t="shared" si="4"/>
        <v>0</v>
      </c>
      <c r="L12" s="654"/>
      <c r="M12" s="654">
        <v>0</v>
      </c>
      <c r="N12" s="654">
        <v>0</v>
      </c>
      <c r="O12" s="654"/>
      <c r="P12" s="900">
        <f t="shared" si="1"/>
        <v>0</v>
      </c>
      <c r="Q12" s="901">
        <f t="shared" si="2"/>
        <v>0</v>
      </c>
      <c r="R12" s="899">
        <f t="shared" si="5"/>
        <v>0</v>
      </c>
      <c r="S12" s="1050"/>
    </row>
    <row r="13" spans="1:28" ht="28.8">
      <c r="A13" s="1677"/>
      <c r="B13" s="1668"/>
      <c r="C13" s="896" t="s">
        <v>1554</v>
      </c>
      <c r="D13" s="897" t="s">
        <v>282</v>
      </c>
      <c r="E13" s="898" t="s">
        <v>59</v>
      </c>
      <c r="F13" s="654">
        <v>1</v>
      </c>
      <c r="G13" s="654">
        <v>8</v>
      </c>
      <c r="H13" s="654">
        <v>3</v>
      </c>
      <c r="I13" s="899">
        <f t="shared" si="3"/>
        <v>24</v>
      </c>
      <c r="J13" s="899">
        <f t="shared" si="0"/>
        <v>480</v>
      </c>
      <c r="K13" s="899">
        <f t="shared" si="4"/>
        <v>5760</v>
      </c>
      <c r="L13" s="952">
        <v>4199</v>
      </c>
      <c r="M13" s="654">
        <v>2</v>
      </c>
      <c r="N13" s="654">
        <v>8</v>
      </c>
      <c r="O13" s="654">
        <v>3</v>
      </c>
      <c r="P13" s="900">
        <f t="shared" si="1"/>
        <v>48</v>
      </c>
      <c r="Q13" s="901">
        <f t="shared" si="2"/>
        <v>960</v>
      </c>
      <c r="R13" s="899">
        <f t="shared" si="5"/>
        <v>11520</v>
      </c>
      <c r="S13" s="1050">
        <f>SUM('5 -Produccion '!N23:N26)</f>
        <v>10231</v>
      </c>
      <c r="Y13" s="936">
        <v>3033.333333333333</v>
      </c>
    </row>
    <row r="14" spans="1:28" ht="28.8">
      <c r="A14" s="1677"/>
      <c r="B14" s="1668"/>
      <c r="C14" s="903" t="s">
        <v>1554</v>
      </c>
      <c r="D14" s="904" t="s">
        <v>282</v>
      </c>
      <c r="E14" s="898" t="s">
        <v>60</v>
      </c>
      <c r="F14" s="654"/>
      <c r="G14" s="905"/>
      <c r="H14" s="905"/>
      <c r="I14" s="899">
        <f t="shared" si="3"/>
        <v>0</v>
      </c>
      <c r="J14" s="899">
        <f t="shared" si="0"/>
        <v>0</v>
      </c>
      <c r="K14" s="899">
        <f t="shared" si="4"/>
        <v>0</v>
      </c>
      <c r="L14" s="906"/>
      <c r="M14" s="905"/>
      <c r="N14" s="905"/>
      <c r="O14" s="905"/>
      <c r="P14" s="900">
        <f t="shared" si="1"/>
        <v>0</v>
      </c>
      <c r="Q14" s="901">
        <f t="shared" si="2"/>
        <v>0</v>
      </c>
      <c r="R14" s="899">
        <f t="shared" si="5"/>
        <v>0</v>
      </c>
      <c r="S14" s="1050"/>
    </row>
    <row r="15" spans="1:28" ht="28.8">
      <c r="A15" s="1677"/>
      <c r="B15" s="1668"/>
      <c r="C15" s="896" t="s">
        <v>1555</v>
      </c>
      <c r="D15" s="897" t="s">
        <v>320</v>
      </c>
      <c r="E15" s="898" t="s">
        <v>61</v>
      </c>
      <c r="F15" s="654"/>
      <c r="G15" s="905"/>
      <c r="H15" s="905"/>
      <c r="I15" s="899">
        <f t="shared" si="3"/>
        <v>0</v>
      </c>
      <c r="J15" s="899">
        <f t="shared" si="0"/>
        <v>0</v>
      </c>
      <c r="K15" s="899">
        <f t="shared" si="4"/>
        <v>0</v>
      </c>
      <c r="L15" s="907"/>
      <c r="M15" s="654"/>
      <c r="N15" s="905"/>
      <c r="O15" s="905"/>
      <c r="P15" s="900">
        <f t="shared" si="1"/>
        <v>0</v>
      </c>
      <c r="Q15" s="901">
        <f t="shared" si="2"/>
        <v>0</v>
      </c>
      <c r="R15" s="899">
        <f t="shared" si="5"/>
        <v>0</v>
      </c>
      <c r="S15" s="1051">
        <f>SUM('5 -Produccion '!N22)</f>
        <v>0</v>
      </c>
    </row>
    <row r="16" spans="1:28" ht="28.8">
      <c r="A16" s="1677"/>
      <c r="B16" s="1668"/>
      <c r="C16" s="908" t="s">
        <v>1772</v>
      </c>
      <c r="D16" s="909" t="s">
        <v>1773</v>
      </c>
      <c r="E16" s="910" t="s">
        <v>1509</v>
      </c>
      <c r="F16" s="655">
        <f>SUM(F10:F15)</f>
        <v>6</v>
      </c>
      <c r="G16" s="655">
        <f t="shared" ref="G16:S16" si="6">SUM(G10:G15)</f>
        <v>24</v>
      </c>
      <c r="H16" s="655">
        <f t="shared" si="6"/>
        <v>9</v>
      </c>
      <c r="I16" s="655">
        <f t="shared" si="6"/>
        <v>144</v>
      </c>
      <c r="J16" s="655">
        <f t="shared" si="6"/>
        <v>2880</v>
      </c>
      <c r="K16" s="655">
        <f t="shared" si="6"/>
        <v>34560</v>
      </c>
      <c r="L16" s="655">
        <f t="shared" si="6"/>
        <v>20357</v>
      </c>
      <c r="M16" s="655">
        <f t="shared" si="6"/>
        <v>8</v>
      </c>
      <c r="N16" s="655">
        <f t="shared" si="6"/>
        <v>24</v>
      </c>
      <c r="O16" s="655">
        <f t="shared" si="6"/>
        <v>9</v>
      </c>
      <c r="P16" s="655">
        <f t="shared" si="6"/>
        <v>192</v>
      </c>
      <c r="Q16" s="655">
        <f t="shared" si="6"/>
        <v>3840</v>
      </c>
      <c r="R16" s="655">
        <f t="shared" si="5"/>
        <v>46080</v>
      </c>
      <c r="S16" s="655">
        <f t="shared" si="6"/>
        <v>35522</v>
      </c>
      <c r="Y16" s="936">
        <v>10693.333333333332</v>
      </c>
    </row>
    <row r="17" spans="1:25">
      <c r="A17" s="911"/>
      <c r="B17" s="912"/>
      <c r="C17" s="913"/>
      <c r="D17" s="912"/>
      <c r="E17" s="914"/>
      <c r="F17" s="905"/>
      <c r="G17" s="905"/>
      <c r="H17" s="905"/>
      <c r="I17" s="899">
        <f t="shared" si="3"/>
        <v>0</v>
      </c>
      <c r="J17" s="899">
        <f>+I17*S17</f>
        <v>0</v>
      </c>
      <c r="K17" s="899">
        <f t="shared" si="4"/>
        <v>0</v>
      </c>
      <c r="L17" s="906"/>
      <c r="M17" s="905"/>
      <c r="N17" s="905"/>
      <c r="O17" s="905"/>
      <c r="P17" s="900"/>
      <c r="Q17" s="901">
        <f>+J17</f>
        <v>0</v>
      </c>
      <c r="R17" s="899">
        <f t="shared" si="5"/>
        <v>0</v>
      </c>
      <c r="S17" s="1050"/>
    </row>
    <row r="18" spans="1:25">
      <c r="A18" s="1677">
        <v>2</v>
      </c>
      <c r="B18" s="1668" t="s">
        <v>78</v>
      </c>
      <c r="C18" s="1673" t="s">
        <v>345</v>
      </c>
      <c r="D18" s="1667" t="s">
        <v>277</v>
      </c>
      <c r="E18" s="898" t="s">
        <v>321</v>
      </c>
      <c r="F18" s="654">
        <v>1</v>
      </c>
      <c r="G18" s="654">
        <v>24</v>
      </c>
      <c r="H18" s="654">
        <v>4</v>
      </c>
      <c r="I18" s="899">
        <f t="shared" si="3"/>
        <v>96</v>
      </c>
      <c r="J18" s="899">
        <f>+I18*30</f>
        <v>2880</v>
      </c>
      <c r="K18" s="899">
        <f t="shared" si="4"/>
        <v>34560</v>
      </c>
      <c r="L18" s="949">
        <v>4430</v>
      </c>
      <c r="M18" s="654">
        <v>1</v>
      </c>
      <c r="N18" s="654">
        <v>24</v>
      </c>
      <c r="O18" s="654">
        <v>6</v>
      </c>
      <c r="P18" s="900">
        <f>+M18*N18*O18</f>
        <v>144</v>
      </c>
      <c r="Q18" s="901">
        <f t="shared" ref="Q18:Q23" si="7">+P18*30</f>
        <v>4320</v>
      </c>
      <c r="R18" s="899">
        <f t="shared" si="5"/>
        <v>51840</v>
      </c>
      <c r="S18" s="1050">
        <v>0</v>
      </c>
    </row>
    <row r="19" spans="1:25" ht="28.8">
      <c r="A19" s="1677"/>
      <c r="B19" s="1668"/>
      <c r="C19" s="1673"/>
      <c r="D19" s="1667"/>
      <c r="E19" s="898" t="s">
        <v>62</v>
      </c>
      <c r="F19" s="654">
        <v>1</v>
      </c>
      <c r="G19" s="654">
        <v>24</v>
      </c>
      <c r="H19" s="654">
        <v>4</v>
      </c>
      <c r="I19" s="899">
        <f t="shared" si="3"/>
        <v>96</v>
      </c>
      <c r="J19" s="899">
        <f t="shared" ref="J19:J35" si="8">+I19*30</f>
        <v>2880</v>
      </c>
      <c r="K19" s="899">
        <f t="shared" si="4"/>
        <v>34560</v>
      </c>
      <c r="L19" s="949">
        <v>4430</v>
      </c>
      <c r="M19" s="654">
        <v>1</v>
      </c>
      <c r="N19" s="654">
        <v>24</v>
      </c>
      <c r="O19" s="654">
        <v>2</v>
      </c>
      <c r="P19" s="900">
        <f t="shared" ref="P19:P35" si="9">+M19*N19*O19</f>
        <v>48</v>
      </c>
      <c r="Q19" s="901">
        <f t="shared" si="7"/>
        <v>1440</v>
      </c>
      <c r="R19" s="899">
        <f t="shared" si="5"/>
        <v>17280</v>
      </c>
      <c r="S19" s="1050">
        <f>+'5 -Produccion '!N10</f>
        <v>5625</v>
      </c>
      <c r="Y19" s="936">
        <v>1608</v>
      </c>
    </row>
    <row r="20" spans="1:25">
      <c r="A20" s="1677"/>
      <c r="B20" s="1668"/>
      <c r="C20" s="1673"/>
      <c r="D20" s="1667"/>
      <c r="E20" s="898" t="s">
        <v>63</v>
      </c>
      <c r="F20" s="654">
        <v>1</v>
      </c>
      <c r="G20" s="654">
        <v>24</v>
      </c>
      <c r="H20" s="654">
        <v>3</v>
      </c>
      <c r="I20" s="899">
        <f t="shared" si="3"/>
        <v>72</v>
      </c>
      <c r="J20" s="899">
        <f t="shared" si="8"/>
        <v>2160</v>
      </c>
      <c r="K20" s="899">
        <f t="shared" si="4"/>
        <v>25920</v>
      </c>
      <c r="L20" s="906"/>
      <c r="M20" s="654">
        <v>1</v>
      </c>
      <c r="N20" s="654">
        <v>24</v>
      </c>
      <c r="O20" s="654">
        <v>0.2</v>
      </c>
      <c r="P20" s="900">
        <f t="shared" si="9"/>
        <v>4.8000000000000007</v>
      </c>
      <c r="Q20" s="901">
        <f t="shared" si="7"/>
        <v>144.00000000000003</v>
      </c>
      <c r="R20" s="899">
        <f t="shared" si="5"/>
        <v>1728.0000000000005</v>
      </c>
      <c r="S20" s="1050">
        <f>+'5 -Produccion '!N14</f>
        <v>562.5</v>
      </c>
    </row>
    <row r="21" spans="1:25">
      <c r="A21" s="1677"/>
      <c r="B21" s="1668"/>
      <c r="C21" s="1673"/>
      <c r="D21" s="1667"/>
      <c r="E21" s="898" t="s">
        <v>65</v>
      </c>
      <c r="F21" s="654">
        <v>1</v>
      </c>
      <c r="G21" s="654">
        <v>24</v>
      </c>
      <c r="H21" s="654">
        <v>2</v>
      </c>
      <c r="I21" s="899">
        <f t="shared" si="3"/>
        <v>48</v>
      </c>
      <c r="J21" s="899">
        <f t="shared" si="8"/>
        <v>1440</v>
      </c>
      <c r="K21" s="899">
        <f t="shared" si="4"/>
        <v>17280</v>
      </c>
      <c r="L21" s="906"/>
      <c r="M21" s="654">
        <v>1</v>
      </c>
      <c r="N21" s="654">
        <v>24</v>
      </c>
      <c r="O21" s="654">
        <v>1</v>
      </c>
      <c r="P21" s="900">
        <f t="shared" si="9"/>
        <v>24</v>
      </c>
      <c r="Q21" s="901">
        <f t="shared" si="7"/>
        <v>720</v>
      </c>
      <c r="R21" s="899">
        <f t="shared" si="5"/>
        <v>8640</v>
      </c>
      <c r="S21" s="1050">
        <f>+'5 -Produccion '!N13</f>
        <v>2</v>
      </c>
    </row>
    <row r="22" spans="1:25" ht="28.8">
      <c r="A22" s="1677"/>
      <c r="B22" s="1668"/>
      <c r="C22" s="1673" t="s">
        <v>344</v>
      </c>
      <c r="D22" s="1667" t="s">
        <v>278</v>
      </c>
      <c r="E22" s="898" t="s">
        <v>324</v>
      </c>
      <c r="F22" s="654">
        <v>7</v>
      </c>
      <c r="G22" s="654">
        <v>24</v>
      </c>
      <c r="H22" s="654">
        <v>7</v>
      </c>
      <c r="I22" s="899">
        <f t="shared" si="3"/>
        <v>1176</v>
      </c>
      <c r="J22" s="899">
        <f t="shared" si="8"/>
        <v>35280</v>
      </c>
      <c r="K22" s="899">
        <f t="shared" si="4"/>
        <v>423360</v>
      </c>
      <c r="L22" s="949">
        <v>263</v>
      </c>
      <c r="M22" s="654">
        <v>7</v>
      </c>
      <c r="N22" s="946">
        <v>24</v>
      </c>
      <c r="O22" s="1567">
        <v>0.25</v>
      </c>
      <c r="P22" s="900">
        <f t="shared" si="9"/>
        <v>42</v>
      </c>
      <c r="Q22" s="901">
        <f t="shared" si="7"/>
        <v>1260</v>
      </c>
      <c r="R22" s="899">
        <f t="shared" si="5"/>
        <v>15120</v>
      </c>
      <c r="S22" s="1050">
        <f>+'5 -Produccion '!N15</f>
        <v>523</v>
      </c>
      <c r="Y22" s="936">
        <v>206.66666666666666</v>
      </c>
    </row>
    <row r="23" spans="1:25">
      <c r="A23" s="1677"/>
      <c r="B23" s="1668"/>
      <c r="C23" s="1673"/>
      <c r="D23" s="1667"/>
      <c r="E23" s="898" t="s">
        <v>64</v>
      </c>
      <c r="F23" s="654"/>
      <c r="G23" s="905"/>
      <c r="H23" s="905"/>
      <c r="I23" s="899">
        <f t="shared" si="3"/>
        <v>0</v>
      </c>
      <c r="J23" s="899">
        <f t="shared" si="8"/>
        <v>0</v>
      </c>
      <c r="K23" s="899">
        <f t="shared" si="4"/>
        <v>0</v>
      </c>
      <c r="L23" s="906"/>
      <c r="M23" s="905"/>
      <c r="N23" s="905"/>
      <c r="O23" s="905"/>
      <c r="P23" s="900">
        <f t="shared" si="9"/>
        <v>0</v>
      </c>
      <c r="Q23" s="901">
        <f t="shared" si="7"/>
        <v>0</v>
      </c>
      <c r="R23" s="899">
        <f t="shared" si="5"/>
        <v>0</v>
      </c>
      <c r="S23" s="1050"/>
    </row>
    <row r="24" spans="1:25">
      <c r="A24" s="911"/>
      <c r="B24" s="912"/>
      <c r="C24" s="913"/>
      <c r="D24" s="912"/>
      <c r="E24" s="915"/>
      <c r="F24" s="654"/>
      <c r="G24" s="905"/>
      <c r="H24" s="905"/>
      <c r="I24" s="899">
        <f t="shared" si="3"/>
        <v>0</v>
      </c>
      <c r="J24" s="899">
        <f t="shared" si="8"/>
        <v>0</v>
      </c>
      <c r="K24" s="899">
        <f t="shared" si="4"/>
        <v>0</v>
      </c>
      <c r="L24" s="906"/>
      <c r="M24" s="905"/>
      <c r="N24" s="905"/>
      <c r="O24" s="905"/>
      <c r="P24" s="900">
        <f t="shared" si="9"/>
        <v>0</v>
      </c>
      <c r="Q24" s="901">
        <f>+J24</f>
        <v>0</v>
      </c>
      <c r="R24" s="899">
        <f t="shared" si="5"/>
        <v>0</v>
      </c>
      <c r="S24" s="1050"/>
    </row>
    <row r="25" spans="1:25">
      <c r="A25" s="1677">
        <v>3</v>
      </c>
      <c r="B25" s="1668" t="s">
        <v>285</v>
      </c>
      <c r="C25" s="1673" t="s">
        <v>1556</v>
      </c>
      <c r="D25" s="1667" t="s">
        <v>286</v>
      </c>
      <c r="E25" s="898" t="s">
        <v>1488</v>
      </c>
      <c r="F25" s="654">
        <v>2</v>
      </c>
      <c r="G25" s="654">
        <v>24</v>
      </c>
      <c r="H25" s="946">
        <f>+I25/G25</f>
        <v>8.3333333333333329E-2</v>
      </c>
      <c r="I25" s="899">
        <v>2</v>
      </c>
      <c r="J25" s="899">
        <f>+I25*30</f>
        <v>60</v>
      </c>
      <c r="K25" s="899">
        <f>+J25*12</f>
        <v>720</v>
      </c>
      <c r="L25" s="906"/>
      <c r="M25" s="654">
        <v>2</v>
      </c>
      <c r="N25" s="654">
        <v>24</v>
      </c>
      <c r="O25" s="946">
        <v>0.3</v>
      </c>
      <c r="P25" s="900">
        <f t="shared" si="9"/>
        <v>14.399999999999999</v>
      </c>
      <c r="Q25" s="901">
        <f>2*30</f>
        <v>60</v>
      </c>
      <c r="R25" s="899">
        <f t="shared" si="5"/>
        <v>720</v>
      </c>
      <c r="S25" s="1050">
        <f>+'5 -Produccion '!N108</f>
        <v>150.6</v>
      </c>
    </row>
    <row r="26" spans="1:25" ht="28.8">
      <c r="A26" s="1677"/>
      <c r="B26" s="1668"/>
      <c r="C26" s="1673"/>
      <c r="D26" s="1667"/>
      <c r="E26" s="898" t="s">
        <v>1492</v>
      </c>
      <c r="F26" s="654">
        <v>2</v>
      </c>
      <c r="G26" s="654">
        <v>24</v>
      </c>
      <c r="H26" s="946">
        <f>+I26/G26</f>
        <v>8.3333333333333329E-2</v>
      </c>
      <c r="I26" s="899">
        <v>2</v>
      </c>
      <c r="J26" s="899">
        <f>+I26*30</f>
        <v>60</v>
      </c>
      <c r="K26" s="899">
        <f>+J26*12</f>
        <v>720</v>
      </c>
      <c r="L26" s="906"/>
      <c r="M26" s="654">
        <v>4</v>
      </c>
      <c r="N26" s="654">
        <v>24</v>
      </c>
      <c r="O26" s="946">
        <v>0.04</v>
      </c>
      <c r="P26" s="900">
        <f t="shared" si="9"/>
        <v>3.84</v>
      </c>
      <c r="Q26" s="901">
        <f>4*30</f>
        <v>120</v>
      </c>
      <c r="R26" s="899">
        <f t="shared" si="5"/>
        <v>1440</v>
      </c>
      <c r="S26" s="1050">
        <f>+'5 -Produccion '!N109</f>
        <v>25</v>
      </c>
      <c r="Y26" s="936">
        <v>461.33333333333331</v>
      </c>
    </row>
    <row r="27" spans="1:25" ht="28.8">
      <c r="A27" s="1677"/>
      <c r="B27" s="1668"/>
      <c r="C27" s="1673"/>
      <c r="D27" s="1667"/>
      <c r="E27" s="898" t="s">
        <v>1493</v>
      </c>
      <c r="F27" s="654">
        <v>5</v>
      </c>
      <c r="G27" s="654">
        <v>24</v>
      </c>
      <c r="H27" s="946">
        <f>+I27/G27</f>
        <v>0.20833333333333334</v>
      </c>
      <c r="I27" s="899">
        <v>5</v>
      </c>
      <c r="J27" s="899">
        <f>+I27*30</f>
        <v>150</v>
      </c>
      <c r="K27" s="899">
        <f>+J27*12</f>
        <v>1800</v>
      </c>
      <c r="L27" s="906"/>
      <c r="M27" s="654">
        <v>7</v>
      </c>
      <c r="N27" s="654">
        <v>24</v>
      </c>
      <c r="O27" s="946">
        <v>0.04</v>
      </c>
      <c r="P27" s="900">
        <f t="shared" si="9"/>
        <v>6.72</v>
      </c>
      <c r="Q27" s="901">
        <f>7*30</f>
        <v>210</v>
      </c>
      <c r="R27" s="899">
        <f t="shared" si="5"/>
        <v>2520</v>
      </c>
      <c r="S27" s="1050">
        <f>+'5 -Produccion '!N107</f>
        <v>602.4</v>
      </c>
      <c r="Y27" s="936">
        <v>466.66666666666663</v>
      </c>
    </row>
    <row r="28" spans="1:25" ht="28.8">
      <c r="A28" s="1677"/>
      <c r="B28" s="1668"/>
      <c r="C28" s="1673"/>
      <c r="D28" s="1667"/>
      <c r="E28" s="898" t="s">
        <v>1491</v>
      </c>
      <c r="F28" s="654"/>
      <c r="G28" s="654"/>
      <c r="H28" s="654"/>
      <c r="I28" s="899">
        <f t="shared" si="3"/>
        <v>0</v>
      </c>
      <c r="J28" s="899">
        <f t="shared" si="8"/>
        <v>0</v>
      </c>
      <c r="K28" s="899">
        <f t="shared" si="4"/>
        <v>0</v>
      </c>
      <c r="L28" s="906"/>
      <c r="M28" s="905"/>
      <c r="N28" s="905"/>
      <c r="O28" s="905"/>
      <c r="P28" s="900">
        <f t="shared" si="9"/>
        <v>0</v>
      </c>
      <c r="Q28" s="901">
        <f t="shared" ref="Q28:Q35" si="10">+P28*30</f>
        <v>0</v>
      </c>
      <c r="R28" s="899">
        <f t="shared" si="5"/>
        <v>0</v>
      </c>
      <c r="S28" s="1050">
        <v>0</v>
      </c>
    </row>
    <row r="29" spans="1:25" ht="28.8">
      <c r="A29" s="1677"/>
      <c r="B29" s="1668"/>
      <c r="C29" s="1673" t="s">
        <v>1557</v>
      </c>
      <c r="D29" s="1667" t="s">
        <v>289</v>
      </c>
      <c r="E29" s="898" t="s">
        <v>1490</v>
      </c>
      <c r="F29" s="654"/>
      <c r="G29" s="654"/>
      <c r="H29" s="654"/>
      <c r="I29" s="899"/>
      <c r="J29" s="899">
        <f t="shared" si="8"/>
        <v>0</v>
      </c>
      <c r="K29" s="899">
        <f t="shared" si="4"/>
        <v>0</v>
      </c>
      <c r="L29" s="906"/>
      <c r="M29" s="654"/>
      <c r="N29" s="654"/>
      <c r="O29" s="654"/>
      <c r="P29" s="900">
        <f t="shared" si="9"/>
        <v>0</v>
      </c>
      <c r="Q29" s="901">
        <f t="shared" si="10"/>
        <v>0</v>
      </c>
      <c r="R29" s="899">
        <f t="shared" si="5"/>
        <v>0</v>
      </c>
      <c r="S29" s="1050">
        <f>+'5 -Produccion '!N110</f>
        <v>0</v>
      </c>
    </row>
    <row r="30" spans="1:25" ht="28.8">
      <c r="A30" s="1677"/>
      <c r="B30" s="1668"/>
      <c r="C30" s="1673"/>
      <c r="D30" s="1667"/>
      <c r="E30" s="898" t="s">
        <v>1489</v>
      </c>
      <c r="F30" s="654"/>
      <c r="G30" s="654"/>
      <c r="H30" s="654"/>
      <c r="I30" s="899"/>
      <c r="J30" s="899">
        <f t="shared" si="8"/>
        <v>0</v>
      </c>
      <c r="K30" s="899">
        <f t="shared" si="4"/>
        <v>0</v>
      </c>
      <c r="L30" s="906"/>
      <c r="M30" s="654"/>
      <c r="N30" s="654"/>
      <c r="O30" s="654"/>
      <c r="P30" s="900">
        <f t="shared" si="9"/>
        <v>0</v>
      </c>
      <c r="Q30" s="901">
        <f t="shared" si="10"/>
        <v>0</v>
      </c>
      <c r="R30" s="899">
        <f t="shared" si="5"/>
        <v>0</v>
      </c>
      <c r="S30" s="1050">
        <f>+'5 -Produccion '!N111</f>
        <v>0</v>
      </c>
    </row>
    <row r="31" spans="1:25" ht="28.8">
      <c r="A31" s="1677"/>
      <c r="B31" s="1668"/>
      <c r="C31" s="1043" t="s">
        <v>1558</v>
      </c>
      <c r="D31" s="656" t="s">
        <v>291</v>
      </c>
      <c r="E31" s="898" t="s">
        <v>1494</v>
      </c>
      <c r="F31" s="654"/>
      <c r="G31" s="654">
        <v>0</v>
      </c>
      <c r="H31" s="905"/>
      <c r="I31" s="899">
        <f t="shared" si="3"/>
        <v>0</v>
      </c>
      <c r="J31" s="899">
        <f t="shared" si="8"/>
        <v>0</v>
      </c>
      <c r="K31" s="899">
        <f t="shared" si="4"/>
        <v>0</v>
      </c>
      <c r="L31" s="906"/>
      <c r="M31" s="905"/>
      <c r="N31" s="905"/>
      <c r="O31" s="905"/>
      <c r="P31" s="900">
        <f t="shared" si="9"/>
        <v>0</v>
      </c>
      <c r="Q31" s="901">
        <f t="shared" si="10"/>
        <v>0</v>
      </c>
      <c r="R31" s="899">
        <f t="shared" si="5"/>
        <v>0</v>
      </c>
      <c r="S31" s="1050">
        <v>0</v>
      </c>
    </row>
    <row r="32" spans="1:25" ht="28.8">
      <c r="A32" s="1677"/>
      <c r="B32" s="1668"/>
      <c r="C32" s="1043" t="s">
        <v>1559</v>
      </c>
      <c r="D32" s="656" t="s">
        <v>288</v>
      </c>
      <c r="E32" s="898" t="s">
        <v>1495</v>
      </c>
      <c r="F32" s="654"/>
      <c r="G32" s="654">
        <v>0</v>
      </c>
      <c r="H32" s="905"/>
      <c r="I32" s="899">
        <f t="shared" si="3"/>
        <v>0</v>
      </c>
      <c r="J32" s="899">
        <f t="shared" si="8"/>
        <v>0</v>
      </c>
      <c r="K32" s="899">
        <f t="shared" si="4"/>
        <v>0</v>
      </c>
      <c r="L32" s="906"/>
      <c r="M32" s="905"/>
      <c r="N32" s="905"/>
      <c r="O32" s="905"/>
      <c r="P32" s="900">
        <f t="shared" si="9"/>
        <v>0</v>
      </c>
      <c r="Q32" s="901">
        <f t="shared" si="10"/>
        <v>0</v>
      </c>
      <c r="R32" s="899">
        <f t="shared" si="5"/>
        <v>0</v>
      </c>
      <c r="S32" s="1050"/>
    </row>
    <row r="33" spans="1:25" ht="28.8">
      <c r="A33" s="1677"/>
      <c r="B33" s="1668"/>
      <c r="C33" s="1043" t="s">
        <v>1560</v>
      </c>
      <c r="D33" s="656" t="s">
        <v>287</v>
      </c>
      <c r="E33" s="898" t="s">
        <v>1496</v>
      </c>
      <c r="F33" s="654"/>
      <c r="G33" s="654"/>
      <c r="H33" s="905"/>
      <c r="I33" s="899">
        <f t="shared" si="3"/>
        <v>0</v>
      </c>
      <c r="J33" s="899">
        <f t="shared" si="8"/>
        <v>0</v>
      </c>
      <c r="K33" s="899">
        <f t="shared" si="4"/>
        <v>0</v>
      </c>
      <c r="L33" s="906"/>
      <c r="M33" s="905"/>
      <c r="N33" s="905"/>
      <c r="O33" s="905"/>
      <c r="P33" s="900">
        <f t="shared" si="9"/>
        <v>0</v>
      </c>
      <c r="Q33" s="901">
        <f t="shared" si="10"/>
        <v>0</v>
      </c>
      <c r="R33" s="899">
        <f t="shared" si="5"/>
        <v>0</v>
      </c>
      <c r="S33" s="1050"/>
    </row>
    <row r="34" spans="1:25" ht="28.8">
      <c r="A34" s="1677"/>
      <c r="B34" s="1668"/>
      <c r="C34" s="1043" t="s">
        <v>1561</v>
      </c>
      <c r="D34" s="656" t="s">
        <v>290</v>
      </c>
      <c r="E34" s="898" t="s">
        <v>1497</v>
      </c>
      <c r="F34" s="654"/>
      <c r="G34" s="654">
        <v>0</v>
      </c>
      <c r="H34" s="905"/>
      <c r="I34" s="899">
        <f t="shared" si="3"/>
        <v>0</v>
      </c>
      <c r="J34" s="899">
        <f t="shared" si="8"/>
        <v>0</v>
      </c>
      <c r="K34" s="899">
        <f t="shared" si="4"/>
        <v>0</v>
      </c>
      <c r="L34" s="906"/>
      <c r="M34" s="905"/>
      <c r="N34" s="905"/>
      <c r="O34" s="905"/>
      <c r="P34" s="900">
        <f t="shared" si="9"/>
        <v>0</v>
      </c>
      <c r="Q34" s="901">
        <f t="shared" si="10"/>
        <v>0</v>
      </c>
      <c r="R34" s="899">
        <f t="shared" si="5"/>
        <v>0</v>
      </c>
      <c r="S34" s="1050"/>
    </row>
    <row r="35" spans="1:25" ht="28.8">
      <c r="A35" s="1677"/>
      <c r="B35" s="1668"/>
      <c r="C35" s="1043" t="s">
        <v>1562</v>
      </c>
      <c r="D35" s="656" t="s">
        <v>292</v>
      </c>
      <c r="E35" s="898" t="s">
        <v>1498</v>
      </c>
      <c r="F35" s="654"/>
      <c r="G35" s="916"/>
      <c r="H35" s="916"/>
      <c r="I35" s="899">
        <f t="shared" si="3"/>
        <v>0</v>
      </c>
      <c r="J35" s="899">
        <f t="shared" si="8"/>
        <v>0</v>
      </c>
      <c r="K35" s="899">
        <f t="shared" si="4"/>
        <v>0</v>
      </c>
      <c r="L35" s="907"/>
      <c r="M35" s="916"/>
      <c r="N35" s="916"/>
      <c r="O35" s="916"/>
      <c r="P35" s="900">
        <f t="shared" si="9"/>
        <v>0</v>
      </c>
      <c r="Q35" s="901">
        <f t="shared" si="10"/>
        <v>0</v>
      </c>
      <c r="R35" s="899">
        <f t="shared" si="5"/>
        <v>0</v>
      </c>
      <c r="S35" s="1052"/>
    </row>
    <row r="36" spans="1:25" s="921" customFormat="1">
      <c r="A36" s="1677"/>
      <c r="B36" s="1668"/>
      <c r="C36" s="917" t="s">
        <v>1775</v>
      </c>
      <c r="D36" s="918" t="s">
        <v>285</v>
      </c>
      <c r="E36" s="918" t="s">
        <v>1774</v>
      </c>
      <c r="F36" s="919">
        <f>SUM(F25:F35)</f>
        <v>9</v>
      </c>
      <c r="G36" s="919">
        <f t="shared" ref="G36:L36" si="11">SUM(G25:G35)</f>
        <v>72</v>
      </c>
      <c r="H36" s="919">
        <f t="shared" si="11"/>
        <v>0.375</v>
      </c>
      <c r="I36" s="919">
        <f t="shared" si="11"/>
        <v>9</v>
      </c>
      <c r="J36" s="919">
        <f t="shared" si="11"/>
        <v>270</v>
      </c>
      <c r="K36" s="919">
        <f t="shared" si="11"/>
        <v>3240</v>
      </c>
      <c r="L36" s="919">
        <f t="shared" si="11"/>
        <v>0</v>
      </c>
      <c r="M36" s="919">
        <f>SUM(M25:M35)</f>
        <v>13</v>
      </c>
      <c r="N36" s="919">
        <f t="shared" ref="N36:S36" si="12">SUM(N25:N35)</f>
        <v>72</v>
      </c>
      <c r="O36" s="919">
        <f t="shared" si="12"/>
        <v>0.37999999999999995</v>
      </c>
      <c r="P36" s="919">
        <f t="shared" si="12"/>
        <v>24.959999999999997</v>
      </c>
      <c r="Q36" s="919">
        <f t="shared" si="12"/>
        <v>390</v>
      </c>
      <c r="R36" s="919">
        <f t="shared" si="12"/>
        <v>4680</v>
      </c>
      <c r="S36" s="919">
        <f t="shared" si="12"/>
        <v>778</v>
      </c>
      <c r="T36" s="920"/>
      <c r="Y36" s="938"/>
    </row>
    <row r="37" spans="1:25">
      <c r="A37" s="911"/>
      <c r="B37" s="912"/>
      <c r="C37" s="913"/>
      <c r="D37" s="912"/>
      <c r="E37" s="914"/>
      <c r="F37" s="654"/>
      <c r="G37" s="905"/>
      <c r="H37" s="905"/>
      <c r="I37" s="899">
        <f t="shared" si="3"/>
        <v>0</v>
      </c>
      <c r="J37" s="899">
        <f>+I37*S37</f>
        <v>0</v>
      </c>
      <c r="K37" s="899">
        <f t="shared" si="4"/>
        <v>0</v>
      </c>
      <c r="L37" s="906"/>
      <c r="M37" s="905"/>
      <c r="N37" s="905"/>
      <c r="O37" s="905"/>
      <c r="P37" s="900">
        <f t="shared" ref="P37:P59" si="13">+M37*N37*O37</f>
        <v>0</v>
      </c>
      <c r="Q37" s="901">
        <f>+J37</f>
        <v>0</v>
      </c>
      <c r="R37" s="899">
        <f t="shared" si="5"/>
        <v>0</v>
      </c>
      <c r="S37" s="1050"/>
    </row>
    <row r="38" spans="1:25">
      <c r="A38" s="1677">
        <v>4</v>
      </c>
      <c r="B38" s="1668" t="s">
        <v>293</v>
      </c>
      <c r="C38" s="1043" t="s">
        <v>1563</v>
      </c>
      <c r="D38" s="656" t="s">
        <v>66</v>
      </c>
      <c r="E38" s="898" t="s">
        <v>2011</v>
      </c>
      <c r="F38" s="654">
        <v>1</v>
      </c>
      <c r="G38" s="654">
        <v>24</v>
      </c>
      <c r="H38" s="948">
        <v>0.17</v>
      </c>
      <c r="I38" s="899">
        <f t="shared" si="3"/>
        <v>4.08</v>
      </c>
      <c r="J38" s="899">
        <f>+I38*30</f>
        <v>122.4</v>
      </c>
      <c r="K38" s="899">
        <f t="shared" si="4"/>
        <v>1468.8000000000002</v>
      </c>
      <c r="L38" s="949"/>
      <c r="M38" s="654">
        <v>1</v>
      </c>
      <c r="N38" s="654">
        <v>24</v>
      </c>
      <c r="O38" s="946">
        <v>0.17</v>
      </c>
      <c r="P38" s="900">
        <f t="shared" si="13"/>
        <v>4.08</v>
      </c>
      <c r="Q38" s="901">
        <f>+P38*30</f>
        <v>122.4</v>
      </c>
      <c r="R38" s="899">
        <f t="shared" si="5"/>
        <v>1468.8000000000002</v>
      </c>
      <c r="S38" s="1050">
        <f>+'5 -Produccion '!N124</f>
        <v>25</v>
      </c>
      <c r="Y38" s="936">
        <v>3</v>
      </c>
    </row>
    <row r="39" spans="1:25" ht="28.8">
      <c r="A39" s="1677"/>
      <c r="B39" s="1668"/>
      <c r="C39" s="1673" t="s">
        <v>1564</v>
      </c>
      <c r="D39" s="1667" t="s">
        <v>294</v>
      </c>
      <c r="E39" s="898" t="s">
        <v>67</v>
      </c>
      <c r="F39" s="905"/>
      <c r="G39" s="905"/>
      <c r="H39" s="905"/>
      <c r="I39" s="899">
        <f t="shared" si="3"/>
        <v>0</v>
      </c>
      <c r="J39" s="899">
        <f>+I39*30</f>
        <v>0</v>
      </c>
      <c r="K39" s="899">
        <f t="shared" si="4"/>
        <v>0</v>
      </c>
      <c r="L39" s="906"/>
      <c r="M39" s="905"/>
      <c r="N39" s="905"/>
      <c r="O39" s="905"/>
      <c r="P39" s="900">
        <f t="shared" si="13"/>
        <v>0</v>
      </c>
      <c r="Q39" s="901">
        <f>+P39*30</f>
        <v>0</v>
      </c>
      <c r="R39" s="899">
        <f t="shared" si="5"/>
        <v>0</v>
      </c>
      <c r="S39" s="1050"/>
    </row>
    <row r="40" spans="1:25" ht="28.8">
      <c r="A40" s="1677"/>
      <c r="B40" s="1668"/>
      <c r="C40" s="1673"/>
      <c r="D40" s="1667"/>
      <c r="E40" s="898" t="s">
        <v>322</v>
      </c>
      <c r="F40" s="905"/>
      <c r="G40" s="905"/>
      <c r="H40" s="905"/>
      <c r="I40" s="899">
        <f t="shared" si="3"/>
        <v>0</v>
      </c>
      <c r="J40" s="899">
        <f>+I40*30</f>
        <v>0</v>
      </c>
      <c r="K40" s="899">
        <f t="shared" si="4"/>
        <v>0</v>
      </c>
      <c r="L40" s="906"/>
      <c r="M40" s="905"/>
      <c r="N40" s="905"/>
      <c r="O40" s="905"/>
      <c r="P40" s="900">
        <f t="shared" si="13"/>
        <v>0</v>
      </c>
      <c r="Q40" s="901">
        <f>+P40*30</f>
        <v>0</v>
      </c>
      <c r="R40" s="899">
        <f t="shared" si="5"/>
        <v>0</v>
      </c>
      <c r="S40" s="1050"/>
    </row>
    <row r="41" spans="1:25" ht="28.8">
      <c r="A41" s="1677"/>
      <c r="B41" s="1668"/>
      <c r="C41" s="1673"/>
      <c r="D41" s="1667"/>
      <c r="E41" s="898" t="s">
        <v>323</v>
      </c>
      <c r="F41" s="654"/>
      <c r="G41" s="654"/>
      <c r="H41" s="654"/>
      <c r="I41" s="899">
        <f t="shared" si="3"/>
        <v>0</v>
      </c>
      <c r="J41" s="899">
        <f>+I41*30</f>
        <v>0</v>
      </c>
      <c r="K41" s="899">
        <f t="shared" si="4"/>
        <v>0</v>
      </c>
      <c r="L41" s="907"/>
      <c r="M41" s="654"/>
      <c r="N41" s="654"/>
      <c r="O41" s="654"/>
      <c r="P41" s="900">
        <f t="shared" si="13"/>
        <v>0</v>
      </c>
      <c r="Q41" s="901">
        <f>+P41*30</f>
        <v>0</v>
      </c>
      <c r="R41" s="899">
        <f t="shared" si="5"/>
        <v>0</v>
      </c>
      <c r="S41" s="1052"/>
      <c r="T41" s="922"/>
    </row>
    <row r="42" spans="1:25" ht="28.8">
      <c r="A42" s="1677"/>
      <c r="B42" s="1668"/>
      <c r="C42" s="908" t="s">
        <v>1776</v>
      </c>
      <c r="D42" s="909" t="s">
        <v>293</v>
      </c>
      <c r="E42" s="910" t="s">
        <v>19</v>
      </c>
      <c r="F42" s="655">
        <f>SUM(F38:F41)</f>
        <v>1</v>
      </c>
      <c r="G42" s="655">
        <f t="shared" ref="G42:S42" si="14">SUM(G38:G41)</f>
        <v>24</v>
      </c>
      <c r="H42" s="655">
        <f t="shared" si="14"/>
        <v>0.17</v>
      </c>
      <c r="I42" s="655">
        <f t="shared" si="14"/>
        <v>4.08</v>
      </c>
      <c r="J42" s="655">
        <f t="shared" si="14"/>
        <v>122.4</v>
      </c>
      <c r="K42" s="655">
        <f t="shared" si="14"/>
        <v>1468.8000000000002</v>
      </c>
      <c r="L42" s="655">
        <f t="shared" si="14"/>
        <v>0</v>
      </c>
      <c r="M42" s="655">
        <f t="shared" si="14"/>
        <v>1</v>
      </c>
      <c r="N42" s="655">
        <f t="shared" si="14"/>
        <v>24</v>
      </c>
      <c r="O42" s="655">
        <f t="shared" si="14"/>
        <v>0.17</v>
      </c>
      <c r="P42" s="655">
        <f t="shared" si="14"/>
        <v>4.08</v>
      </c>
      <c r="Q42" s="655">
        <f t="shared" si="14"/>
        <v>122.4</v>
      </c>
      <c r="R42" s="655">
        <f t="shared" si="14"/>
        <v>1468.8000000000002</v>
      </c>
      <c r="S42" s="655">
        <f t="shared" si="14"/>
        <v>25</v>
      </c>
      <c r="T42" s="657"/>
      <c r="Y42" s="936">
        <v>3</v>
      </c>
    </row>
    <row r="43" spans="1:25" ht="43.2">
      <c r="A43" s="1677">
        <v>5</v>
      </c>
      <c r="B43" s="1668" t="s">
        <v>1803</v>
      </c>
      <c r="C43" s="1043" t="s">
        <v>1565</v>
      </c>
      <c r="D43" s="656" t="s">
        <v>297</v>
      </c>
      <c r="E43" s="898" t="s">
        <v>1499</v>
      </c>
      <c r="F43" s="654">
        <v>1</v>
      </c>
      <c r="G43" s="654">
        <v>24</v>
      </c>
      <c r="H43" s="654">
        <v>2</v>
      </c>
      <c r="I43" s="899">
        <f t="shared" si="3"/>
        <v>48</v>
      </c>
      <c r="J43" s="899">
        <f>+I43*30</f>
        <v>1440</v>
      </c>
      <c r="K43" s="899">
        <f t="shared" si="4"/>
        <v>17280</v>
      </c>
      <c r="L43" s="949">
        <v>3857</v>
      </c>
      <c r="M43" s="654">
        <v>1</v>
      </c>
      <c r="N43" s="654">
        <v>24</v>
      </c>
      <c r="O43" s="654">
        <v>2</v>
      </c>
      <c r="P43" s="900">
        <f t="shared" si="13"/>
        <v>48</v>
      </c>
      <c r="Q43" s="901">
        <f>+P43*30</f>
        <v>1440</v>
      </c>
      <c r="R43" s="899">
        <f t="shared" si="5"/>
        <v>17280</v>
      </c>
      <c r="S43" s="1050">
        <f>+'5 -Produccion '!N163</f>
        <v>1990</v>
      </c>
      <c r="T43" s="922"/>
      <c r="Y43" s="936">
        <v>629.33333333333326</v>
      </c>
    </row>
    <row r="44" spans="1:25" ht="28.8">
      <c r="A44" s="1677"/>
      <c r="B44" s="1668"/>
      <c r="C44" s="1043" t="s">
        <v>1566</v>
      </c>
      <c r="D44" s="656" t="s">
        <v>296</v>
      </c>
      <c r="E44" s="898" t="s">
        <v>1500</v>
      </c>
      <c r="F44" s="654">
        <v>1</v>
      </c>
      <c r="G44" s="654">
        <v>16</v>
      </c>
      <c r="H44" s="654">
        <v>10</v>
      </c>
      <c r="I44" s="899">
        <f t="shared" si="3"/>
        <v>160</v>
      </c>
      <c r="J44" s="899">
        <f>+I44*30</f>
        <v>4800</v>
      </c>
      <c r="K44" s="899">
        <f t="shared" si="4"/>
        <v>57600</v>
      </c>
      <c r="L44" s="949">
        <v>8023</v>
      </c>
      <c r="M44" s="654">
        <v>1</v>
      </c>
      <c r="N44" s="654">
        <v>24</v>
      </c>
      <c r="O44" s="654">
        <v>4</v>
      </c>
      <c r="P44" s="900">
        <f t="shared" si="13"/>
        <v>96</v>
      </c>
      <c r="Q44" s="901">
        <f>+P44*30</f>
        <v>2880</v>
      </c>
      <c r="R44" s="899">
        <f t="shared" si="5"/>
        <v>34560</v>
      </c>
      <c r="S44" s="1050">
        <f>+'5 -Produccion '!N161</f>
        <v>14148</v>
      </c>
      <c r="Y44" s="936">
        <v>4012</v>
      </c>
    </row>
    <row r="45" spans="1:25" ht="43.2">
      <c r="A45" s="1677"/>
      <c r="B45" s="1668"/>
      <c r="C45" s="1043" t="s">
        <v>1567</v>
      </c>
      <c r="D45" s="656" t="s">
        <v>298</v>
      </c>
      <c r="E45" s="898" t="s">
        <v>1501</v>
      </c>
      <c r="F45" s="654">
        <v>1</v>
      </c>
      <c r="G45" s="654">
        <v>8</v>
      </c>
      <c r="H45" s="654">
        <v>10</v>
      </c>
      <c r="I45" s="899">
        <f>+H45*G45*F45</f>
        <v>80</v>
      </c>
      <c r="J45" s="899">
        <f>+I45*30</f>
        <v>2400</v>
      </c>
      <c r="K45" s="899">
        <f>+J45*12</f>
        <v>28800</v>
      </c>
      <c r="L45" s="906">
        <v>1021</v>
      </c>
      <c r="M45" s="654">
        <v>0</v>
      </c>
      <c r="N45" s="905"/>
      <c r="O45" s="905"/>
      <c r="P45" s="900">
        <f t="shared" si="13"/>
        <v>0</v>
      </c>
      <c r="Q45" s="901">
        <f>+P45*30</f>
        <v>0</v>
      </c>
      <c r="R45" s="899">
        <f t="shared" si="5"/>
        <v>0</v>
      </c>
      <c r="S45" s="1050">
        <f>+'5 -Produccion '!N166</f>
        <v>990</v>
      </c>
      <c r="Y45" s="936">
        <v>278.66666666666663</v>
      </c>
    </row>
    <row r="46" spans="1:25" ht="28.8">
      <c r="A46" s="1677"/>
      <c r="B46" s="1668"/>
      <c r="C46" s="1043" t="s">
        <v>1568</v>
      </c>
      <c r="D46" s="656" t="s">
        <v>299</v>
      </c>
      <c r="E46" s="923" t="s">
        <v>1778</v>
      </c>
      <c r="F46" s="654"/>
      <c r="G46" s="905"/>
      <c r="H46" s="905"/>
      <c r="I46" s="899">
        <f t="shared" si="3"/>
        <v>0</v>
      </c>
      <c r="J46" s="899">
        <f>+I46*30</f>
        <v>0</v>
      </c>
      <c r="K46" s="899">
        <f t="shared" si="4"/>
        <v>0</v>
      </c>
      <c r="L46" s="906"/>
      <c r="M46" s="905"/>
      <c r="N46" s="905"/>
      <c r="O46" s="905"/>
      <c r="P46" s="900">
        <f t="shared" si="13"/>
        <v>0</v>
      </c>
      <c r="Q46" s="901">
        <f>+P46*30</f>
        <v>0</v>
      </c>
      <c r="R46" s="899">
        <f t="shared" si="5"/>
        <v>0</v>
      </c>
      <c r="S46" s="1050"/>
    </row>
    <row r="47" spans="1:25">
      <c r="A47" s="1677"/>
      <c r="B47" s="1668"/>
      <c r="C47" s="908" t="s">
        <v>1777</v>
      </c>
      <c r="D47" s="909" t="s">
        <v>295</v>
      </c>
      <c r="E47" s="910" t="s">
        <v>19</v>
      </c>
      <c r="F47" s="655">
        <f>SUM(F43:F46)</f>
        <v>3</v>
      </c>
      <c r="G47" s="655">
        <f t="shared" ref="G47:S47" si="15">SUM(G43:G46)</f>
        <v>48</v>
      </c>
      <c r="H47" s="655">
        <f t="shared" si="15"/>
        <v>22</v>
      </c>
      <c r="I47" s="655">
        <f t="shared" si="15"/>
        <v>288</v>
      </c>
      <c r="J47" s="655">
        <f t="shared" si="15"/>
        <v>8640</v>
      </c>
      <c r="K47" s="655">
        <f t="shared" si="15"/>
        <v>103680</v>
      </c>
      <c r="L47" s="655">
        <f t="shared" si="15"/>
        <v>12901</v>
      </c>
      <c r="M47" s="655">
        <f t="shared" si="15"/>
        <v>2</v>
      </c>
      <c r="N47" s="655">
        <f t="shared" si="15"/>
        <v>48</v>
      </c>
      <c r="O47" s="655">
        <f t="shared" si="15"/>
        <v>6</v>
      </c>
      <c r="P47" s="655">
        <f t="shared" si="15"/>
        <v>144</v>
      </c>
      <c r="Q47" s="655">
        <f t="shared" si="15"/>
        <v>4320</v>
      </c>
      <c r="R47" s="655">
        <f t="shared" si="15"/>
        <v>51840</v>
      </c>
      <c r="S47" s="655">
        <f t="shared" si="15"/>
        <v>17128</v>
      </c>
      <c r="Y47" s="936">
        <v>4920</v>
      </c>
    </row>
    <row r="48" spans="1:25" ht="28.8">
      <c r="A48" s="1677">
        <v>6</v>
      </c>
      <c r="B48" s="1668" t="s">
        <v>300</v>
      </c>
      <c r="C48" s="1043" t="s">
        <v>1569</v>
      </c>
      <c r="D48" s="656" t="s">
        <v>305</v>
      </c>
      <c r="E48" s="898"/>
      <c r="F48" s="905"/>
      <c r="G48" s="905"/>
      <c r="H48" s="905"/>
      <c r="I48" s="899">
        <f t="shared" si="3"/>
        <v>0</v>
      </c>
      <c r="J48" s="899">
        <f>+I48*30</f>
        <v>0</v>
      </c>
      <c r="K48" s="899">
        <f t="shared" si="4"/>
        <v>0</v>
      </c>
      <c r="L48" s="906"/>
      <c r="M48" s="905"/>
      <c r="N48" s="905"/>
      <c r="O48" s="905"/>
      <c r="P48" s="900">
        <f t="shared" si="13"/>
        <v>0</v>
      </c>
      <c r="Q48" s="901">
        <f t="shared" ref="Q48:Q59" si="16">+J48</f>
        <v>0</v>
      </c>
      <c r="R48" s="899">
        <f t="shared" si="5"/>
        <v>0</v>
      </c>
      <c r="S48" s="1050">
        <f>SUM('5 -Produccion '!N176:N178)</f>
        <v>0</v>
      </c>
      <c r="Y48" s="936">
        <v>0</v>
      </c>
    </row>
    <row r="49" spans="1:25" ht="28.8">
      <c r="A49" s="1677"/>
      <c r="B49" s="1668"/>
      <c r="C49" s="1043" t="s">
        <v>1570</v>
      </c>
      <c r="D49" s="656" t="s">
        <v>301</v>
      </c>
      <c r="E49" s="915"/>
      <c r="F49" s="905"/>
      <c r="G49" s="905"/>
      <c r="H49" s="905"/>
      <c r="I49" s="899">
        <f t="shared" si="3"/>
        <v>0</v>
      </c>
      <c r="J49" s="899">
        <f t="shared" ref="J49:J59" si="17">+I49*30</f>
        <v>0</v>
      </c>
      <c r="K49" s="899">
        <f t="shared" si="4"/>
        <v>0</v>
      </c>
      <c r="L49" s="906"/>
      <c r="M49" s="905"/>
      <c r="N49" s="905"/>
      <c r="O49" s="905"/>
      <c r="P49" s="900">
        <f t="shared" si="13"/>
        <v>0</v>
      </c>
      <c r="Q49" s="901">
        <f t="shared" si="16"/>
        <v>0</v>
      </c>
      <c r="R49" s="899">
        <f t="shared" si="5"/>
        <v>0</v>
      </c>
      <c r="S49" s="1050">
        <f>+'5 -Produccion '!N179</f>
        <v>0</v>
      </c>
      <c r="Y49" s="936">
        <v>268</v>
      </c>
    </row>
    <row r="50" spans="1:25" ht="43.2">
      <c r="A50" s="1677"/>
      <c r="B50" s="1668"/>
      <c r="C50" s="1043" t="s">
        <v>1571</v>
      </c>
      <c r="D50" s="656" t="s">
        <v>302</v>
      </c>
      <c r="E50" s="898"/>
      <c r="F50" s="905"/>
      <c r="G50" s="905"/>
      <c r="H50" s="905"/>
      <c r="I50" s="899">
        <f t="shared" si="3"/>
        <v>0</v>
      </c>
      <c r="J50" s="899">
        <f t="shared" si="17"/>
        <v>0</v>
      </c>
      <c r="K50" s="899">
        <f t="shared" si="4"/>
        <v>0</v>
      </c>
      <c r="L50" s="906"/>
      <c r="M50" s="905"/>
      <c r="N50" s="905"/>
      <c r="O50" s="905"/>
      <c r="P50" s="900">
        <f t="shared" si="13"/>
        <v>0</v>
      </c>
      <c r="Q50" s="901">
        <f t="shared" si="16"/>
        <v>0</v>
      </c>
      <c r="R50" s="899">
        <f t="shared" si="5"/>
        <v>0</v>
      </c>
      <c r="S50" s="1050">
        <v>0</v>
      </c>
      <c r="Y50" s="936">
        <v>0</v>
      </c>
    </row>
    <row r="51" spans="1:25">
      <c r="A51" s="1677"/>
      <c r="B51" s="1668"/>
      <c r="C51" s="1043" t="s">
        <v>1572</v>
      </c>
      <c r="D51" s="656" t="s">
        <v>303</v>
      </c>
      <c r="E51" s="898"/>
      <c r="F51" s="905"/>
      <c r="G51" s="905"/>
      <c r="H51" s="905"/>
      <c r="I51" s="899">
        <f t="shared" si="3"/>
        <v>0</v>
      </c>
      <c r="J51" s="899">
        <f t="shared" si="17"/>
        <v>0</v>
      </c>
      <c r="K51" s="899">
        <f t="shared" si="4"/>
        <v>0</v>
      </c>
      <c r="L51" s="906"/>
      <c r="M51" s="905"/>
      <c r="N51" s="905"/>
      <c r="O51" s="905"/>
      <c r="P51" s="900">
        <f t="shared" si="13"/>
        <v>0</v>
      </c>
      <c r="Q51" s="901">
        <f t="shared" si="16"/>
        <v>0</v>
      </c>
      <c r="R51" s="899">
        <f t="shared" si="5"/>
        <v>0</v>
      </c>
      <c r="S51" s="1050">
        <v>0</v>
      </c>
      <c r="Y51" s="936">
        <v>0</v>
      </c>
    </row>
    <row r="52" spans="1:25">
      <c r="A52" s="1677"/>
      <c r="B52" s="1668"/>
      <c r="C52" s="1043" t="s">
        <v>1573</v>
      </c>
      <c r="D52" s="656" t="s">
        <v>304</v>
      </c>
      <c r="E52" s="898"/>
      <c r="F52" s="905"/>
      <c r="G52" s="905"/>
      <c r="H52" s="905"/>
      <c r="I52" s="899">
        <f t="shared" si="3"/>
        <v>0</v>
      </c>
      <c r="J52" s="899">
        <f t="shared" si="17"/>
        <v>0</v>
      </c>
      <c r="K52" s="899">
        <f t="shared" si="4"/>
        <v>0</v>
      </c>
      <c r="L52" s="906"/>
      <c r="M52" s="905"/>
      <c r="N52" s="905"/>
      <c r="O52" s="905"/>
      <c r="P52" s="900">
        <f t="shared" si="13"/>
        <v>0</v>
      </c>
      <c r="Q52" s="901">
        <f t="shared" si="16"/>
        <v>0</v>
      </c>
      <c r="R52" s="899">
        <f t="shared" si="5"/>
        <v>0</v>
      </c>
      <c r="S52" s="1050">
        <v>0</v>
      </c>
      <c r="Y52" s="936">
        <v>0</v>
      </c>
    </row>
    <row r="53" spans="1:25" ht="28.8">
      <c r="A53" s="1677"/>
      <c r="B53" s="1668"/>
      <c r="C53" s="1043" t="s">
        <v>1574</v>
      </c>
      <c r="D53" s="656" t="s">
        <v>306</v>
      </c>
      <c r="E53" s="898"/>
      <c r="F53" s="905"/>
      <c r="G53" s="905"/>
      <c r="H53" s="905"/>
      <c r="I53" s="899">
        <f t="shared" si="3"/>
        <v>0</v>
      </c>
      <c r="J53" s="899">
        <f t="shared" si="17"/>
        <v>0</v>
      </c>
      <c r="K53" s="899">
        <f t="shared" si="4"/>
        <v>0</v>
      </c>
      <c r="L53" s="906"/>
      <c r="M53" s="905"/>
      <c r="N53" s="905"/>
      <c r="O53" s="905"/>
      <c r="P53" s="900">
        <f t="shared" si="13"/>
        <v>0</v>
      </c>
      <c r="Q53" s="901">
        <f t="shared" si="16"/>
        <v>0</v>
      </c>
      <c r="R53" s="899">
        <f t="shared" si="5"/>
        <v>0</v>
      </c>
      <c r="S53" s="1050"/>
    </row>
    <row r="54" spans="1:25" ht="28.8">
      <c r="A54" s="1677"/>
      <c r="B54" s="1668"/>
      <c r="C54" s="1043" t="s">
        <v>1575</v>
      </c>
      <c r="D54" s="656" t="s">
        <v>307</v>
      </c>
      <c r="E54" s="898"/>
      <c r="F54" s="654">
        <v>1</v>
      </c>
      <c r="G54" s="658">
        <v>24</v>
      </c>
      <c r="H54" s="654">
        <v>3.7</v>
      </c>
      <c r="I54" s="899">
        <f t="shared" si="3"/>
        <v>88.800000000000011</v>
      </c>
      <c r="J54" s="899">
        <f t="shared" si="17"/>
        <v>2664.0000000000005</v>
      </c>
      <c r="K54" s="899">
        <f t="shared" si="4"/>
        <v>31968.000000000007</v>
      </c>
      <c r="L54" s="949"/>
      <c r="M54" s="654">
        <v>1</v>
      </c>
      <c r="N54" s="658">
        <v>24</v>
      </c>
      <c r="O54" s="654">
        <v>3.7</v>
      </c>
      <c r="P54" s="900">
        <f t="shared" si="13"/>
        <v>88.800000000000011</v>
      </c>
      <c r="Q54" s="901">
        <f t="shared" si="16"/>
        <v>2664.0000000000005</v>
      </c>
      <c r="R54" s="899">
        <f t="shared" si="5"/>
        <v>31968.000000000007</v>
      </c>
      <c r="S54" s="1050">
        <f>+'5 -Produccion '!N189</f>
        <v>9282.6</v>
      </c>
    </row>
    <row r="55" spans="1:25" ht="28.8">
      <c r="A55" s="1677"/>
      <c r="B55" s="1668"/>
      <c r="C55" s="1043" t="s">
        <v>1576</v>
      </c>
      <c r="D55" s="656" t="s">
        <v>308</v>
      </c>
      <c r="E55" s="898"/>
      <c r="F55" s="905"/>
      <c r="G55" s="905"/>
      <c r="H55" s="905"/>
      <c r="I55" s="899">
        <f t="shared" si="3"/>
        <v>0</v>
      </c>
      <c r="J55" s="899">
        <f t="shared" si="17"/>
        <v>0</v>
      </c>
      <c r="K55" s="899">
        <f t="shared" si="4"/>
        <v>0</v>
      </c>
      <c r="L55" s="906"/>
      <c r="M55" s="905"/>
      <c r="N55" s="905"/>
      <c r="O55" s="905"/>
      <c r="P55" s="900">
        <f t="shared" si="13"/>
        <v>0</v>
      </c>
      <c r="Q55" s="901">
        <f t="shared" si="16"/>
        <v>0</v>
      </c>
      <c r="R55" s="899">
        <f t="shared" si="5"/>
        <v>0</v>
      </c>
      <c r="S55" s="1050"/>
    </row>
    <row r="56" spans="1:25" ht="28.8">
      <c r="A56" s="1677">
        <v>7</v>
      </c>
      <c r="B56" s="1668" t="s">
        <v>309</v>
      </c>
      <c r="C56" s="1043" t="s">
        <v>1577</v>
      </c>
      <c r="D56" s="656" t="s">
        <v>311</v>
      </c>
      <c r="E56" s="915" t="s">
        <v>1502</v>
      </c>
      <c r="F56" s="654">
        <v>5</v>
      </c>
      <c r="G56" s="654">
        <v>24</v>
      </c>
      <c r="H56" s="946">
        <v>0.25</v>
      </c>
      <c r="I56" s="950">
        <f>+F56*H56*G56</f>
        <v>30</v>
      </c>
      <c r="J56" s="950">
        <f t="shared" si="17"/>
        <v>900</v>
      </c>
      <c r="K56" s="950">
        <f t="shared" si="4"/>
        <v>10800</v>
      </c>
      <c r="L56" s="949">
        <v>720</v>
      </c>
      <c r="M56" s="654">
        <v>5</v>
      </c>
      <c r="N56" s="654">
        <v>24</v>
      </c>
      <c r="O56" s="946">
        <v>0.15</v>
      </c>
      <c r="P56" s="900">
        <f>+M56*N56*O56</f>
        <v>18</v>
      </c>
      <c r="Q56" s="900">
        <f>+P56*30</f>
        <v>540</v>
      </c>
      <c r="R56" s="950">
        <f t="shared" si="5"/>
        <v>6480</v>
      </c>
      <c r="S56" s="1053">
        <f>+'5 -Produccion '!N193</f>
        <v>640</v>
      </c>
      <c r="Y56" s="936">
        <v>75.111111111111114</v>
      </c>
    </row>
    <row r="57" spans="1:25">
      <c r="A57" s="1677"/>
      <c r="B57" s="1668"/>
      <c r="C57" s="1674">
        <v>7.2</v>
      </c>
      <c r="D57" s="1675" t="s">
        <v>310</v>
      </c>
      <c r="E57" s="1044"/>
      <c r="F57" s="654"/>
      <c r="G57" s="654"/>
      <c r="H57" s="654"/>
      <c r="I57" s="899">
        <f t="shared" si="3"/>
        <v>0</v>
      </c>
      <c r="J57" s="899">
        <f t="shared" si="17"/>
        <v>0</v>
      </c>
      <c r="K57" s="899">
        <f t="shared" si="4"/>
        <v>0</v>
      </c>
      <c r="L57" s="906"/>
      <c r="M57" s="654">
        <v>1</v>
      </c>
      <c r="N57" s="654">
        <v>8</v>
      </c>
      <c r="O57" s="654">
        <v>2</v>
      </c>
      <c r="P57" s="900">
        <f>+O57*N57*M57</f>
        <v>16</v>
      </c>
      <c r="Q57" s="900">
        <f>+P57*20</f>
        <v>320</v>
      </c>
      <c r="R57" s="950">
        <f>+Q57*12</f>
        <v>3840</v>
      </c>
      <c r="S57" s="1050">
        <f>+'5 -Produccion '!N191</f>
        <v>412</v>
      </c>
      <c r="Y57" s="936">
        <v>297.33333333333337</v>
      </c>
    </row>
    <row r="58" spans="1:25">
      <c r="A58" s="1677"/>
      <c r="B58" s="656"/>
      <c r="C58" s="1674"/>
      <c r="D58" s="1675"/>
      <c r="E58" s="934" t="s">
        <v>1779</v>
      </c>
      <c r="F58" s="905"/>
      <c r="G58" s="905"/>
      <c r="H58" s="905"/>
      <c r="I58" s="899">
        <f t="shared" si="3"/>
        <v>0</v>
      </c>
      <c r="J58" s="899">
        <f t="shared" si="17"/>
        <v>0</v>
      </c>
      <c r="K58" s="899">
        <f t="shared" si="4"/>
        <v>0</v>
      </c>
      <c r="L58" s="906"/>
      <c r="M58" s="654"/>
      <c r="N58" s="654"/>
      <c r="O58" s="654"/>
      <c r="P58" s="900">
        <f>+O58*N58*M58</f>
        <v>0</v>
      </c>
      <c r="Q58" s="900">
        <f>+P58*20</f>
        <v>0</v>
      </c>
      <c r="R58" s="950">
        <f>+Q58*12</f>
        <v>0</v>
      </c>
      <c r="S58" s="1050">
        <f>+'5 -Produccion '!N192</f>
        <v>130</v>
      </c>
    </row>
    <row r="59" spans="1:25">
      <c r="A59" s="1677"/>
      <c r="B59" s="656"/>
      <c r="C59" s="932"/>
      <c r="D59" s="933"/>
      <c r="E59" s="935" t="s">
        <v>1779</v>
      </c>
      <c r="F59" s="905"/>
      <c r="G59" s="905"/>
      <c r="H59" s="905"/>
      <c r="I59" s="899">
        <f t="shared" si="3"/>
        <v>0</v>
      </c>
      <c r="J59" s="899">
        <f t="shared" si="17"/>
        <v>0</v>
      </c>
      <c r="K59" s="899">
        <f t="shared" si="4"/>
        <v>0</v>
      </c>
      <c r="L59" s="906"/>
      <c r="M59" s="905"/>
      <c r="N59" s="905"/>
      <c r="O59" s="905"/>
      <c r="P59" s="900">
        <f t="shared" si="13"/>
        <v>0</v>
      </c>
      <c r="Q59" s="901">
        <f t="shared" si="16"/>
        <v>0</v>
      </c>
      <c r="R59" s="899">
        <f t="shared" si="5"/>
        <v>0</v>
      </c>
      <c r="S59" s="1050"/>
    </row>
    <row r="60" spans="1:25" s="924" customFormat="1">
      <c r="B60" s="925"/>
      <c r="C60" s="926"/>
      <c r="D60" s="1669"/>
      <c r="E60" s="659"/>
      <c r="F60" s="927"/>
      <c r="G60" s="657"/>
      <c r="H60" s="657"/>
      <c r="I60" s="884"/>
      <c r="J60" s="884"/>
      <c r="K60" s="884"/>
      <c r="L60" s="657"/>
      <c r="M60" s="657"/>
      <c r="N60" s="657"/>
      <c r="O60" s="657"/>
      <c r="P60" s="928"/>
      <c r="Q60" s="922"/>
      <c r="R60" s="884"/>
      <c r="S60" s="1054"/>
      <c r="T60" s="922"/>
      <c r="Y60" s="939"/>
    </row>
    <row r="61" spans="1:25">
      <c r="D61" s="1669"/>
      <c r="E61" s="659"/>
      <c r="G61" s="879"/>
      <c r="H61" s="879"/>
      <c r="I61" s="879"/>
      <c r="J61" s="879"/>
      <c r="K61" s="879"/>
      <c r="L61" s="878"/>
      <c r="N61" s="879"/>
      <c r="O61" s="879"/>
    </row>
    <row r="62" spans="1:25">
      <c r="D62" s="1669"/>
      <c r="E62" s="659"/>
      <c r="G62" s="879"/>
      <c r="H62" s="879"/>
      <c r="I62" s="951"/>
      <c r="J62" s="879"/>
      <c r="K62" s="879"/>
      <c r="L62" s="878"/>
      <c r="N62" s="879"/>
      <c r="O62" s="879"/>
    </row>
    <row r="63" spans="1:25">
      <c r="D63" s="1669"/>
      <c r="E63" s="659"/>
      <c r="G63" s="879"/>
      <c r="H63" s="879"/>
      <c r="I63" s="879"/>
      <c r="J63" s="879"/>
      <c r="K63" s="879"/>
      <c r="L63" s="878"/>
      <c r="N63" s="879"/>
      <c r="O63" s="879"/>
    </row>
    <row r="64" spans="1:25">
      <c r="D64" s="1669"/>
      <c r="E64" s="659"/>
      <c r="I64" s="893"/>
      <c r="J64" s="893"/>
      <c r="K64" s="879"/>
      <c r="L64" s="929"/>
    </row>
    <row r="65" spans="2:12">
      <c r="D65" s="1669"/>
      <c r="E65" s="659"/>
      <c r="I65" s="893"/>
      <c r="J65" s="893"/>
      <c r="K65" s="879"/>
      <c r="L65" s="929"/>
    </row>
    <row r="66" spans="2:12">
      <c r="D66" s="1669"/>
      <c r="E66" s="659"/>
      <c r="I66" s="893"/>
      <c r="J66" s="893"/>
      <c r="K66" s="879"/>
      <c r="L66" s="929"/>
    </row>
    <row r="67" spans="2:12">
      <c r="D67" s="1669"/>
      <c r="E67" s="659"/>
      <c r="I67" s="893"/>
      <c r="J67" s="893"/>
      <c r="K67" s="879"/>
      <c r="L67" s="929"/>
    </row>
    <row r="68" spans="2:12">
      <c r="D68" s="1669"/>
      <c r="E68" s="659"/>
      <c r="I68" s="893"/>
      <c r="J68" s="893"/>
      <c r="K68" s="879"/>
      <c r="L68" s="929"/>
    </row>
    <row r="69" spans="2:12">
      <c r="D69" s="1669"/>
      <c r="E69" s="659"/>
      <c r="I69" s="893"/>
      <c r="J69" s="893"/>
      <c r="K69" s="879"/>
      <c r="L69" s="929"/>
    </row>
    <row r="70" spans="2:12">
      <c r="D70" s="1669"/>
      <c r="E70" s="659"/>
      <c r="I70" s="893"/>
      <c r="J70" s="893"/>
      <c r="K70" s="879"/>
      <c r="L70" s="929"/>
    </row>
    <row r="71" spans="2:12">
      <c r="D71" s="1669"/>
      <c r="E71" s="659"/>
      <c r="I71" s="893"/>
      <c r="J71" s="893"/>
      <c r="K71" s="879"/>
      <c r="L71" s="929"/>
    </row>
    <row r="72" spans="2:12">
      <c r="D72" s="1669"/>
      <c r="E72" s="659"/>
      <c r="I72" s="893"/>
      <c r="J72" s="893"/>
      <c r="K72" s="879"/>
      <c r="L72" s="929"/>
    </row>
    <row r="73" spans="2:12">
      <c r="D73" s="1669"/>
      <c r="E73" s="659"/>
      <c r="I73" s="893"/>
      <c r="J73" s="893"/>
      <c r="K73" s="879"/>
      <c r="L73" s="929"/>
    </row>
    <row r="74" spans="2:12">
      <c r="D74" s="1669"/>
      <c r="E74" s="659"/>
      <c r="I74" s="893"/>
      <c r="J74" s="893"/>
      <c r="K74" s="879"/>
      <c r="L74" s="929"/>
    </row>
    <row r="75" spans="2:12">
      <c r="B75" s="499"/>
      <c r="C75" s="930"/>
      <c r="D75" s="1669"/>
      <c r="E75" s="659"/>
      <c r="I75" s="893"/>
      <c r="J75" s="893"/>
      <c r="K75" s="879"/>
      <c r="L75" s="929"/>
    </row>
    <row r="76" spans="2:12">
      <c r="B76" s="499"/>
      <c r="C76" s="930"/>
      <c r="D76" s="1669"/>
      <c r="E76" s="659"/>
      <c r="I76" s="893"/>
      <c r="J76" s="893"/>
      <c r="K76" s="879"/>
      <c r="L76" s="929"/>
    </row>
    <row r="77" spans="2:12">
      <c r="B77" s="499"/>
      <c r="C77" s="930"/>
      <c r="D77" s="1669"/>
      <c r="E77" s="659"/>
      <c r="I77" s="893"/>
      <c r="J77" s="893"/>
      <c r="K77" s="879"/>
      <c r="L77" s="929"/>
    </row>
    <row r="78" spans="2:12">
      <c r="B78" s="499"/>
      <c r="C78" s="930"/>
      <c r="D78" s="1669"/>
      <c r="E78" s="659"/>
      <c r="I78" s="893"/>
      <c r="J78" s="893"/>
      <c r="K78" s="879"/>
      <c r="L78" s="929"/>
    </row>
    <row r="79" spans="2:12">
      <c r="B79" s="499"/>
      <c r="C79" s="930"/>
      <c r="D79" s="1669"/>
      <c r="E79" s="659"/>
      <c r="I79" s="893"/>
      <c r="J79" s="893"/>
      <c r="K79" s="879"/>
      <c r="L79" s="929"/>
    </row>
    <row r="80" spans="2:12">
      <c r="B80" s="499"/>
      <c r="C80" s="930"/>
      <c r="D80" s="1669"/>
      <c r="E80" s="659"/>
      <c r="I80" s="893"/>
      <c r="J80" s="893"/>
      <c r="K80" s="879"/>
      <c r="L80" s="929"/>
    </row>
    <row r="81" spans="2:12">
      <c r="B81" s="499"/>
      <c r="C81" s="930"/>
      <c r="D81" s="1669"/>
      <c r="E81" s="659"/>
      <c r="I81" s="893"/>
      <c r="J81" s="893"/>
      <c r="K81" s="879"/>
      <c r="L81" s="929"/>
    </row>
    <row r="82" spans="2:12">
      <c r="B82" s="499"/>
      <c r="C82" s="930"/>
      <c r="D82" s="1669"/>
      <c r="E82" s="659"/>
      <c r="I82" s="893"/>
      <c r="J82" s="893"/>
      <c r="K82" s="879"/>
      <c r="L82" s="929"/>
    </row>
    <row r="83" spans="2:12">
      <c r="B83" s="499"/>
      <c r="C83" s="930"/>
      <c r="D83" s="1669"/>
      <c r="E83" s="659"/>
      <c r="I83" s="893"/>
      <c r="J83" s="893"/>
      <c r="K83" s="879"/>
      <c r="L83" s="929"/>
    </row>
    <row r="84" spans="2:12">
      <c r="B84" s="499"/>
      <c r="C84" s="930"/>
      <c r="D84" s="1669"/>
      <c r="E84" s="659"/>
      <c r="I84" s="893"/>
      <c r="J84" s="893"/>
      <c r="K84" s="879"/>
      <c r="L84" s="929"/>
    </row>
    <row r="85" spans="2:12">
      <c r="B85" s="499"/>
      <c r="C85" s="930"/>
      <c r="D85" s="1669"/>
      <c r="E85" s="659"/>
      <c r="I85" s="893"/>
      <c r="J85" s="893"/>
      <c r="K85" s="879"/>
      <c r="L85" s="929"/>
    </row>
    <row r="86" spans="2:12">
      <c r="B86" s="499"/>
      <c r="C86" s="930"/>
      <c r="D86" s="1669"/>
      <c r="E86" s="659"/>
      <c r="I86" s="893"/>
      <c r="J86" s="893"/>
      <c r="K86" s="879"/>
      <c r="L86" s="929"/>
    </row>
    <row r="87" spans="2:12">
      <c r="B87" s="499"/>
      <c r="C87" s="930"/>
      <c r="D87" s="1669"/>
      <c r="E87" s="659"/>
      <c r="I87" s="893"/>
      <c r="J87" s="893"/>
      <c r="K87" s="879"/>
      <c r="L87" s="929"/>
    </row>
    <row r="88" spans="2:12">
      <c r="B88" s="499"/>
      <c r="C88" s="930"/>
      <c r="D88" s="1669"/>
      <c r="E88" s="659"/>
      <c r="I88" s="893"/>
      <c r="J88" s="893"/>
      <c r="K88" s="879"/>
      <c r="L88" s="929"/>
    </row>
    <row r="89" spans="2:12">
      <c r="B89" s="499"/>
      <c r="C89" s="930"/>
      <c r="D89" s="1669"/>
      <c r="E89" s="659"/>
      <c r="I89" s="893"/>
      <c r="J89" s="893"/>
      <c r="K89" s="879"/>
      <c r="L89" s="929"/>
    </row>
    <row r="90" spans="2:12">
      <c r="B90" s="499"/>
      <c r="C90" s="930"/>
      <c r="D90" s="1669"/>
      <c r="E90" s="659"/>
      <c r="I90" s="893"/>
      <c r="J90" s="893"/>
      <c r="K90" s="879"/>
      <c r="L90" s="929"/>
    </row>
    <row r="91" spans="2:12">
      <c r="B91" s="499"/>
      <c r="C91" s="930"/>
      <c r="D91" s="1669"/>
      <c r="E91" s="659"/>
      <c r="I91" s="893"/>
      <c r="J91" s="893"/>
      <c r="K91" s="879"/>
      <c r="L91" s="929"/>
    </row>
    <row r="92" spans="2:12">
      <c r="B92" s="499"/>
      <c r="C92" s="930"/>
      <c r="D92" s="1669"/>
      <c r="E92" s="659"/>
      <c r="I92" s="893"/>
      <c r="J92" s="893"/>
      <c r="K92" s="879"/>
      <c r="L92" s="929"/>
    </row>
    <row r="93" spans="2:12">
      <c r="B93" s="499"/>
      <c r="C93" s="930"/>
      <c r="D93" s="1669"/>
      <c r="E93" s="659"/>
      <c r="I93" s="893"/>
      <c r="J93" s="893"/>
      <c r="K93" s="879"/>
      <c r="L93" s="929"/>
    </row>
    <row r="94" spans="2:12">
      <c r="B94" s="499"/>
      <c r="C94" s="930"/>
      <c r="D94" s="1669"/>
      <c r="E94" s="659"/>
      <c r="I94" s="893"/>
      <c r="J94" s="893"/>
      <c r="K94" s="879"/>
      <c r="L94" s="929"/>
    </row>
    <row r="95" spans="2:12">
      <c r="B95" s="499"/>
      <c r="C95" s="930"/>
      <c r="D95" s="1669"/>
      <c r="E95" s="659"/>
      <c r="I95" s="893"/>
      <c r="J95" s="893"/>
      <c r="K95" s="879"/>
      <c r="L95" s="929"/>
    </row>
  </sheetData>
  <mergeCells count="36">
    <mergeCell ref="A56:A59"/>
    <mergeCell ref="A10:A16"/>
    <mergeCell ref="A18:A23"/>
    <mergeCell ref="A25:A36"/>
    <mergeCell ref="A38:A42"/>
    <mergeCell ref="A43:A47"/>
    <mergeCell ref="A48:A55"/>
    <mergeCell ref="E4:I4"/>
    <mergeCell ref="D88:D95"/>
    <mergeCell ref="B43:B47"/>
    <mergeCell ref="B48:B55"/>
    <mergeCell ref="D25:D28"/>
    <mergeCell ref="D29:D30"/>
    <mergeCell ref="B25:B36"/>
    <mergeCell ref="D39:D41"/>
    <mergeCell ref="D60:D61"/>
    <mergeCell ref="D62:D66"/>
    <mergeCell ref="D67:D73"/>
    <mergeCell ref="D74:D75"/>
    <mergeCell ref="D76:D79"/>
    <mergeCell ref="D22:D23"/>
    <mergeCell ref="M6:S6"/>
    <mergeCell ref="D18:D21"/>
    <mergeCell ref="B10:B16"/>
    <mergeCell ref="D80:D87"/>
    <mergeCell ref="F6:L6"/>
    <mergeCell ref="C18:C21"/>
    <mergeCell ref="C22:C23"/>
    <mergeCell ref="C25:C28"/>
    <mergeCell ref="C29:C30"/>
    <mergeCell ref="C39:C41"/>
    <mergeCell ref="B18:B23"/>
    <mergeCell ref="B38:B42"/>
    <mergeCell ref="B56:B57"/>
    <mergeCell ref="C57:C58"/>
    <mergeCell ref="D57:D58"/>
  </mergeCells>
  <pageMargins left="0.70866141732283472" right="0.70866141732283472" top="0.74803149606299213" bottom="0.74803149606299213" header="0.31496062992125984" footer="0.31496062992125984"/>
  <pageSetup scale="65" fitToHeight="0" orientation="landscape" verticalDpi="30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rgb="FFFFC000"/>
  </sheetPr>
  <dimension ref="A1:AE199"/>
  <sheetViews>
    <sheetView topLeftCell="A9" zoomScale="90" zoomScaleNormal="90" zoomScalePageLayoutView="90" workbookViewId="0">
      <pane xSplit="8" ySplit="5" topLeftCell="Q195" activePane="bottomRight" state="frozen"/>
      <selection activeCell="A9" sqref="A9"/>
      <selection pane="topRight" activeCell="I9" sqref="I9"/>
      <selection pane="bottomLeft" activeCell="A14" sqref="A14"/>
      <selection pane="bottomRight" activeCell="Q198" sqref="Q198"/>
    </sheetView>
  </sheetViews>
  <sheetFormatPr baseColWidth="10" defaultColWidth="10.88671875" defaultRowHeight="13.2" outlineLevelRow="1" outlineLevelCol="1"/>
  <cols>
    <col min="1" max="1" width="4.33203125" style="1275" customWidth="1"/>
    <col min="2" max="2" width="12" style="1277" customWidth="1"/>
    <col min="3" max="3" width="5.33203125" style="1278" customWidth="1"/>
    <col min="4" max="4" width="16.44140625" style="1277" customWidth="1"/>
    <col min="5" max="5" width="5.109375" style="1277" customWidth="1"/>
    <col min="6" max="6" width="29.44140625" style="1277" customWidth="1"/>
    <col min="7" max="7" width="5" style="1277" customWidth="1"/>
    <col min="8" max="8" width="24.44140625" style="1277" customWidth="1"/>
    <col min="9" max="9" width="16.6640625" style="1293" hidden="1" customWidth="1" outlineLevel="1"/>
    <col min="10" max="10" width="16.44140625" style="1279" hidden="1" customWidth="1" outlineLevel="1"/>
    <col min="11" max="11" width="14.44140625" style="1293" hidden="1" customWidth="1" outlineLevel="1"/>
    <col min="12" max="12" width="8.44140625" style="1293" hidden="1" customWidth="1" outlineLevel="1"/>
    <col min="13" max="13" width="12.88671875" style="1294" hidden="1" customWidth="1" outlineLevel="1" collapsed="1"/>
    <col min="14" max="14" width="13.109375" style="1292" hidden="1" customWidth="1" outlineLevel="1"/>
    <col min="15" max="15" width="16.44140625" style="1293" customWidth="1" collapsed="1"/>
    <col min="16" max="16" width="13.6640625" style="1294" customWidth="1"/>
    <col min="17" max="17" width="19.44140625" style="1293" customWidth="1"/>
    <col min="18" max="18" width="14.33203125" style="1293" customWidth="1"/>
    <col min="19" max="19" width="18.109375" style="1295" customWidth="1"/>
    <col min="20" max="20" width="13.88671875" style="1296" customWidth="1"/>
    <col min="21" max="21" width="10.88671875" style="1277"/>
    <col min="22" max="22" width="0" style="1277" hidden="1" customWidth="1" outlineLevel="1"/>
    <col min="23" max="23" width="12.6640625" style="1277" hidden="1" customWidth="1" outlineLevel="1"/>
    <col min="24" max="25" width="0" style="1277" hidden="1" customWidth="1" outlineLevel="1"/>
    <col min="26" max="26" width="11.88671875" style="1277" hidden="1" customWidth="1" outlineLevel="1"/>
    <col min="27" max="27" width="0" style="1277" hidden="1" customWidth="1" outlineLevel="1"/>
    <col min="28" max="28" width="11.88671875" style="1277" hidden="1" customWidth="1" outlineLevel="1"/>
    <col min="29" max="29" width="12.6640625" style="1277" bestFit="1" customWidth="1" collapsed="1"/>
    <col min="30" max="30" width="10.88671875" style="1277"/>
    <col min="31" max="31" width="12.6640625" style="1285" bestFit="1" customWidth="1"/>
    <col min="32" max="16384" width="10.88671875" style="1277"/>
  </cols>
  <sheetData>
    <row r="1" spans="1:31" ht="13.8" thickBot="1">
      <c r="H1" s="1275"/>
      <c r="I1" s="1275"/>
      <c r="K1" s="1280"/>
      <c r="L1" s="1280"/>
      <c r="M1" s="1281"/>
      <c r="N1" s="1282"/>
      <c r="O1" s="1280"/>
      <c r="P1" s="1281"/>
      <c r="Q1" s="1280"/>
      <c r="R1" s="1280"/>
      <c r="S1" s="1283"/>
      <c r="T1" s="1284"/>
    </row>
    <row r="2" spans="1:31" hidden="1" outlineLevel="1">
      <c r="I2" s="1277"/>
      <c r="K2" s="1280"/>
      <c r="L2" s="1280"/>
      <c r="M2" s="1281"/>
      <c r="N2" s="1282"/>
      <c r="O2" s="1280"/>
      <c r="P2" s="1281"/>
      <c r="Q2" s="1280"/>
      <c r="R2" s="1280"/>
      <c r="S2" s="1283"/>
      <c r="T2" s="1284"/>
    </row>
    <row r="3" spans="1:31" hidden="1" outlineLevel="1">
      <c r="I3" s="1277"/>
      <c r="K3" s="1280"/>
      <c r="L3" s="1280"/>
      <c r="M3" s="1281"/>
      <c r="N3" s="1282"/>
      <c r="O3" s="1280"/>
      <c r="P3" s="1281"/>
      <c r="Q3" s="1280"/>
      <c r="R3" s="1280"/>
      <c r="S3" s="1283"/>
      <c r="T3" s="1284"/>
    </row>
    <row r="4" spans="1:31" hidden="1" outlineLevel="1">
      <c r="I4" s="1277"/>
      <c r="K4" s="1280"/>
      <c r="L4" s="1286"/>
      <c r="M4" s="1287"/>
      <c r="N4" s="1288"/>
      <c r="O4" s="1286"/>
      <c r="P4" s="1287"/>
      <c r="Q4" s="1286"/>
      <c r="R4" s="1286"/>
      <c r="S4" s="1289"/>
      <c r="T4" s="1290"/>
    </row>
    <row r="5" spans="1:31" hidden="1" outlineLevel="1">
      <c r="I5" s="1277"/>
      <c r="K5" s="1277"/>
      <c r="L5" s="1277"/>
      <c r="M5" s="1291"/>
    </row>
    <row r="6" spans="1:31" hidden="1" outlineLevel="1">
      <c r="I6" s="1277"/>
      <c r="K6" s="1277"/>
      <c r="L6" s="1277"/>
      <c r="M6" s="1291"/>
    </row>
    <row r="7" spans="1:31" ht="12" hidden="1" customHeight="1" outlineLevel="1">
      <c r="I7" s="1277"/>
      <c r="K7" s="1277"/>
      <c r="L7" s="1277"/>
      <c r="M7" s="1291"/>
    </row>
    <row r="8" spans="1:31" ht="13.8" hidden="1" outlineLevel="1" thickBot="1">
      <c r="H8" s="1297" t="s">
        <v>742</v>
      </c>
      <c r="I8" s="1277"/>
      <c r="K8" s="1277"/>
      <c r="L8" s="1277"/>
      <c r="M8" s="1291"/>
    </row>
    <row r="9" spans="1:31" ht="13.8" collapsed="1" thickBot="1">
      <c r="I9" s="1689" t="s">
        <v>743</v>
      </c>
      <c r="J9" s="1690"/>
      <c r="K9" s="1690"/>
      <c r="L9" s="1690"/>
      <c r="M9" s="1690"/>
      <c r="N9" s="1691"/>
      <c r="O9" s="1678" t="s">
        <v>744</v>
      </c>
      <c r="P9" s="1679"/>
      <c r="Q9" s="1679"/>
      <c r="R9" s="1679"/>
      <c r="S9" s="1679"/>
      <c r="T9" s="1680"/>
    </row>
    <row r="10" spans="1:31" s="1275" customFormat="1">
      <c r="A10" s="1704" t="s">
        <v>325</v>
      </c>
      <c r="B10" s="1697" t="s">
        <v>132</v>
      </c>
      <c r="C10" s="1697"/>
      <c r="D10" s="1697"/>
      <c r="E10" s="1697"/>
      <c r="F10" s="1697"/>
      <c r="G10" s="1697"/>
      <c r="H10" s="1697"/>
      <c r="I10" s="1681" t="s">
        <v>326</v>
      </c>
      <c r="J10" s="1687" t="s">
        <v>269</v>
      </c>
      <c r="K10" s="1681" t="s">
        <v>1503</v>
      </c>
      <c r="L10" s="1681" t="s">
        <v>725</v>
      </c>
      <c r="M10" s="1681" t="s">
        <v>340</v>
      </c>
      <c r="N10" s="1692" t="s">
        <v>177</v>
      </c>
      <c r="O10" s="1681" t="s">
        <v>326</v>
      </c>
      <c r="P10" s="1681" t="s">
        <v>269</v>
      </c>
      <c r="Q10" s="1681" t="s">
        <v>724</v>
      </c>
      <c r="R10" s="1681" t="s">
        <v>725</v>
      </c>
      <c r="S10" s="1683" t="s">
        <v>340</v>
      </c>
      <c r="T10" s="1685" t="s">
        <v>177</v>
      </c>
      <c r="AE10" s="1276"/>
    </row>
    <row r="11" spans="1:31" s="1298" customFormat="1" ht="27.75" customHeight="1">
      <c r="A11" s="1705"/>
      <c r="B11" s="1698"/>
      <c r="C11" s="1698"/>
      <c r="D11" s="1698"/>
      <c r="E11" s="1698"/>
      <c r="F11" s="1698"/>
      <c r="G11" s="1698"/>
      <c r="H11" s="1698"/>
      <c r="I11" s="1682"/>
      <c r="J11" s="1688"/>
      <c r="K11" s="1682"/>
      <c r="L11" s="1682"/>
      <c r="M11" s="1682"/>
      <c r="N11" s="1693"/>
      <c r="O11" s="1682"/>
      <c r="P11" s="1682"/>
      <c r="Q11" s="1682"/>
      <c r="R11" s="1682"/>
      <c r="S11" s="1684"/>
      <c r="T11" s="1686"/>
      <c r="AE11" s="1299"/>
    </row>
    <row r="12" spans="1:31" s="1298" customFormat="1" ht="39.6">
      <c r="A12" s="1705"/>
      <c r="B12" s="1300" t="s">
        <v>318</v>
      </c>
      <c r="C12" s="1301" t="s">
        <v>1550</v>
      </c>
      <c r="D12" s="1300" t="s">
        <v>132</v>
      </c>
      <c r="E12" s="1300" t="s">
        <v>1767</v>
      </c>
      <c r="F12" s="1300" t="s">
        <v>1768</v>
      </c>
      <c r="G12" s="1702" t="s">
        <v>24</v>
      </c>
      <c r="H12" s="1703"/>
      <c r="I12" s="1699"/>
      <c r="J12" s="1700"/>
      <c r="K12" s="1700"/>
      <c r="L12" s="1700"/>
      <c r="M12" s="1700"/>
      <c r="N12" s="1700"/>
      <c r="O12" s="1700"/>
      <c r="P12" s="1700"/>
      <c r="Q12" s="1700"/>
      <c r="R12" s="1700"/>
      <c r="S12" s="1700"/>
      <c r="T12" s="1701"/>
      <c r="AE12" s="1299"/>
    </row>
    <row r="13" spans="1:31" s="1298" customFormat="1" ht="72.75" customHeight="1">
      <c r="A13" s="1302"/>
      <c r="B13" s="1300"/>
      <c r="C13" s="1301"/>
      <c r="D13" s="1300"/>
      <c r="E13" s="1300" t="s">
        <v>1767</v>
      </c>
      <c r="F13" s="1300" t="s">
        <v>1768</v>
      </c>
      <c r="G13" s="1303" t="s">
        <v>1769</v>
      </c>
      <c r="H13" s="1304" t="s">
        <v>24</v>
      </c>
      <c r="I13" s="1305" t="s">
        <v>326</v>
      </c>
      <c r="J13" s="1306" t="s">
        <v>269</v>
      </c>
      <c r="K13" s="1307" t="s">
        <v>1503</v>
      </c>
      <c r="L13" s="1307" t="s">
        <v>725</v>
      </c>
      <c r="M13" s="1307" t="s">
        <v>340</v>
      </c>
      <c r="N13" s="1308" t="s">
        <v>177</v>
      </c>
      <c r="O13" s="1305" t="s">
        <v>326</v>
      </c>
      <c r="P13" s="1305" t="s">
        <v>269</v>
      </c>
      <c r="Q13" s="1307" t="s">
        <v>724</v>
      </c>
      <c r="R13" s="1307" t="s">
        <v>725</v>
      </c>
      <c r="S13" s="1309" t="s">
        <v>340</v>
      </c>
      <c r="T13" s="1308" t="s">
        <v>177</v>
      </c>
      <c r="AE13" s="1299"/>
    </row>
    <row r="14" spans="1:31" ht="26.4">
      <c r="A14" s="1696">
        <v>2</v>
      </c>
      <c r="B14" s="1675" t="s">
        <v>78</v>
      </c>
      <c r="C14" s="1694">
        <v>2.1</v>
      </c>
      <c r="D14" s="1675" t="s">
        <v>277</v>
      </c>
      <c r="E14" s="1273">
        <v>2.1</v>
      </c>
      <c r="F14" s="1273" t="s">
        <v>277</v>
      </c>
      <c r="G14" s="1273" t="s">
        <v>1143</v>
      </c>
      <c r="H14" s="363" t="s">
        <v>1144</v>
      </c>
      <c r="I14" s="1310" t="s">
        <v>1952</v>
      </c>
      <c r="J14" s="1311">
        <v>4</v>
      </c>
      <c r="K14" s="1310">
        <v>170.25</v>
      </c>
      <c r="L14" s="1312">
        <f t="shared" ref="L14:L74" si="0">+J14*K14</f>
        <v>681</v>
      </c>
      <c r="M14" s="1310">
        <v>2</v>
      </c>
      <c r="N14" s="1313">
        <f>+M14*L14*12</f>
        <v>16344</v>
      </c>
      <c r="O14" s="1314" t="s">
        <v>1952</v>
      </c>
      <c r="P14" s="1314">
        <v>4</v>
      </c>
      <c r="Q14" s="1315">
        <v>107</v>
      </c>
      <c r="R14" s="1316">
        <f t="shared" ref="R14:R77" si="1">+Q14*P14</f>
        <v>428</v>
      </c>
      <c r="S14" s="1317">
        <v>2</v>
      </c>
      <c r="T14" s="1313">
        <f t="shared" ref="T14:T77" si="2">+R14*S14*12</f>
        <v>10272</v>
      </c>
      <c r="U14" s="1277">
        <f>208-192</f>
        <v>16</v>
      </c>
    </row>
    <row r="15" spans="1:31" ht="26.4">
      <c r="A15" s="1696"/>
      <c r="B15" s="1675"/>
      <c r="C15" s="1694"/>
      <c r="D15" s="1675"/>
      <c r="E15" s="1273">
        <v>2.1</v>
      </c>
      <c r="F15" s="1273" t="s">
        <v>277</v>
      </c>
      <c r="G15" s="1273" t="s">
        <v>1145</v>
      </c>
      <c r="H15" s="363" t="s">
        <v>1146</v>
      </c>
      <c r="I15" s="1310">
        <v>0</v>
      </c>
      <c r="J15" s="1311">
        <v>0</v>
      </c>
      <c r="K15" s="1310">
        <v>0</v>
      </c>
      <c r="L15" s="1318">
        <f t="shared" si="0"/>
        <v>0</v>
      </c>
      <c r="M15" s="1310">
        <v>0</v>
      </c>
      <c r="N15" s="1313">
        <f t="shared" ref="N15:N78" si="3">+M15*L15*12</f>
        <v>0</v>
      </c>
      <c r="O15" s="1314">
        <v>0</v>
      </c>
      <c r="P15" s="1314">
        <v>0</v>
      </c>
      <c r="Q15" s="1315">
        <v>0</v>
      </c>
      <c r="R15" s="1316">
        <f t="shared" si="1"/>
        <v>0</v>
      </c>
      <c r="S15" s="1317">
        <v>0</v>
      </c>
      <c r="T15" s="1313">
        <f t="shared" si="2"/>
        <v>0</v>
      </c>
      <c r="Z15" s="1319"/>
      <c r="AC15" s="1277">
        <v>720</v>
      </c>
      <c r="AD15" s="1277">
        <v>275</v>
      </c>
      <c r="AE15" s="1285">
        <f>+AD15/AC15</f>
        <v>0.38194444444444442</v>
      </c>
    </row>
    <row r="16" spans="1:31">
      <c r="A16" s="1696"/>
      <c r="B16" s="1675"/>
      <c r="C16" s="1694"/>
      <c r="D16" s="1675"/>
      <c r="E16" s="1273">
        <v>2.1</v>
      </c>
      <c r="F16" s="1273" t="s">
        <v>277</v>
      </c>
      <c r="G16" s="1273" t="s">
        <v>1147</v>
      </c>
      <c r="H16" s="378" t="s">
        <v>1148</v>
      </c>
      <c r="I16" s="1310">
        <v>0</v>
      </c>
      <c r="J16" s="1311">
        <v>0</v>
      </c>
      <c r="K16" s="1310">
        <v>0</v>
      </c>
      <c r="L16" s="1318">
        <f t="shared" si="0"/>
        <v>0</v>
      </c>
      <c r="M16" s="1310">
        <v>0</v>
      </c>
      <c r="N16" s="1313">
        <f t="shared" si="3"/>
        <v>0</v>
      </c>
      <c r="O16" s="1314">
        <v>0</v>
      </c>
      <c r="P16" s="1314">
        <v>0</v>
      </c>
      <c r="Q16" s="1315">
        <v>0</v>
      </c>
      <c r="R16" s="1316">
        <f t="shared" si="1"/>
        <v>0</v>
      </c>
      <c r="S16" s="1317">
        <v>0</v>
      </c>
      <c r="T16" s="1313">
        <f t="shared" si="2"/>
        <v>0</v>
      </c>
      <c r="Z16" s="1319"/>
      <c r="AB16" s="1320"/>
    </row>
    <row r="17" spans="1:31">
      <c r="A17" s="1696"/>
      <c r="B17" s="1675"/>
      <c r="C17" s="1694"/>
      <c r="D17" s="1675"/>
      <c r="E17" s="1273">
        <v>2.1</v>
      </c>
      <c r="F17" s="1273" t="s">
        <v>277</v>
      </c>
      <c r="G17" s="1273" t="s">
        <v>1149</v>
      </c>
      <c r="H17" s="378" t="s">
        <v>1150</v>
      </c>
      <c r="I17" s="1310" t="s">
        <v>1953</v>
      </c>
      <c r="J17" s="1321">
        <v>0</v>
      </c>
      <c r="K17" s="1310">
        <v>0</v>
      </c>
      <c r="L17" s="1318">
        <f t="shared" si="0"/>
        <v>0</v>
      </c>
      <c r="M17" s="1310">
        <v>0</v>
      </c>
      <c r="N17" s="1313">
        <f t="shared" si="3"/>
        <v>0</v>
      </c>
      <c r="O17" s="1314" t="s">
        <v>1953</v>
      </c>
      <c r="P17" s="1314">
        <v>0</v>
      </c>
      <c r="Q17" s="1315">
        <v>0</v>
      </c>
      <c r="R17" s="1316">
        <f t="shared" si="1"/>
        <v>0</v>
      </c>
      <c r="S17" s="1317">
        <v>0</v>
      </c>
      <c r="T17" s="1313">
        <f t="shared" si="2"/>
        <v>0</v>
      </c>
      <c r="Z17" s="1319"/>
      <c r="AB17" s="1320"/>
    </row>
    <row r="18" spans="1:31" ht="26.4">
      <c r="A18" s="1696"/>
      <c r="B18" s="1675"/>
      <c r="C18" s="1694"/>
      <c r="D18" s="1675"/>
      <c r="E18" s="1273">
        <v>2.1</v>
      </c>
      <c r="F18" s="1273" t="s">
        <v>277</v>
      </c>
      <c r="G18" s="1273" t="s">
        <v>1151</v>
      </c>
      <c r="H18" s="378" t="s">
        <v>1152</v>
      </c>
      <c r="I18" s="1310" t="s">
        <v>1953</v>
      </c>
      <c r="J18" s="1322">
        <v>4</v>
      </c>
      <c r="K18" s="1310">
        <v>11</v>
      </c>
      <c r="L18" s="1312">
        <f t="shared" si="0"/>
        <v>44</v>
      </c>
      <c r="M18" s="1310">
        <v>3</v>
      </c>
      <c r="N18" s="1313">
        <f t="shared" si="3"/>
        <v>1584</v>
      </c>
      <c r="O18" s="1314" t="s">
        <v>1953</v>
      </c>
      <c r="P18" s="1314">
        <v>4</v>
      </c>
      <c r="Q18" s="1315">
        <v>20</v>
      </c>
      <c r="R18" s="1316">
        <f t="shared" si="1"/>
        <v>80</v>
      </c>
      <c r="S18" s="1317">
        <v>3</v>
      </c>
      <c r="T18" s="1313">
        <f t="shared" si="2"/>
        <v>2880</v>
      </c>
      <c r="Z18" s="1323"/>
    </row>
    <row r="19" spans="1:31" ht="26.4">
      <c r="A19" s="1696"/>
      <c r="B19" s="1675"/>
      <c r="C19" s="1694">
        <v>2.2000000000000002</v>
      </c>
      <c r="D19" s="1675" t="s">
        <v>278</v>
      </c>
      <c r="E19" s="1273">
        <v>2.2000000000000002</v>
      </c>
      <c r="F19" s="1273" t="s">
        <v>278</v>
      </c>
      <c r="G19" s="1273">
        <v>814</v>
      </c>
      <c r="H19" s="363" t="s">
        <v>312</v>
      </c>
      <c r="I19" s="1310" t="s">
        <v>1954</v>
      </c>
      <c r="J19" s="1311">
        <v>4</v>
      </c>
      <c r="K19" s="1310">
        <v>15</v>
      </c>
      <c r="L19" s="1312">
        <f>+K19*J19</f>
        <v>60</v>
      </c>
      <c r="M19" s="1310">
        <v>1</v>
      </c>
      <c r="N19" s="1313">
        <f t="shared" si="3"/>
        <v>720</v>
      </c>
      <c r="O19" s="1314" t="s">
        <v>1954</v>
      </c>
      <c r="P19" s="1314">
        <v>4</v>
      </c>
      <c r="Q19" s="1315">
        <v>20</v>
      </c>
      <c r="R19" s="1316">
        <f t="shared" si="1"/>
        <v>80</v>
      </c>
      <c r="S19" s="1317">
        <v>1</v>
      </c>
      <c r="T19" s="1313">
        <f t="shared" si="2"/>
        <v>960</v>
      </c>
    </row>
    <row r="20" spans="1:31" ht="26.4">
      <c r="A20" s="1696"/>
      <c r="B20" s="1675"/>
      <c r="C20" s="1694"/>
      <c r="D20" s="1675"/>
      <c r="E20" s="1273">
        <v>2.2000000000000002</v>
      </c>
      <c r="F20" s="1273" t="s">
        <v>278</v>
      </c>
      <c r="G20" s="1273" t="s">
        <v>1153</v>
      </c>
      <c r="H20" s="378" t="s">
        <v>1154</v>
      </c>
      <c r="I20" s="1310" t="s">
        <v>1954</v>
      </c>
      <c r="J20" s="1311">
        <v>0</v>
      </c>
      <c r="K20" s="1310">
        <v>0</v>
      </c>
      <c r="L20" s="1318">
        <v>0</v>
      </c>
      <c r="M20" s="1310">
        <v>0</v>
      </c>
      <c r="N20" s="1313">
        <f t="shared" si="3"/>
        <v>0</v>
      </c>
      <c r="O20" s="1314"/>
      <c r="P20" s="1314"/>
      <c r="Q20" s="1315"/>
      <c r="R20" s="1316">
        <f t="shared" si="1"/>
        <v>0</v>
      </c>
      <c r="S20" s="1317"/>
      <c r="T20" s="1313">
        <f t="shared" si="2"/>
        <v>0</v>
      </c>
    </row>
    <row r="21" spans="1:31">
      <c r="A21" s="1696"/>
      <c r="B21" s="1675"/>
      <c r="C21" s="1694"/>
      <c r="D21" s="1675"/>
      <c r="E21" s="1273">
        <v>2.2000000000000002</v>
      </c>
      <c r="F21" s="1273" t="s">
        <v>278</v>
      </c>
      <c r="G21" s="1273" t="s">
        <v>1155</v>
      </c>
      <c r="H21" s="378" t="s">
        <v>1156</v>
      </c>
      <c r="I21" s="1310">
        <v>0</v>
      </c>
      <c r="J21" s="1311">
        <v>0</v>
      </c>
      <c r="K21" s="1310">
        <v>0</v>
      </c>
      <c r="L21" s="1318">
        <f t="shared" si="0"/>
        <v>0</v>
      </c>
      <c r="M21" s="1310">
        <v>0</v>
      </c>
      <c r="N21" s="1313">
        <f t="shared" si="3"/>
        <v>0</v>
      </c>
      <c r="O21" s="1314">
        <v>0</v>
      </c>
      <c r="P21" s="1314">
        <v>0</v>
      </c>
      <c r="Q21" s="1315">
        <v>0</v>
      </c>
      <c r="R21" s="1316">
        <f t="shared" si="1"/>
        <v>0</v>
      </c>
      <c r="S21" s="1317">
        <v>0</v>
      </c>
      <c r="T21" s="1313">
        <f t="shared" si="2"/>
        <v>0</v>
      </c>
    </row>
    <row r="22" spans="1:31" ht="26.4">
      <c r="A22" s="1696">
        <v>1</v>
      </c>
      <c r="B22" s="1675" t="s">
        <v>279</v>
      </c>
      <c r="C22" s="1694">
        <v>1.2</v>
      </c>
      <c r="D22" s="1675" t="s">
        <v>283</v>
      </c>
      <c r="E22" s="1273">
        <v>1.2</v>
      </c>
      <c r="F22" s="1273" t="s">
        <v>283</v>
      </c>
      <c r="G22" s="1273" t="s">
        <v>1157</v>
      </c>
      <c r="H22" s="378" t="s">
        <v>1158</v>
      </c>
      <c r="I22" s="1310" t="s">
        <v>2031</v>
      </c>
      <c r="J22" s="1311">
        <v>1</v>
      </c>
      <c r="K22" s="1310">
        <v>160</v>
      </c>
      <c r="L22" s="1318">
        <f t="shared" si="0"/>
        <v>160</v>
      </c>
      <c r="M22" s="1310">
        <v>9</v>
      </c>
      <c r="N22" s="1313">
        <f t="shared" si="3"/>
        <v>17280</v>
      </c>
      <c r="O22" s="1314" t="s">
        <v>2025</v>
      </c>
      <c r="P22" s="1314">
        <v>1</v>
      </c>
      <c r="Q22" s="1315">
        <v>176</v>
      </c>
      <c r="R22" s="1316">
        <f t="shared" si="1"/>
        <v>176</v>
      </c>
      <c r="S22" s="1317">
        <v>5</v>
      </c>
      <c r="T22" s="1313">
        <f t="shared" si="2"/>
        <v>10560</v>
      </c>
    </row>
    <row r="23" spans="1:31" ht="26.4">
      <c r="A23" s="1696"/>
      <c r="B23" s="1675"/>
      <c r="C23" s="1694"/>
      <c r="D23" s="1675"/>
      <c r="E23" s="1273">
        <v>1.2</v>
      </c>
      <c r="F23" s="1273" t="s">
        <v>283</v>
      </c>
      <c r="G23" s="1273" t="s">
        <v>1159</v>
      </c>
      <c r="H23" s="378" t="s">
        <v>1160</v>
      </c>
      <c r="I23" s="1310" t="s">
        <v>1956</v>
      </c>
      <c r="J23" s="1311">
        <v>1</v>
      </c>
      <c r="K23" s="1310">
        <v>160</v>
      </c>
      <c r="L23" s="1318">
        <f t="shared" si="0"/>
        <v>160</v>
      </c>
      <c r="M23" s="1310">
        <v>15</v>
      </c>
      <c r="N23" s="1313">
        <f t="shared" si="3"/>
        <v>28800</v>
      </c>
      <c r="O23" s="1314" t="s">
        <v>2026</v>
      </c>
      <c r="P23" s="1314">
        <v>1</v>
      </c>
      <c r="Q23" s="1315">
        <v>176</v>
      </c>
      <c r="R23" s="1316">
        <f t="shared" si="1"/>
        <v>176</v>
      </c>
      <c r="S23" s="1317">
        <v>3</v>
      </c>
      <c r="T23" s="1313">
        <f t="shared" si="2"/>
        <v>6336</v>
      </c>
    </row>
    <row r="24" spans="1:31" ht="26.4">
      <c r="A24" s="1696"/>
      <c r="B24" s="1675"/>
      <c r="C24" s="1694"/>
      <c r="D24" s="1675"/>
      <c r="E24" s="1273">
        <v>1.2</v>
      </c>
      <c r="F24" s="1273" t="s">
        <v>283</v>
      </c>
      <c r="G24" s="1273" t="s">
        <v>1161</v>
      </c>
      <c r="H24" s="378" t="s">
        <v>1162</v>
      </c>
      <c r="I24" s="1310" t="s">
        <v>1957</v>
      </c>
      <c r="J24" s="1311">
        <v>1</v>
      </c>
      <c r="K24" s="1310">
        <v>160</v>
      </c>
      <c r="L24" s="1318">
        <f t="shared" si="0"/>
        <v>160</v>
      </c>
      <c r="M24" s="1310">
        <v>3</v>
      </c>
      <c r="N24" s="1313">
        <f t="shared" si="3"/>
        <v>5760</v>
      </c>
      <c r="O24" s="1314" t="s">
        <v>1957</v>
      </c>
      <c r="P24" s="1314">
        <v>1</v>
      </c>
      <c r="Q24" s="1315">
        <v>73</v>
      </c>
      <c r="R24" s="1316">
        <f t="shared" si="1"/>
        <v>73</v>
      </c>
      <c r="S24" s="1317">
        <v>3</v>
      </c>
      <c r="T24" s="1313">
        <f t="shared" si="2"/>
        <v>2628</v>
      </c>
    </row>
    <row r="25" spans="1:31" ht="26.4">
      <c r="A25" s="1696"/>
      <c r="B25" s="1675"/>
      <c r="C25" s="1694"/>
      <c r="D25" s="1675"/>
      <c r="E25" s="1273">
        <v>1.2</v>
      </c>
      <c r="F25" s="1273" t="s">
        <v>283</v>
      </c>
      <c r="G25" s="1273" t="s">
        <v>1163</v>
      </c>
      <c r="H25" s="378" t="s">
        <v>1164</v>
      </c>
      <c r="I25" s="1310" t="s">
        <v>1953</v>
      </c>
      <c r="J25" s="1311">
        <v>1</v>
      </c>
      <c r="K25" s="1310">
        <v>99</v>
      </c>
      <c r="L25" s="1318">
        <v>99</v>
      </c>
      <c r="M25" s="1310">
        <v>3</v>
      </c>
      <c r="N25" s="1313">
        <f t="shared" si="3"/>
        <v>3564</v>
      </c>
      <c r="O25" s="1314" t="s">
        <v>1957</v>
      </c>
      <c r="P25" s="1314">
        <v>1</v>
      </c>
      <c r="Q25" s="1315">
        <v>73</v>
      </c>
      <c r="R25" s="1316">
        <f t="shared" si="1"/>
        <v>73</v>
      </c>
      <c r="S25" s="1317">
        <v>3</v>
      </c>
      <c r="T25" s="1313">
        <f t="shared" si="2"/>
        <v>2628</v>
      </c>
    </row>
    <row r="26" spans="1:31" ht="26.4">
      <c r="A26" s="1696"/>
      <c r="B26" s="1675"/>
      <c r="C26" s="1274">
        <v>1.5</v>
      </c>
      <c r="D26" s="1273" t="s">
        <v>284</v>
      </c>
      <c r="E26" s="1273">
        <f>C26</f>
        <v>1.5</v>
      </c>
      <c r="F26" s="1273" t="str">
        <f>D26</f>
        <v>Otras actividades extramurales</v>
      </c>
      <c r="G26" s="1273">
        <v>906</v>
      </c>
      <c r="H26" s="364" t="s">
        <v>1770</v>
      </c>
      <c r="I26" s="1310">
        <v>0</v>
      </c>
      <c r="J26" s="1311">
        <v>0</v>
      </c>
      <c r="K26" s="1310">
        <v>0</v>
      </c>
      <c r="L26" s="1318">
        <f t="shared" si="0"/>
        <v>0</v>
      </c>
      <c r="M26" s="1310">
        <v>0</v>
      </c>
      <c r="N26" s="1313">
        <f t="shared" si="3"/>
        <v>0</v>
      </c>
      <c r="O26" s="1314">
        <v>0</v>
      </c>
      <c r="P26" s="1314">
        <v>0</v>
      </c>
      <c r="Q26" s="1315">
        <v>0</v>
      </c>
      <c r="R26" s="1316">
        <f t="shared" si="1"/>
        <v>0</v>
      </c>
      <c r="S26" s="1317">
        <v>0</v>
      </c>
      <c r="T26" s="1313">
        <f t="shared" si="2"/>
        <v>0</v>
      </c>
    </row>
    <row r="27" spans="1:31" ht="39.6">
      <c r="A27" s="1696"/>
      <c r="B27" s="1675"/>
      <c r="C27" s="1694">
        <v>1.4</v>
      </c>
      <c r="D27" s="1675" t="s">
        <v>282</v>
      </c>
      <c r="E27" s="1273">
        <v>1.4</v>
      </c>
      <c r="F27" s="1273" t="s">
        <v>282</v>
      </c>
      <c r="G27" s="1273" t="s">
        <v>1227</v>
      </c>
      <c r="H27" s="379" t="s">
        <v>48</v>
      </c>
      <c r="I27" s="1310" t="s">
        <v>1958</v>
      </c>
      <c r="J27" s="1311">
        <v>1</v>
      </c>
      <c r="K27" s="1310">
        <v>112</v>
      </c>
      <c r="L27" s="1318">
        <v>112</v>
      </c>
      <c r="M27" s="1310">
        <v>3</v>
      </c>
      <c r="N27" s="1313">
        <f t="shared" si="3"/>
        <v>4032</v>
      </c>
      <c r="O27" s="1314" t="s">
        <v>1958</v>
      </c>
      <c r="P27" s="1314">
        <v>2</v>
      </c>
      <c r="Q27" s="1315">
        <v>56</v>
      </c>
      <c r="R27" s="1316">
        <f t="shared" si="1"/>
        <v>112</v>
      </c>
      <c r="S27" s="1317">
        <v>3</v>
      </c>
      <c r="T27" s="1313">
        <f t="shared" si="2"/>
        <v>4032</v>
      </c>
      <c r="U27" s="1277">
        <f>SUM(R27:R30)</f>
        <v>354</v>
      </c>
      <c r="AC27" s="1277">
        <f>+Q27/$U$27</f>
        <v>0.15819209039548024</v>
      </c>
      <c r="AD27" s="1326">
        <f>+AC27*$U$28</f>
        <v>28.000000000000004</v>
      </c>
    </row>
    <row r="28" spans="1:31">
      <c r="A28" s="1696"/>
      <c r="B28" s="1675"/>
      <c r="C28" s="1694"/>
      <c r="D28" s="1675"/>
      <c r="E28" s="1273">
        <v>1.4</v>
      </c>
      <c r="F28" s="1273" t="s">
        <v>282</v>
      </c>
      <c r="G28" s="1273">
        <v>909</v>
      </c>
      <c r="H28" s="379" t="s">
        <v>49</v>
      </c>
      <c r="I28" s="1310" t="s">
        <v>1958</v>
      </c>
      <c r="J28" s="1311">
        <v>1</v>
      </c>
      <c r="K28" s="1310">
        <v>84</v>
      </c>
      <c r="L28" s="1318">
        <v>84</v>
      </c>
      <c r="M28" s="1310">
        <v>6</v>
      </c>
      <c r="N28" s="1313">
        <f t="shared" si="3"/>
        <v>6048</v>
      </c>
      <c r="O28" s="1314" t="s">
        <v>1958</v>
      </c>
      <c r="P28" s="1314">
        <v>2</v>
      </c>
      <c r="Q28" s="1315">
        <v>42</v>
      </c>
      <c r="R28" s="1316">
        <f t="shared" si="1"/>
        <v>84</v>
      </c>
      <c r="S28" s="1317">
        <v>6</v>
      </c>
      <c r="T28" s="1313">
        <f t="shared" si="2"/>
        <v>6048</v>
      </c>
      <c r="U28" s="1326">
        <f>+U27/2</f>
        <v>177</v>
      </c>
      <c r="AC28" s="1277">
        <f>+Q28/$U$27</f>
        <v>0.11864406779661017</v>
      </c>
      <c r="AD28" s="1326">
        <f>+AC28*$U$28</f>
        <v>21</v>
      </c>
    </row>
    <row r="29" spans="1:31">
      <c r="A29" s="1696"/>
      <c r="B29" s="1675"/>
      <c r="C29" s="1694"/>
      <c r="D29" s="1675"/>
      <c r="E29" s="1273">
        <v>1.4</v>
      </c>
      <c r="F29" s="1273" t="s">
        <v>282</v>
      </c>
      <c r="G29" s="1273">
        <v>910</v>
      </c>
      <c r="H29" s="379" t="s">
        <v>313</v>
      </c>
      <c r="I29" s="1310" t="s">
        <v>1958</v>
      </c>
      <c r="J29" s="1311">
        <v>1</v>
      </c>
      <c r="K29" s="1310">
        <v>135</v>
      </c>
      <c r="L29" s="1318">
        <v>135</v>
      </c>
      <c r="M29" s="1310">
        <v>3</v>
      </c>
      <c r="N29" s="1313">
        <f t="shared" si="3"/>
        <v>4860</v>
      </c>
      <c r="O29" s="1314" t="s">
        <v>1958</v>
      </c>
      <c r="P29" s="1314">
        <v>2</v>
      </c>
      <c r="Q29" s="1315">
        <v>68</v>
      </c>
      <c r="R29" s="1316">
        <f t="shared" si="1"/>
        <v>136</v>
      </c>
      <c r="S29" s="1317">
        <v>3</v>
      </c>
      <c r="T29" s="1313">
        <f t="shared" si="2"/>
        <v>4896</v>
      </c>
      <c r="AC29" s="1277">
        <f>+Q29/$U$27</f>
        <v>0.19209039548022599</v>
      </c>
      <c r="AD29" s="1326">
        <f>+AC29*$U$28</f>
        <v>34</v>
      </c>
    </row>
    <row r="30" spans="1:31">
      <c r="A30" s="1696"/>
      <c r="B30" s="1675"/>
      <c r="C30" s="1694"/>
      <c r="D30" s="1675"/>
      <c r="E30" s="1273">
        <v>1.4</v>
      </c>
      <c r="F30" s="1273" t="s">
        <v>282</v>
      </c>
      <c r="G30" s="1273">
        <v>911</v>
      </c>
      <c r="H30" s="379" t="s">
        <v>51</v>
      </c>
      <c r="I30" s="1310" t="s">
        <v>1958</v>
      </c>
      <c r="J30" s="1311">
        <v>1</v>
      </c>
      <c r="K30" s="1310">
        <v>21</v>
      </c>
      <c r="L30" s="1318">
        <v>21</v>
      </c>
      <c r="M30" s="1310">
        <v>3</v>
      </c>
      <c r="N30" s="1313">
        <f t="shared" si="3"/>
        <v>756</v>
      </c>
      <c r="O30" s="1314" t="s">
        <v>1958</v>
      </c>
      <c r="P30" s="1314">
        <v>2</v>
      </c>
      <c r="Q30" s="1315">
        <v>11</v>
      </c>
      <c r="R30" s="1316">
        <f t="shared" si="1"/>
        <v>22</v>
      </c>
      <c r="S30" s="1317">
        <v>3</v>
      </c>
      <c r="T30" s="1313">
        <f t="shared" si="2"/>
        <v>792</v>
      </c>
      <c r="AC30" s="1277">
        <f>+Q30/$U$27</f>
        <v>3.1073446327683617E-2</v>
      </c>
      <c r="AD30" s="1326">
        <f>+AC30*$U$28</f>
        <v>5.5</v>
      </c>
    </row>
    <row r="31" spans="1:31" ht="26.4">
      <c r="A31" s="1696"/>
      <c r="B31" s="1675"/>
      <c r="C31" s="1274">
        <v>1.1000000000000001</v>
      </c>
      <c r="D31" s="1273" t="s">
        <v>280</v>
      </c>
      <c r="E31" s="1273">
        <f>C31</f>
        <v>1.1000000000000001</v>
      </c>
      <c r="F31" s="1273" t="str">
        <f>D31</f>
        <v>Consulta externa y procedimientos</v>
      </c>
      <c r="G31" s="1273">
        <v>397</v>
      </c>
      <c r="H31" s="379" t="s">
        <v>314</v>
      </c>
      <c r="I31" s="1310" t="s">
        <v>1952</v>
      </c>
      <c r="J31" s="1311">
        <v>3</v>
      </c>
      <c r="K31" s="1310">
        <v>160</v>
      </c>
      <c r="L31" s="1318">
        <f t="shared" si="0"/>
        <v>480</v>
      </c>
      <c r="M31" s="1310">
        <v>3</v>
      </c>
      <c r="N31" s="1313">
        <f t="shared" si="3"/>
        <v>17280</v>
      </c>
      <c r="O31" s="1314" t="s">
        <v>1952</v>
      </c>
      <c r="P31" s="1314">
        <v>3</v>
      </c>
      <c r="Q31" s="1315">
        <v>192</v>
      </c>
      <c r="R31" s="1316">
        <f t="shared" si="1"/>
        <v>576</v>
      </c>
      <c r="S31" s="1317">
        <v>3</v>
      </c>
      <c r="T31" s="1313">
        <f t="shared" si="2"/>
        <v>20736</v>
      </c>
      <c r="AC31" s="1277">
        <f>SUM(AC27:AC30)</f>
        <v>0.5</v>
      </c>
      <c r="AE31" s="1277"/>
    </row>
    <row r="32" spans="1:31">
      <c r="A32" s="1696"/>
      <c r="B32" s="1675"/>
      <c r="C32" s="1694">
        <v>1.3</v>
      </c>
      <c r="D32" s="1675" t="s">
        <v>281</v>
      </c>
      <c r="E32" s="1273">
        <v>1.3</v>
      </c>
      <c r="F32" s="1273" t="s">
        <v>281</v>
      </c>
      <c r="G32" s="1273" t="s">
        <v>1165</v>
      </c>
      <c r="H32" s="378" t="s">
        <v>1166</v>
      </c>
      <c r="I32" s="1310">
        <v>0</v>
      </c>
      <c r="J32" s="1311">
        <v>0</v>
      </c>
      <c r="K32" s="1310">
        <v>0</v>
      </c>
      <c r="L32" s="1318">
        <f t="shared" si="0"/>
        <v>0</v>
      </c>
      <c r="M32" s="1310">
        <v>0</v>
      </c>
      <c r="N32" s="1313">
        <f t="shared" si="3"/>
        <v>0</v>
      </c>
      <c r="O32" s="1314">
        <v>0</v>
      </c>
      <c r="P32" s="1314">
        <v>0</v>
      </c>
      <c r="Q32" s="1315">
        <v>0</v>
      </c>
      <c r="R32" s="1316">
        <f t="shared" si="1"/>
        <v>0</v>
      </c>
      <c r="S32" s="1317">
        <v>0</v>
      </c>
      <c r="T32" s="1313">
        <f t="shared" si="2"/>
        <v>0</v>
      </c>
    </row>
    <row r="33" spans="1:20" hidden="1" outlineLevel="1">
      <c r="A33" s="1696"/>
      <c r="B33" s="1675"/>
      <c r="C33" s="1694"/>
      <c r="D33" s="1675"/>
      <c r="E33" s="1273">
        <v>1.3</v>
      </c>
      <c r="F33" s="1273" t="s">
        <v>281</v>
      </c>
      <c r="G33" s="1273" t="s">
        <v>1167</v>
      </c>
      <c r="H33" s="378" t="s">
        <v>1168</v>
      </c>
      <c r="I33" s="1310">
        <v>0</v>
      </c>
      <c r="J33" s="1311">
        <v>0</v>
      </c>
      <c r="K33" s="1310">
        <v>0</v>
      </c>
      <c r="L33" s="1318">
        <f t="shared" si="0"/>
        <v>0</v>
      </c>
      <c r="M33" s="1310">
        <v>0</v>
      </c>
      <c r="N33" s="1313">
        <f t="shared" si="3"/>
        <v>0</v>
      </c>
      <c r="O33" s="1314">
        <v>0</v>
      </c>
      <c r="P33" s="1314">
        <v>0</v>
      </c>
      <c r="Q33" s="1315">
        <v>0</v>
      </c>
      <c r="R33" s="1316">
        <f t="shared" si="1"/>
        <v>0</v>
      </c>
      <c r="S33" s="1317">
        <v>0</v>
      </c>
      <c r="T33" s="1313">
        <f t="shared" si="2"/>
        <v>0</v>
      </c>
    </row>
    <row r="34" spans="1:20" hidden="1" outlineLevel="1">
      <c r="A34" s="1696"/>
      <c r="B34" s="1675"/>
      <c r="C34" s="1694"/>
      <c r="D34" s="1675"/>
      <c r="E34" s="1273">
        <v>1.3</v>
      </c>
      <c r="F34" s="1273" t="s">
        <v>281</v>
      </c>
      <c r="G34" s="1273" t="s">
        <v>1169</v>
      </c>
      <c r="H34" s="378" t="s">
        <v>1170</v>
      </c>
      <c r="I34" s="1310">
        <v>0</v>
      </c>
      <c r="J34" s="1311">
        <v>0</v>
      </c>
      <c r="K34" s="1310">
        <v>0</v>
      </c>
      <c r="L34" s="1318">
        <f t="shared" si="0"/>
        <v>0</v>
      </c>
      <c r="M34" s="1310">
        <v>0</v>
      </c>
      <c r="N34" s="1313">
        <f t="shared" si="3"/>
        <v>0</v>
      </c>
      <c r="O34" s="1314">
        <v>0</v>
      </c>
      <c r="P34" s="1314">
        <v>0</v>
      </c>
      <c r="Q34" s="1315">
        <v>0</v>
      </c>
      <c r="R34" s="1316">
        <f t="shared" si="1"/>
        <v>0</v>
      </c>
      <c r="S34" s="1317">
        <v>0</v>
      </c>
      <c r="T34" s="1313">
        <f t="shared" si="2"/>
        <v>0</v>
      </c>
    </row>
    <row r="35" spans="1:20" hidden="1" outlineLevel="1">
      <c r="A35" s="1696"/>
      <c r="B35" s="1675"/>
      <c r="C35" s="1694"/>
      <c r="D35" s="1675"/>
      <c r="E35" s="1273">
        <v>1.3</v>
      </c>
      <c r="F35" s="1273" t="s">
        <v>281</v>
      </c>
      <c r="G35" s="1273" t="s">
        <v>1171</v>
      </c>
      <c r="H35" s="378" t="s">
        <v>1172</v>
      </c>
      <c r="I35" s="1310">
        <v>0</v>
      </c>
      <c r="J35" s="1311">
        <v>0</v>
      </c>
      <c r="K35" s="1310">
        <v>0</v>
      </c>
      <c r="L35" s="1318">
        <f t="shared" si="0"/>
        <v>0</v>
      </c>
      <c r="M35" s="1310">
        <v>0</v>
      </c>
      <c r="N35" s="1313">
        <f t="shared" si="3"/>
        <v>0</v>
      </c>
      <c r="O35" s="1314">
        <v>0</v>
      </c>
      <c r="P35" s="1314">
        <v>0</v>
      </c>
      <c r="Q35" s="1315">
        <v>0</v>
      </c>
      <c r="R35" s="1316">
        <f t="shared" si="1"/>
        <v>0</v>
      </c>
      <c r="S35" s="1317">
        <v>0</v>
      </c>
      <c r="T35" s="1313">
        <f t="shared" si="2"/>
        <v>0</v>
      </c>
    </row>
    <row r="36" spans="1:20" hidden="1" outlineLevel="1">
      <c r="A36" s="1696"/>
      <c r="B36" s="1675"/>
      <c r="C36" s="1694"/>
      <c r="D36" s="1675"/>
      <c r="E36" s="1273">
        <v>1.3</v>
      </c>
      <c r="F36" s="1273" t="s">
        <v>281</v>
      </c>
      <c r="G36" s="1273" t="s">
        <v>1173</v>
      </c>
      <c r="H36" s="378" t="s">
        <v>1174</v>
      </c>
      <c r="I36" s="1310">
        <v>0</v>
      </c>
      <c r="J36" s="1311">
        <v>0</v>
      </c>
      <c r="K36" s="1310">
        <v>0</v>
      </c>
      <c r="L36" s="1318">
        <f t="shared" si="0"/>
        <v>0</v>
      </c>
      <c r="M36" s="1310">
        <v>0</v>
      </c>
      <c r="N36" s="1313">
        <f t="shared" si="3"/>
        <v>0</v>
      </c>
      <c r="O36" s="1314">
        <v>0</v>
      </c>
      <c r="P36" s="1314">
        <v>0</v>
      </c>
      <c r="Q36" s="1315">
        <v>0</v>
      </c>
      <c r="R36" s="1316">
        <f t="shared" si="1"/>
        <v>0</v>
      </c>
      <c r="S36" s="1317">
        <v>0</v>
      </c>
      <c r="T36" s="1313">
        <f t="shared" si="2"/>
        <v>0</v>
      </c>
    </row>
    <row r="37" spans="1:20" hidden="1" outlineLevel="1">
      <c r="A37" s="1696"/>
      <c r="B37" s="1675"/>
      <c r="C37" s="1694"/>
      <c r="D37" s="1675"/>
      <c r="E37" s="1273">
        <v>1.3</v>
      </c>
      <c r="F37" s="1273" t="s">
        <v>281</v>
      </c>
      <c r="G37" s="1273" t="s">
        <v>1175</v>
      </c>
      <c r="H37" s="378" t="s">
        <v>1176</v>
      </c>
      <c r="I37" s="1310">
        <v>0</v>
      </c>
      <c r="J37" s="1311">
        <v>0</v>
      </c>
      <c r="K37" s="1310">
        <v>0</v>
      </c>
      <c r="L37" s="1318">
        <f t="shared" si="0"/>
        <v>0</v>
      </c>
      <c r="M37" s="1310">
        <v>0</v>
      </c>
      <c r="N37" s="1313">
        <f t="shared" si="3"/>
        <v>0</v>
      </c>
      <c r="O37" s="1314">
        <v>0</v>
      </c>
      <c r="P37" s="1314">
        <v>0</v>
      </c>
      <c r="Q37" s="1315">
        <v>0</v>
      </c>
      <c r="R37" s="1316">
        <f t="shared" si="1"/>
        <v>0</v>
      </c>
      <c r="S37" s="1317">
        <v>0</v>
      </c>
      <c r="T37" s="1313">
        <f t="shared" si="2"/>
        <v>0</v>
      </c>
    </row>
    <row r="38" spans="1:20" hidden="1" outlineLevel="1">
      <c r="A38" s="1696"/>
      <c r="B38" s="1675"/>
      <c r="C38" s="1694"/>
      <c r="D38" s="1675"/>
      <c r="E38" s="1273">
        <v>1.3</v>
      </c>
      <c r="F38" s="1273" t="s">
        <v>281</v>
      </c>
      <c r="G38" s="1273" t="s">
        <v>1177</v>
      </c>
      <c r="H38" s="378" t="s">
        <v>1178</v>
      </c>
      <c r="I38" s="1310">
        <v>0</v>
      </c>
      <c r="J38" s="1311">
        <v>0</v>
      </c>
      <c r="K38" s="1310">
        <v>0</v>
      </c>
      <c r="L38" s="1318">
        <f t="shared" si="0"/>
        <v>0</v>
      </c>
      <c r="M38" s="1310">
        <v>0</v>
      </c>
      <c r="N38" s="1313">
        <f t="shared" si="3"/>
        <v>0</v>
      </c>
      <c r="O38" s="1314">
        <v>0</v>
      </c>
      <c r="P38" s="1314">
        <v>0</v>
      </c>
      <c r="Q38" s="1315">
        <v>0</v>
      </c>
      <c r="R38" s="1316">
        <f t="shared" si="1"/>
        <v>0</v>
      </c>
      <c r="S38" s="1317">
        <v>0</v>
      </c>
      <c r="T38" s="1313">
        <f t="shared" si="2"/>
        <v>0</v>
      </c>
    </row>
    <row r="39" spans="1:20" hidden="1" outlineLevel="1">
      <c r="A39" s="1696"/>
      <c r="B39" s="1675"/>
      <c r="C39" s="1694"/>
      <c r="D39" s="1675"/>
      <c r="E39" s="1273">
        <v>1.3</v>
      </c>
      <c r="F39" s="1273" t="s">
        <v>281</v>
      </c>
      <c r="G39" s="1273" t="s">
        <v>1179</v>
      </c>
      <c r="H39" s="378" t="s">
        <v>1180</v>
      </c>
      <c r="I39" s="1310">
        <v>0</v>
      </c>
      <c r="J39" s="1311">
        <v>0</v>
      </c>
      <c r="K39" s="1310">
        <v>0</v>
      </c>
      <c r="L39" s="1318">
        <f t="shared" si="0"/>
        <v>0</v>
      </c>
      <c r="M39" s="1310">
        <v>0</v>
      </c>
      <c r="N39" s="1313">
        <f t="shared" si="3"/>
        <v>0</v>
      </c>
      <c r="O39" s="1314">
        <v>0</v>
      </c>
      <c r="P39" s="1314">
        <v>0</v>
      </c>
      <c r="Q39" s="1315">
        <v>0</v>
      </c>
      <c r="R39" s="1316">
        <f t="shared" si="1"/>
        <v>0</v>
      </c>
      <c r="S39" s="1317">
        <v>0</v>
      </c>
      <c r="T39" s="1313">
        <f t="shared" si="2"/>
        <v>0</v>
      </c>
    </row>
    <row r="40" spans="1:20" hidden="1" outlineLevel="1">
      <c r="A40" s="1696"/>
      <c r="B40" s="1675"/>
      <c r="C40" s="1694"/>
      <c r="D40" s="1675"/>
      <c r="E40" s="1273">
        <v>1.3</v>
      </c>
      <c r="F40" s="1273" t="s">
        <v>281</v>
      </c>
      <c r="G40" s="1273" t="s">
        <v>1181</v>
      </c>
      <c r="H40" s="378" t="s">
        <v>1182</v>
      </c>
      <c r="I40" s="1310">
        <v>0</v>
      </c>
      <c r="J40" s="1311">
        <v>0</v>
      </c>
      <c r="K40" s="1310">
        <v>0</v>
      </c>
      <c r="L40" s="1318">
        <f t="shared" si="0"/>
        <v>0</v>
      </c>
      <c r="M40" s="1310">
        <v>0</v>
      </c>
      <c r="N40" s="1313">
        <f t="shared" si="3"/>
        <v>0</v>
      </c>
      <c r="O40" s="1314">
        <v>0</v>
      </c>
      <c r="P40" s="1314">
        <v>0</v>
      </c>
      <c r="Q40" s="1315">
        <v>0</v>
      </c>
      <c r="R40" s="1316">
        <f t="shared" si="1"/>
        <v>0</v>
      </c>
      <c r="S40" s="1317">
        <v>0</v>
      </c>
      <c r="T40" s="1313">
        <f t="shared" si="2"/>
        <v>0</v>
      </c>
    </row>
    <row r="41" spans="1:20" hidden="1" outlineLevel="1">
      <c r="A41" s="1696"/>
      <c r="B41" s="1675"/>
      <c r="C41" s="1694"/>
      <c r="D41" s="1675"/>
      <c r="E41" s="1273">
        <v>1.3</v>
      </c>
      <c r="F41" s="1273" t="s">
        <v>281</v>
      </c>
      <c r="G41" s="1273" t="s">
        <v>1183</v>
      </c>
      <c r="H41" s="378" t="s">
        <v>1184</v>
      </c>
      <c r="I41" s="1310">
        <v>0</v>
      </c>
      <c r="J41" s="1311">
        <v>0</v>
      </c>
      <c r="K41" s="1310">
        <v>0</v>
      </c>
      <c r="L41" s="1318">
        <f t="shared" si="0"/>
        <v>0</v>
      </c>
      <c r="M41" s="1310">
        <v>0</v>
      </c>
      <c r="N41" s="1313">
        <f t="shared" si="3"/>
        <v>0</v>
      </c>
      <c r="O41" s="1314">
        <v>0</v>
      </c>
      <c r="P41" s="1314">
        <v>0</v>
      </c>
      <c r="Q41" s="1315">
        <v>0</v>
      </c>
      <c r="R41" s="1316">
        <f t="shared" si="1"/>
        <v>0</v>
      </c>
      <c r="S41" s="1317">
        <v>0</v>
      </c>
      <c r="T41" s="1313">
        <f t="shared" si="2"/>
        <v>0</v>
      </c>
    </row>
    <row r="42" spans="1:20" hidden="1" outlineLevel="1">
      <c r="A42" s="1696"/>
      <c r="B42" s="1675"/>
      <c r="C42" s="1694"/>
      <c r="D42" s="1675"/>
      <c r="E42" s="1273">
        <v>1.3</v>
      </c>
      <c r="F42" s="1273" t="s">
        <v>281</v>
      </c>
      <c r="G42" s="1273" t="s">
        <v>1185</v>
      </c>
      <c r="H42" s="378" t="s">
        <v>1186</v>
      </c>
      <c r="I42" s="1310"/>
      <c r="J42" s="1311">
        <v>1</v>
      </c>
      <c r="K42" s="1310"/>
      <c r="L42" s="1318">
        <f t="shared" si="0"/>
        <v>0</v>
      </c>
      <c r="M42" s="1310">
        <v>3</v>
      </c>
      <c r="N42" s="1313">
        <f t="shared" si="3"/>
        <v>0</v>
      </c>
      <c r="O42" s="1314"/>
      <c r="P42" s="1314"/>
      <c r="Q42" s="1315"/>
      <c r="R42" s="1316">
        <f t="shared" si="1"/>
        <v>0</v>
      </c>
      <c r="S42" s="1317">
        <v>3</v>
      </c>
      <c r="T42" s="1313">
        <f t="shared" si="2"/>
        <v>0</v>
      </c>
    </row>
    <row r="43" spans="1:20" hidden="1" outlineLevel="1">
      <c r="A43" s="1696"/>
      <c r="B43" s="1675"/>
      <c r="C43" s="1694"/>
      <c r="D43" s="1675"/>
      <c r="E43" s="1273">
        <v>1.3</v>
      </c>
      <c r="F43" s="1273" t="s">
        <v>281</v>
      </c>
      <c r="G43" s="1273" t="s">
        <v>1187</v>
      </c>
      <c r="H43" s="378" t="s">
        <v>1188</v>
      </c>
      <c r="I43" s="1310">
        <v>0</v>
      </c>
      <c r="J43" s="1311">
        <v>0</v>
      </c>
      <c r="K43" s="1310">
        <v>0</v>
      </c>
      <c r="L43" s="1318">
        <f t="shared" si="0"/>
        <v>0</v>
      </c>
      <c r="M43" s="1310">
        <v>0</v>
      </c>
      <c r="N43" s="1313">
        <f t="shared" si="3"/>
        <v>0</v>
      </c>
      <c r="O43" s="1314">
        <v>0</v>
      </c>
      <c r="P43" s="1314">
        <v>0</v>
      </c>
      <c r="Q43" s="1315">
        <v>0</v>
      </c>
      <c r="R43" s="1316">
        <f t="shared" si="1"/>
        <v>0</v>
      </c>
      <c r="S43" s="1317">
        <v>0</v>
      </c>
      <c r="T43" s="1313">
        <f t="shared" si="2"/>
        <v>0</v>
      </c>
    </row>
    <row r="44" spans="1:20" hidden="1" outlineLevel="1">
      <c r="A44" s="1696"/>
      <c r="B44" s="1675"/>
      <c r="C44" s="1694"/>
      <c r="D44" s="1675"/>
      <c r="E44" s="1273">
        <v>1.3</v>
      </c>
      <c r="F44" s="1273" t="s">
        <v>281</v>
      </c>
      <c r="G44" s="1273" t="s">
        <v>1193</v>
      </c>
      <c r="H44" s="378" t="s">
        <v>1194</v>
      </c>
      <c r="I44" s="1310">
        <v>0</v>
      </c>
      <c r="J44" s="1311">
        <v>0</v>
      </c>
      <c r="K44" s="1310">
        <v>0</v>
      </c>
      <c r="L44" s="1318">
        <f t="shared" si="0"/>
        <v>0</v>
      </c>
      <c r="M44" s="1310">
        <v>0</v>
      </c>
      <c r="N44" s="1313">
        <f t="shared" si="3"/>
        <v>0</v>
      </c>
      <c r="O44" s="1314">
        <v>0</v>
      </c>
      <c r="P44" s="1314">
        <v>0</v>
      </c>
      <c r="Q44" s="1315">
        <v>0</v>
      </c>
      <c r="R44" s="1316">
        <f t="shared" si="1"/>
        <v>0</v>
      </c>
      <c r="S44" s="1317">
        <v>0</v>
      </c>
      <c r="T44" s="1313">
        <f t="shared" si="2"/>
        <v>0</v>
      </c>
    </row>
    <row r="45" spans="1:20" hidden="1" outlineLevel="1">
      <c r="A45" s="1696"/>
      <c r="B45" s="1675"/>
      <c r="C45" s="1694"/>
      <c r="D45" s="1675"/>
      <c r="E45" s="1273">
        <v>1.3</v>
      </c>
      <c r="F45" s="1273" t="s">
        <v>281</v>
      </c>
      <c r="G45" s="1273" t="s">
        <v>1195</v>
      </c>
      <c r="H45" s="378" t="s">
        <v>1196</v>
      </c>
      <c r="I45" s="1310">
        <v>0</v>
      </c>
      <c r="J45" s="1311">
        <v>0</v>
      </c>
      <c r="K45" s="1310">
        <v>0</v>
      </c>
      <c r="L45" s="1318">
        <f t="shared" si="0"/>
        <v>0</v>
      </c>
      <c r="M45" s="1310">
        <v>0</v>
      </c>
      <c r="N45" s="1313">
        <f t="shared" si="3"/>
        <v>0</v>
      </c>
      <c r="O45" s="1314">
        <v>0</v>
      </c>
      <c r="P45" s="1314">
        <v>0</v>
      </c>
      <c r="Q45" s="1315">
        <v>0</v>
      </c>
      <c r="R45" s="1316">
        <f t="shared" si="1"/>
        <v>0</v>
      </c>
      <c r="S45" s="1317">
        <v>0</v>
      </c>
      <c r="T45" s="1313">
        <f t="shared" si="2"/>
        <v>0</v>
      </c>
    </row>
    <row r="46" spans="1:20" hidden="1" outlineLevel="1">
      <c r="A46" s="1696"/>
      <c r="B46" s="1675"/>
      <c r="C46" s="1694"/>
      <c r="D46" s="1675"/>
      <c r="E46" s="1273">
        <v>1.3</v>
      </c>
      <c r="F46" s="1273" t="s">
        <v>281</v>
      </c>
      <c r="G46" s="1273" t="s">
        <v>1197</v>
      </c>
      <c r="H46" s="378" t="s">
        <v>1198</v>
      </c>
      <c r="I46" s="1310">
        <v>0</v>
      </c>
      <c r="J46" s="1311">
        <v>0</v>
      </c>
      <c r="K46" s="1310">
        <v>0</v>
      </c>
      <c r="L46" s="1318">
        <f t="shared" si="0"/>
        <v>0</v>
      </c>
      <c r="M46" s="1310">
        <v>0</v>
      </c>
      <c r="N46" s="1313">
        <f t="shared" si="3"/>
        <v>0</v>
      </c>
      <c r="O46" s="1314">
        <v>0</v>
      </c>
      <c r="P46" s="1314">
        <v>0</v>
      </c>
      <c r="Q46" s="1315">
        <v>0</v>
      </c>
      <c r="R46" s="1316">
        <f t="shared" si="1"/>
        <v>0</v>
      </c>
      <c r="S46" s="1317">
        <v>0</v>
      </c>
      <c r="T46" s="1313">
        <f t="shared" si="2"/>
        <v>0</v>
      </c>
    </row>
    <row r="47" spans="1:20" hidden="1" outlineLevel="1">
      <c r="A47" s="1696"/>
      <c r="B47" s="1675"/>
      <c r="C47" s="1694"/>
      <c r="D47" s="1675"/>
      <c r="E47" s="1273">
        <v>1.3</v>
      </c>
      <c r="F47" s="1273" t="s">
        <v>281</v>
      </c>
      <c r="G47" s="1273" t="s">
        <v>1199</v>
      </c>
      <c r="H47" s="378" t="s">
        <v>1200</v>
      </c>
      <c r="I47" s="1310">
        <v>0</v>
      </c>
      <c r="J47" s="1311">
        <v>0</v>
      </c>
      <c r="K47" s="1310">
        <v>0</v>
      </c>
      <c r="L47" s="1318">
        <f t="shared" si="0"/>
        <v>0</v>
      </c>
      <c r="M47" s="1310">
        <v>0</v>
      </c>
      <c r="N47" s="1313">
        <f t="shared" si="3"/>
        <v>0</v>
      </c>
      <c r="O47" s="1314">
        <v>0</v>
      </c>
      <c r="P47" s="1314">
        <v>0</v>
      </c>
      <c r="Q47" s="1315">
        <v>0</v>
      </c>
      <c r="R47" s="1316">
        <f t="shared" si="1"/>
        <v>0</v>
      </c>
      <c r="S47" s="1317">
        <v>0</v>
      </c>
      <c r="T47" s="1313">
        <f t="shared" si="2"/>
        <v>0</v>
      </c>
    </row>
    <row r="48" spans="1:20" hidden="1" outlineLevel="1">
      <c r="A48" s="1696"/>
      <c r="B48" s="1675"/>
      <c r="C48" s="1694"/>
      <c r="D48" s="1675"/>
      <c r="E48" s="1273">
        <v>1.3</v>
      </c>
      <c r="F48" s="1273" t="s">
        <v>281</v>
      </c>
      <c r="G48" s="1273" t="s">
        <v>1201</v>
      </c>
      <c r="H48" s="378" t="s">
        <v>1202</v>
      </c>
      <c r="I48" s="1310">
        <v>0</v>
      </c>
      <c r="J48" s="1311">
        <v>0</v>
      </c>
      <c r="K48" s="1310">
        <v>0</v>
      </c>
      <c r="L48" s="1318">
        <f t="shared" si="0"/>
        <v>0</v>
      </c>
      <c r="M48" s="1310">
        <v>0</v>
      </c>
      <c r="N48" s="1313">
        <f t="shared" si="3"/>
        <v>0</v>
      </c>
      <c r="O48" s="1314">
        <v>0</v>
      </c>
      <c r="P48" s="1314">
        <v>0</v>
      </c>
      <c r="Q48" s="1315">
        <v>0</v>
      </c>
      <c r="R48" s="1316">
        <f t="shared" si="1"/>
        <v>0</v>
      </c>
      <c r="S48" s="1317">
        <v>0</v>
      </c>
      <c r="T48" s="1313">
        <f t="shared" si="2"/>
        <v>0</v>
      </c>
    </row>
    <row r="49" spans="1:20" hidden="1" outlineLevel="1">
      <c r="A49" s="1696"/>
      <c r="B49" s="1675"/>
      <c r="C49" s="1694"/>
      <c r="D49" s="1675"/>
      <c r="E49" s="1273">
        <v>1.3</v>
      </c>
      <c r="F49" s="1273" t="s">
        <v>281</v>
      </c>
      <c r="G49" s="1273" t="s">
        <v>1203</v>
      </c>
      <c r="H49" s="378" t="s">
        <v>1204</v>
      </c>
      <c r="I49" s="1310">
        <v>0</v>
      </c>
      <c r="J49" s="1311">
        <v>0</v>
      </c>
      <c r="K49" s="1310">
        <v>0</v>
      </c>
      <c r="L49" s="1318">
        <f t="shared" si="0"/>
        <v>0</v>
      </c>
      <c r="M49" s="1310">
        <v>0</v>
      </c>
      <c r="N49" s="1313">
        <f t="shared" si="3"/>
        <v>0</v>
      </c>
      <c r="O49" s="1314">
        <v>0</v>
      </c>
      <c r="P49" s="1314">
        <v>0</v>
      </c>
      <c r="Q49" s="1315">
        <v>0</v>
      </c>
      <c r="R49" s="1316">
        <f t="shared" si="1"/>
        <v>0</v>
      </c>
      <c r="S49" s="1317">
        <v>0</v>
      </c>
      <c r="T49" s="1313">
        <f t="shared" si="2"/>
        <v>0</v>
      </c>
    </row>
    <row r="50" spans="1:20" hidden="1" outlineLevel="1">
      <c r="A50" s="1696"/>
      <c r="B50" s="1675"/>
      <c r="C50" s="1694"/>
      <c r="D50" s="1675"/>
      <c r="E50" s="1273">
        <v>1.3</v>
      </c>
      <c r="F50" s="1273" t="s">
        <v>281</v>
      </c>
      <c r="G50" s="1273" t="s">
        <v>1205</v>
      </c>
      <c r="H50" s="378" t="s">
        <v>1206</v>
      </c>
      <c r="I50" s="1310">
        <v>0</v>
      </c>
      <c r="J50" s="1311">
        <v>0</v>
      </c>
      <c r="K50" s="1310">
        <v>0</v>
      </c>
      <c r="L50" s="1318">
        <f t="shared" si="0"/>
        <v>0</v>
      </c>
      <c r="M50" s="1310">
        <v>0</v>
      </c>
      <c r="N50" s="1313">
        <f t="shared" si="3"/>
        <v>0</v>
      </c>
      <c r="O50" s="1314">
        <v>0</v>
      </c>
      <c r="P50" s="1314">
        <v>0</v>
      </c>
      <c r="Q50" s="1315">
        <v>0</v>
      </c>
      <c r="R50" s="1316">
        <f t="shared" si="1"/>
        <v>0</v>
      </c>
      <c r="S50" s="1317">
        <v>0</v>
      </c>
      <c r="T50" s="1313">
        <f t="shared" si="2"/>
        <v>0</v>
      </c>
    </row>
    <row r="51" spans="1:20" hidden="1" outlineLevel="1">
      <c r="A51" s="1696"/>
      <c r="B51" s="1675"/>
      <c r="C51" s="1694"/>
      <c r="D51" s="1675"/>
      <c r="E51" s="1273">
        <v>1.3</v>
      </c>
      <c r="F51" s="1273" t="s">
        <v>281</v>
      </c>
      <c r="G51" s="1273" t="s">
        <v>1207</v>
      </c>
      <c r="H51" s="378" t="s">
        <v>1208</v>
      </c>
      <c r="I51" s="1310">
        <v>0</v>
      </c>
      <c r="J51" s="1311">
        <v>0</v>
      </c>
      <c r="K51" s="1310">
        <v>0</v>
      </c>
      <c r="L51" s="1318">
        <f t="shared" si="0"/>
        <v>0</v>
      </c>
      <c r="M51" s="1310">
        <v>0</v>
      </c>
      <c r="N51" s="1313">
        <f t="shared" si="3"/>
        <v>0</v>
      </c>
      <c r="O51" s="1314">
        <v>0</v>
      </c>
      <c r="P51" s="1314">
        <v>0</v>
      </c>
      <c r="Q51" s="1315">
        <v>0</v>
      </c>
      <c r="R51" s="1316">
        <f t="shared" si="1"/>
        <v>0</v>
      </c>
      <c r="S51" s="1317">
        <v>0</v>
      </c>
      <c r="T51" s="1313">
        <f t="shared" si="2"/>
        <v>0</v>
      </c>
    </row>
    <row r="52" spans="1:20" hidden="1" outlineLevel="1">
      <c r="A52" s="1696"/>
      <c r="B52" s="1675"/>
      <c r="C52" s="1694"/>
      <c r="D52" s="1675"/>
      <c r="E52" s="1273">
        <v>1.3</v>
      </c>
      <c r="F52" s="1273" t="s">
        <v>281</v>
      </c>
      <c r="G52" s="1273" t="s">
        <v>1209</v>
      </c>
      <c r="H52" s="378" t="s">
        <v>1210</v>
      </c>
      <c r="I52" s="1310">
        <v>0</v>
      </c>
      <c r="J52" s="1311">
        <v>0</v>
      </c>
      <c r="K52" s="1310">
        <v>0</v>
      </c>
      <c r="L52" s="1318">
        <f t="shared" si="0"/>
        <v>0</v>
      </c>
      <c r="M52" s="1310">
        <v>0</v>
      </c>
      <c r="N52" s="1313">
        <f t="shared" si="3"/>
        <v>0</v>
      </c>
      <c r="O52" s="1314">
        <v>0</v>
      </c>
      <c r="P52" s="1314">
        <v>0</v>
      </c>
      <c r="Q52" s="1315">
        <v>0</v>
      </c>
      <c r="R52" s="1316">
        <f t="shared" si="1"/>
        <v>0</v>
      </c>
      <c r="S52" s="1317">
        <v>0</v>
      </c>
      <c r="T52" s="1313">
        <f t="shared" si="2"/>
        <v>0</v>
      </c>
    </row>
    <row r="53" spans="1:20" hidden="1" outlineLevel="1">
      <c r="A53" s="1696"/>
      <c r="B53" s="1675"/>
      <c r="C53" s="1694"/>
      <c r="D53" s="1675"/>
      <c r="E53" s="1273">
        <v>1.3</v>
      </c>
      <c r="F53" s="1273" t="s">
        <v>281</v>
      </c>
      <c r="G53" s="1273" t="s">
        <v>1211</v>
      </c>
      <c r="H53" s="378" t="s">
        <v>1212</v>
      </c>
      <c r="I53" s="1310">
        <v>0</v>
      </c>
      <c r="J53" s="1311">
        <v>0</v>
      </c>
      <c r="K53" s="1310">
        <v>0</v>
      </c>
      <c r="L53" s="1318">
        <f t="shared" si="0"/>
        <v>0</v>
      </c>
      <c r="M53" s="1310">
        <v>0</v>
      </c>
      <c r="N53" s="1313">
        <f t="shared" si="3"/>
        <v>0</v>
      </c>
      <c r="O53" s="1314">
        <v>0</v>
      </c>
      <c r="P53" s="1314">
        <v>0</v>
      </c>
      <c r="Q53" s="1315">
        <v>0</v>
      </c>
      <c r="R53" s="1316">
        <f t="shared" si="1"/>
        <v>0</v>
      </c>
      <c r="S53" s="1317">
        <v>0</v>
      </c>
      <c r="T53" s="1313">
        <f t="shared" si="2"/>
        <v>0</v>
      </c>
    </row>
    <row r="54" spans="1:20" ht="26.4" hidden="1" outlineLevel="1">
      <c r="A54" s="1696"/>
      <c r="B54" s="1675"/>
      <c r="C54" s="1694"/>
      <c r="D54" s="1675"/>
      <c r="E54" s="1273">
        <v>1.3</v>
      </c>
      <c r="F54" s="1273" t="s">
        <v>281</v>
      </c>
      <c r="G54" s="1273" t="s">
        <v>1213</v>
      </c>
      <c r="H54" s="378" t="s">
        <v>1214</v>
      </c>
      <c r="I54" s="1310">
        <v>0</v>
      </c>
      <c r="J54" s="1311">
        <v>0</v>
      </c>
      <c r="K54" s="1310">
        <v>0</v>
      </c>
      <c r="L54" s="1318">
        <f t="shared" si="0"/>
        <v>0</v>
      </c>
      <c r="M54" s="1310">
        <v>0</v>
      </c>
      <c r="N54" s="1313">
        <f t="shared" si="3"/>
        <v>0</v>
      </c>
      <c r="O54" s="1314">
        <v>0</v>
      </c>
      <c r="P54" s="1314">
        <v>0</v>
      </c>
      <c r="Q54" s="1315">
        <v>0</v>
      </c>
      <c r="R54" s="1316">
        <f t="shared" si="1"/>
        <v>0</v>
      </c>
      <c r="S54" s="1317">
        <v>0</v>
      </c>
      <c r="T54" s="1313">
        <f t="shared" si="2"/>
        <v>0</v>
      </c>
    </row>
    <row r="55" spans="1:20" ht="26.4" hidden="1" outlineLevel="1">
      <c r="A55" s="1696"/>
      <c r="B55" s="1675"/>
      <c r="C55" s="1694"/>
      <c r="D55" s="1675"/>
      <c r="E55" s="1273">
        <v>1.3</v>
      </c>
      <c r="F55" s="1273" t="s">
        <v>281</v>
      </c>
      <c r="G55" s="251" t="s">
        <v>1215</v>
      </c>
      <c r="H55" s="380" t="s">
        <v>1216</v>
      </c>
      <c r="I55" s="1310">
        <v>0</v>
      </c>
      <c r="J55" s="1311">
        <v>0</v>
      </c>
      <c r="K55" s="1310">
        <v>0</v>
      </c>
      <c r="L55" s="1318">
        <f t="shared" si="0"/>
        <v>0</v>
      </c>
      <c r="M55" s="1310">
        <v>0</v>
      </c>
      <c r="N55" s="1313">
        <f t="shared" si="3"/>
        <v>0</v>
      </c>
      <c r="O55" s="1314">
        <v>0</v>
      </c>
      <c r="P55" s="1314">
        <v>0</v>
      </c>
      <c r="Q55" s="1315">
        <v>0</v>
      </c>
      <c r="R55" s="1316">
        <f t="shared" si="1"/>
        <v>0</v>
      </c>
      <c r="S55" s="1317">
        <v>0</v>
      </c>
      <c r="T55" s="1313">
        <f t="shared" si="2"/>
        <v>0</v>
      </c>
    </row>
    <row r="56" spans="1:20" hidden="1" outlineLevel="1">
      <c r="A56" s="1696"/>
      <c r="B56" s="1675"/>
      <c r="C56" s="1694"/>
      <c r="D56" s="1675"/>
      <c r="E56" s="1273">
        <v>1.3</v>
      </c>
      <c r="F56" s="1273" t="s">
        <v>281</v>
      </c>
      <c r="G56" s="1273" t="s">
        <v>1217</v>
      </c>
      <c r="H56" s="378" t="s">
        <v>1218</v>
      </c>
      <c r="I56" s="1310">
        <v>0</v>
      </c>
      <c r="J56" s="1311">
        <v>0</v>
      </c>
      <c r="K56" s="1310">
        <v>0</v>
      </c>
      <c r="L56" s="1318">
        <f t="shared" si="0"/>
        <v>0</v>
      </c>
      <c r="M56" s="1310">
        <v>0</v>
      </c>
      <c r="N56" s="1313">
        <f t="shared" si="3"/>
        <v>0</v>
      </c>
      <c r="O56" s="1314">
        <v>0</v>
      </c>
      <c r="P56" s="1314">
        <v>0</v>
      </c>
      <c r="Q56" s="1315">
        <v>0</v>
      </c>
      <c r="R56" s="1316">
        <f t="shared" si="1"/>
        <v>0</v>
      </c>
      <c r="S56" s="1317">
        <v>0</v>
      </c>
      <c r="T56" s="1313">
        <f t="shared" si="2"/>
        <v>0</v>
      </c>
    </row>
    <row r="57" spans="1:20" hidden="1" outlineLevel="1">
      <c r="A57" s="1696"/>
      <c r="B57" s="1675"/>
      <c r="C57" s="1694"/>
      <c r="D57" s="1675"/>
      <c r="E57" s="1273">
        <v>1.3</v>
      </c>
      <c r="F57" s="1273" t="s">
        <v>281</v>
      </c>
      <c r="G57" s="1273" t="s">
        <v>1219</v>
      </c>
      <c r="H57" s="378" t="s">
        <v>1220</v>
      </c>
      <c r="I57" s="1310">
        <v>0</v>
      </c>
      <c r="J57" s="1311">
        <v>0</v>
      </c>
      <c r="K57" s="1310">
        <v>0</v>
      </c>
      <c r="L57" s="1318">
        <f t="shared" si="0"/>
        <v>0</v>
      </c>
      <c r="M57" s="1310">
        <v>0</v>
      </c>
      <c r="N57" s="1313">
        <f t="shared" si="3"/>
        <v>0</v>
      </c>
      <c r="O57" s="1314">
        <v>0</v>
      </c>
      <c r="P57" s="1314">
        <v>0</v>
      </c>
      <c r="Q57" s="1315">
        <v>0</v>
      </c>
      <c r="R57" s="1316">
        <f t="shared" si="1"/>
        <v>0</v>
      </c>
      <c r="S57" s="1317">
        <v>0</v>
      </c>
      <c r="T57" s="1313">
        <f t="shared" si="2"/>
        <v>0</v>
      </c>
    </row>
    <row r="58" spans="1:20" hidden="1" outlineLevel="1">
      <c r="A58" s="1696"/>
      <c r="B58" s="1675"/>
      <c r="C58" s="1694"/>
      <c r="D58" s="1675"/>
      <c r="E58" s="1273">
        <v>1.3</v>
      </c>
      <c r="F58" s="1273" t="s">
        <v>281</v>
      </c>
      <c r="G58" s="1273" t="s">
        <v>1221</v>
      </c>
      <c r="H58" s="378" t="s">
        <v>1222</v>
      </c>
      <c r="I58" s="1310">
        <v>0</v>
      </c>
      <c r="J58" s="1311">
        <v>0</v>
      </c>
      <c r="K58" s="1310">
        <v>0</v>
      </c>
      <c r="L58" s="1318">
        <f t="shared" si="0"/>
        <v>0</v>
      </c>
      <c r="M58" s="1310">
        <v>0</v>
      </c>
      <c r="N58" s="1313">
        <f t="shared" si="3"/>
        <v>0</v>
      </c>
      <c r="O58" s="1314">
        <v>0</v>
      </c>
      <c r="P58" s="1314">
        <v>0</v>
      </c>
      <c r="Q58" s="1315">
        <v>0</v>
      </c>
      <c r="R58" s="1316">
        <f t="shared" si="1"/>
        <v>0</v>
      </c>
      <c r="S58" s="1317">
        <v>0</v>
      </c>
      <c r="T58" s="1313">
        <f t="shared" si="2"/>
        <v>0</v>
      </c>
    </row>
    <row r="59" spans="1:20" hidden="1" outlineLevel="1">
      <c r="A59" s="1696"/>
      <c r="B59" s="1675"/>
      <c r="C59" s="1694"/>
      <c r="D59" s="1675"/>
      <c r="E59" s="1273">
        <v>1.3</v>
      </c>
      <c r="F59" s="1273" t="s">
        <v>281</v>
      </c>
      <c r="G59" s="1273" t="s">
        <v>1223</v>
      </c>
      <c r="H59" s="378" t="s">
        <v>1224</v>
      </c>
      <c r="I59" s="1310">
        <v>0</v>
      </c>
      <c r="J59" s="1311">
        <v>0</v>
      </c>
      <c r="K59" s="1310">
        <v>0</v>
      </c>
      <c r="L59" s="1318">
        <f t="shared" si="0"/>
        <v>0</v>
      </c>
      <c r="M59" s="1310">
        <v>0</v>
      </c>
      <c r="N59" s="1313">
        <f t="shared" si="3"/>
        <v>0</v>
      </c>
      <c r="O59" s="1314">
        <v>0</v>
      </c>
      <c r="P59" s="1314">
        <v>0</v>
      </c>
      <c r="Q59" s="1315">
        <v>0</v>
      </c>
      <c r="R59" s="1316">
        <f t="shared" si="1"/>
        <v>0</v>
      </c>
      <c r="S59" s="1317">
        <v>0</v>
      </c>
      <c r="T59" s="1313">
        <f t="shared" si="2"/>
        <v>0</v>
      </c>
    </row>
    <row r="60" spans="1:20" hidden="1" outlineLevel="1">
      <c r="A60" s="1696"/>
      <c r="B60" s="1675"/>
      <c r="C60" s="1694"/>
      <c r="D60" s="1675"/>
      <c r="E60" s="1273">
        <v>1.3</v>
      </c>
      <c r="F60" s="1273" t="s">
        <v>281</v>
      </c>
      <c r="G60" s="1273" t="s">
        <v>1225</v>
      </c>
      <c r="H60" s="378" t="s">
        <v>1226</v>
      </c>
      <c r="I60" s="1310">
        <v>0</v>
      </c>
      <c r="J60" s="1311">
        <v>0</v>
      </c>
      <c r="K60" s="1310">
        <v>0</v>
      </c>
      <c r="L60" s="1318">
        <f t="shared" si="0"/>
        <v>0</v>
      </c>
      <c r="M60" s="1310">
        <v>0</v>
      </c>
      <c r="N60" s="1313">
        <f t="shared" si="3"/>
        <v>0</v>
      </c>
      <c r="O60" s="1314">
        <v>0</v>
      </c>
      <c r="P60" s="1314">
        <v>0</v>
      </c>
      <c r="Q60" s="1315">
        <v>0</v>
      </c>
      <c r="R60" s="1316">
        <f t="shared" si="1"/>
        <v>0</v>
      </c>
      <c r="S60" s="1317">
        <v>0</v>
      </c>
      <c r="T60" s="1313">
        <f t="shared" si="2"/>
        <v>0</v>
      </c>
    </row>
    <row r="61" spans="1:20" hidden="1" outlineLevel="1">
      <c r="A61" s="1696"/>
      <c r="B61" s="1675"/>
      <c r="C61" s="1694"/>
      <c r="D61" s="1675"/>
      <c r="E61" s="1273">
        <v>1.3</v>
      </c>
      <c r="F61" s="1273" t="s">
        <v>281</v>
      </c>
      <c r="G61" s="1273" t="s">
        <v>1228</v>
      </c>
      <c r="H61" s="378" t="s">
        <v>1229</v>
      </c>
      <c r="I61" s="1314">
        <v>0</v>
      </c>
      <c r="J61" s="1324">
        <v>0</v>
      </c>
      <c r="K61" s="1314">
        <v>0</v>
      </c>
      <c r="L61" s="1318">
        <f t="shared" si="0"/>
        <v>0</v>
      </c>
      <c r="M61" s="1310">
        <v>0</v>
      </c>
      <c r="N61" s="1313">
        <f t="shared" si="3"/>
        <v>0</v>
      </c>
      <c r="O61" s="1314">
        <v>0</v>
      </c>
      <c r="P61" s="1314">
        <v>0</v>
      </c>
      <c r="Q61" s="1315">
        <v>0</v>
      </c>
      <c r="R61" s="1316">
        <f t="shared" si="1"/>
        <v>0</v>
      </c>
      <c r="S61" s="1317">
        <v>0</v>
      </c>
      <c r="T61" s="1313">
        <f t="shared" si="2"/>
        <v>0</v>
      </c>
    </row>
    <row r="62" spans="1:20" hidden="1" outlineLevel="1">
      <c r="A62" s="1696"/>
      <c r="B62" s="1675"/>
      <c r="C62" s="1694"/>
      <c r="D62" s="1675"/>
      <c r="E62" s="1273">
        <v>1.3</v>
      </c>
      <c r="F62" s="1273" t="s">
        <v>281</v>
      </c>
      <c r="G62" s="1273" t="s">
        <v>1230</v>
      </c>
      <c r="H62" s="378" t="s">
        <v>1231</v>
      </c>
      <c r="I62" s="1314">
        <v>0</v>
      </c>
      <c r="J62" s="1324">
        <v>0</v>
      </c>
      <c r="K62" s="1314">
        <v>0</v>
      </c>
      <c r="L62" s="1318">
        <f t="shared" si="0"/>
        <v>0</v>
      </c>
      <c r="M62" s="1310">
        <v>0</v>
      </c>
      <c r="N62" s="1313">
        <f t="shared" si="3"/>
        <v>0</v>
      </c>
      <c r="O62" s="1314">
        <v>0</v>
      </c>
      <c r="P62" s="1314">
        <v>0</v>
      </c>
      <c r="Q62" s="1315">
        <v>0</v>
      </c>
      <c r="R62" s="1316">
        <f t="shared" si="1"/>
        <v>0</v>
      </c>
      <c r="S62" s="1317">
        <v>0</v>
      </c>
      <c r="T62" s="1313">
        <f t="shared" si="2"/>
        <v>0</v>
      </c>
    </row>
    <row r="63" spans="1:20" hidden="1" outlineLevel="1">
      <c r="A63" s="1696"/>
      <c r="B63" s="1675"/>
      <c r="C63" s="1694"/>
      <c r="D63" s="1675"/>
      <c r="E63" s="1273">
        <v>1.3</v>
      </c>
      <c r="F63" s="1273" t="s">
        <v>281</v>
      </c>
      <c r="G63" s="1273" t="s">
        <v>1232</v>
      </c>
      <c r="H63" s="378" t="s">
        <v>1233</v>
      </c>
      <c r="I63" s="1314">
        <v>0</v>
      </c>
      <c r="J63" s="1324">
        <v>0</v>
      </c>
      <c r="K63" s="1314">
        <v>0</v>
      </c>
      <c r="L63" s="1318">
        <f t="shared" si="0"/>
        <v>0</v>
      </c>
      <c r="M63" s="1310">
        <v>0</v>
      </c>
      <c r="N63" s="1313">
        <f t="shared" si="3"/>
        <v>0</v>
      </c>
      <c r="O63" s="1314">
        <v>0</v>
      </c>
      <c r="P63" s="1314">
        <v>0</v>
      </c>
      <c r="Q63" s="1315">
        <v>0</v>
      </c>
      <c r="R63" s="1316">
        <f t="shared" si="1"/>
        <v>0</v>
      </c>
      <c r="S63" s="1317">
        <v>0</v>
      </c>
      <c r="T63" s="1313">
        <f t="shared" si="2"/>
        <v>0</v>
      </c>
    </row>
    <row r="64" spans="1:20" hidden="1" outlineLevel="1">
      <c r="A64" s="1696"/>
      <c r="B64" s="1675"/>
      <c r="C64" s="1694"/>
      <c r="D64" s="1675"/>
      <c r="E64" s="1273">
        <v>1.3</v>
      </c>
      <c r="F64" s="1273" t="s">
        <v>281</v>
      </c>
      <c r="G64" s="1273" t="s">
        <v>1234</v>
      </c>
      <c r="H64" s="378" t="s">
        <v>1235</v>
      </c>
      <c r="I64" s="1314">
        <v>0</v>
      </c>
      <c r="J64" s="1324">
        <v>0</v>
      </c>
      <c r="K64" s="1314">
        <v>0</v>
      </c>
      <c r="L64" s="1318">
        <f t="shared" si="0"/>
        <v>0</v>
      </c>
      <c r="M64" s="1310">
        <v>0</v>
      </c>
      <c r="N64" s="1313">
        <f t="shared" si="3"/>
        <v>0</v>
      </c>
      <c r="O64" s="1314">
        <v>0</v>
      </c>
      <c r="P64" s="1314">
        <v>0</v>
      </c>
      <c r="Q64" s="1315">
        <v>0</v>
      </c>
      <c r="R64" s="1316">
        <f t="shared" si="1"/>
        <v>0</v>
      </c>
      <c r="S64" s="1317">
        <v>0</v>
      </c>
      <c r="T64" s="1313">
        <f t="shared" si="2"/>
        <v>0</v>
      </c>
    </row>
    <row r="65" spans="1:31" hidden="1" outlineLevel="1">
      <c r="A65" s="1696"/>
      <c r="B65" s="1675"/>
      <c r="C65" s="1694"/>
      <c r="D65" s="1675"/>
      <c r="E65" s="1273">
        <v>1.3</v>
      </c>
      <c r="F65" s="1273" t="s">
        <v>281</v>
      </c>
      <c r="G65" s="1273" t="s">
        <v>1236</v>
      </c>
      <c r="H65" s="378" t="s">
        <v>1237</v>
      </c>
      <c r="I65" s="1314">
        <v>0</v>
      </c>
      <c r="J65" s="1324">
        <v>0</v>
      </c>
      <c r="K65" s="1314">
        <v>0</v>
      </c>
      <c r="L65" s="1318">
        <f t="shared" si="0"/>
        <v>0</v>
      </c>
      <c r="M65" s="1310">
        <v>0</v>
      </c>
      <c r="N65" s="1313">
        <f t="shared" si="3"/>
        <v>0</v>
      </c>
      <c r="O65" s="1314">
        <v>0</v>
      </c>
      <c r="P65" s="1314">
        <v>0</v>
      </c>
      <c r="Q65" s="1315">
        <v>0</v>
      </c>
      <c r="R65" s="1316">
        <f t="shared" si="1"/>
        <v>0</v>
      </c>
      <c r="S65" s="1317">
        <v>0</v>
      </c>
      <c r="T65" s="1313">
        <f t="shared" si="2"/>
        <v>0</v>
      </c>
    </row>
    <row r="66" spans="1:31" hidden="1" outlineLevel="1">
      <c r="A66" s="1696"/>
      <c r="B66" s="1675"/>
      <c r="C66" s="1694"/>
      <c r="D66" s="1675"/>
      <c r="E66" s="1273">
        <v>1.3</v>
      </c>
      <c r="F66" s="1273" t="s">
        <v>281</v>
      </c>
      <c r="G66" s="1273" t="s">
        <v>1238</v>
      </c>
      <c r="H66" s="378" t="s">
        <v>1239</v>
      </c>
      <c r="I66" s="1314">
        <v>0</v>
      </c>
      <c r="J66" s="1324">
        <v>0</v>
      </c>
      <c r="K66" s="1314">
        <v>0</v>
      </c>
      <c r="L66" s="1318">
        <f t="shared" si="0"/>
        <v>0</v>
      </c>
      <c r="M66" s="1310">
        <v>0</v>
      </c>
      <c r="N66" s="1313">
        <f t="shared" si="3"/>
        <v>0</v>
      </c>
      <c r="O66" s="1314">
        <v>0</v>
      </c>
      <c r="P66" s="1314">
        <v>0</v>
      </c>
      <c r="Q66" s="1315">
        <v>0</v>
      </c>
      <c r="R66" s="1316">
        <f t="shared" si="1"/>
        <v>0</v>
      </c>
      <c r="S66" s="1317">
        <v>0</v>
      </c>
      <c r="T66" s="1313">
        <f t="shared" si="2"/>
        <v>0</v>
      </c>
    </row>
    <row r="67" spans="1:31" hidden="1" outlineLevel="1">
      <c r="A67" s="1696"/>
      <c r="B67" s="1675"/>
      <c r="C67" s="1694"/>
      <c r="D67" s="1675"/>
      <c r="E67" s="1273">
        <v>1.3</v>
      </c>
      <c r="F67" s="1273" t="s">
        <v>281</v>
      </c>
      <c r="G67" s="1273" t="s">
        <v>1240</v>
      </c>
      <c r="H67" s="378" t="s">
        <v>1241</v>
      </c>
      <c r="I67" s="1314">
        <v>0</v>
      </c>
      <c r="J67" s="1324">
        <v>0</v>
      </c>
      <c r="K67" s="1314">
        <v>0</v>
      </c>
      <c r="L67" s="1318">
        <f t="shared" si="0"/>
        <v>0</v>
      </c>
      <c r="M67" s="1310">
        <v>0</v>
      </c>
      <c r="N67" s="1313">
        <f t="shared" si="3"/>
        <v>0</v>
      </c>
      <c r="O67" s="1314">
        <v>0</v>
      </c>
      <c r="P67" s="1314">
        <v>0</v>
      </c>
      <c r="Q67" s="1315">
        <v>0</v>
      </c>
      <c r="R67" s="1316">
        <f t="shared" si="1"/>
        <v>0</v>
      </c>
      <c r="S67" s="1317">
        <v>0</v>
      </c>
      <c r="T67" s="1313">
        <f t="shared" si="2"/>
        <v>0</v>
      </c>
    </row>
    <row r="68" spans="1:31" hidden="1" outlineLevel="1">
      <c r="A68" s="1696"/>
      <c r="B68" s="1675"/>
      <c r="C68" s="1694"/>
      <c r="D68" s="1675"/>
      <c r="E68" s="1273">
        <v>1.3</v>
      </c>
      <c r="F68" s="1273" t="s">
        <v>281</v>
      </c>
      <c r="G68" s="1273" t="s">
        <v>1242</v>
      </c>
      <c r="H68" s="378" t="s">
        <v>1243</v>
      </c>
      <c r="I68" s="1314">
        <v>0</v>
      </c>
      <c r="J68" s="1324">
        <v>0</v>
      </c>
      <c r="K68" s="1314">
        <v>0</v>
      </c>
      <c r="L68" s="1318">
        <f t="shared" si="0"/>
        <v>0</v>
      </c>
      <c r="M68" s="1310">
        <v>0</v>
      </c>
      <c r="N68" s="1313">
        <f t="shared" si="3"/>
        <v>0</v>
      </c>
      <c r="O68" s="1314">
        <v>0</v>
      </c>
      <c r="P68" s="1314">
        <v>0</v>
      </c>
      <c r="Q68" s="1315">
        <v>0</v>
      </c>
      <c r="R68" s="1316">
        <f t="shared" si="1"/>
        <v>0</v>
      </c>
      <c r="S68" s="1317">
        <v>0</v>
      </c>
      <c r="T68" s="1313">
        <f t="shared" si="2"/>
        <v>0</v>
      </c>
    </row>
    <row r="69" spans="1:31" hidden="1" outlineLevel="1">
      <c r="A69" s="1696"/>
      <c r="B69" s="1675"/>
      <c r="C69" s="1694"/>
      <c r="D69" s="1675"/>
      <c r="E69" s="1273">
        <v>1.3</v>
      </c>
      <c r="F69" s="1273" t="s">
        <v>281</v>
      </c>
      <c r="G69" s="1273" t="s">
        <v>1244</v>
      </c>
      <c r="H69" s="378" t="s">
        <v>1245</v>
      </c>
      <c r="I69" s="1314">
        <v>0</v>
      </c>
      <c r="J69" s="1324">
        <v>0</v>
      </c>
      <c r="K69" s="1314">
        <v>0</v>
      </c>
      <c r="L69" s="1318">
        <f t="shared" si="0"/>
        <v>0</v>
      </c>
      <c r="M69" s="1310">
        <v>0</v>
      </c>
      <c r="N69" s="1313">
        <f t="shared" si="3"/>
        <v>0</v>
      </c>
      <c r="O69" s="1314">
        <v>0</v>
      </c>
      <c r="P69" s="1314">
        <v>0</v>
      </c>
      <c r="Q69" s="1315">
        <v>0</v>
      </c>
      <c r="R69" s="1316">
        <f t="shared" si="1"/>
        <v>0</v>
      </c>
      <c r="S69" s="1317">
        <v>0</v>
      </c>
      <c r="T69" s="1313">
        <f t="shared" si="2"/>
        <v>0</v>
      </c>
    </row>
    <row r="70" spans="1:31" hidden="1" outlineLevel="1">
      <c r="A70" s="1696"/>
      <c r="B70" s="1675"/>
      <c r="C70" s="1694"/>
      <c r="D70" s="1675"/>
      <c r="E70" s="1273">
        <v>1.3</v>
      </c>
      <c r="F70" s="1273" t="s">
        <v>281</v>
      </c>
      <c r="G70" s="1273" t="s">
        <v>1246</v>
      </c>
      <c r="H70" s="378" t="s">
        <v>1247</v>
      </c>
      <c r="I70" s="1314">
        <v>0</v>
      </c>
      <c r="J70" s="1324">
        <v>0</v>
      </c>
      <c r="K70" s="1314">
        <v>0</v>
      </c>
      <c r="L70" s="1318">
        <f t="shared" si="0"/>
        <v>0</v>
      </c>
      <c r="M70" s="1310">
        <v>0</v>
      </c>
      <c r="N70" s="1313">
        <f t="shared" si="3"/>
        <v>0</v>
      </c>
      <c r="O70" s="1314">
        <v>0</v>
      </c>
      <c r="P70" s="1314">
        <v>0</v>
      </c>
      <c r="Q70" s="1315">
        <v>0</v>
      </c>
      <c r="R70" s="1316">
        <f t="shared" si="1"/>
        <v>0</v>
      </c>
      <c r="S70" s="1317">
        <v>0</v>
      </c>
      <c r="T70" s="1313">
        <f t="shared" si="2"/>
        <v>0</v>
      </c>
    </row>
    <row r="71" spans="1:31" hidden="1" outlineLevel="1">
      <c r="A71" s="1696"/>
      <c r="B71" s="1675"/>
      <c r="C71" s="1694"/>
      <c r="D71" s="1675"/>
      <c r="E71" s="1273">
        <v>1.3</v>
      </c>
      <c r="F71" s="1273" t="s">
        <v>281</v>
      </c>
      <c r="G71" s="1273" t="s">
        <v>1248</v>
      </c>
      <c r="H71" s="378" t="s">
        <v>1249</v>
      </c>
      <c r="I71" s="1314">
        <v>0</v>
      </c>
      <c r="J71" s="1324">
        <v>0</v>
      </c>
      <c r="K71" s="1314">
        <v>0</v>
      </c>
      <c r="L71" s="1318">
        <f t="shared" si="0"/>
        <v>0</v>
      </c>
      <c r="M71" s="1310">
        <v>0</v>
      </c>
      <c r="N71" s="1313">
        <f t="shared" si="3"/>
        <v>0</v>
      </c>
      <c r="O71" s="1314">
        <v>0</v>
      </c>
      <c r="P71" s="1314">
        <v>0</v>
      </c>
      <c r="Q71" s="1315">
        <v>0</v>
      </c>
      <c r="R71" s="1316">
        <f t="shared" si="1"/>
        <v>0</v>
      </c>
      <c r="S71" s="1317">
        <v>0</v>
      </c>
      <c r="T71" s="1313">
        <f t="shared" si="2"/>
        <v>0</v>
      </c>
    </row>
    <row r="72" spans="1:31" hidden="1" outlineLevel="1">
      <c r="A72" s="1696"/>
      <c r="B72" s="1675"/>
      <c r="C72" s="1694"/>
      <c r="D72" s="1675"/>
      <c r="E72" s="1273">
        <v>1.3</v>
      </c>
      <c r="F72" s="1273" t="s">
        <v>281</v>
      </c>
      <c r="G72" s="1273" t="s">
        <v>1250</v>
      </c>
      <c r="H72" s="378" t="s">
        <v>1251</v>
      </c>
      <c r="I72" s="1314">
        <v>0</v>
      </c>
      <c r="J72" s="1324">
        <v>0</v>
      </c>
      <c r="K72" s="1314">
        <v>0</v>
      </c>
      <c r="L72" s="1318">
        <f t="shared" si="0"/>
        <v>0</v>
      </c>
      <c r="M72" s="1310">
        <v>0</v>
      </c>
      <c r="N72" s="1313">
        <f t="shared" si="3"/>
        <v>0</v>
      </c>
      <c r="O72" s="1314">
        <v>0</v>
      </c>
      <c r="P72" s="1314">
        <v>0</v>
      </c>
      <c r="Q72" s="1315">
        <v>0</v>
      </c>
      <c r="R72" s="1316">
        <f t="shared" si="1"/>
        <v>0</v>
      </c>
      <c r="S72" s="1317">
        <v>0</v>
      </c>
      <c r="T72" s="1313">
        <f t="shared" si="2"/>
        <v>0</v>
      </c>
    </row>
    <row r="73" spans="1:31" hidden="1" outlineLevel="1">
      <c r="A73" s="1696"/>
      <c r="B73" s="1675"/>
      <c r="C73" s="1694"/>
      <c r="D73" s="1675"/>
      <c r="E73" s="1273">
        <v>1.3</v>
      </c>
      <c r="F73" s="1273" t="s">
        <v>281</v>
      </c>
      <c r="G73" s="1273" t="s">
        <v>1252</v>
      </c>
      <c r="H73" s="378" t="s">
        <v>1253</v>
      </c>
      <c r="I73" s="1314">
        <v>0</v>
      </c>
      <c r="J73" s="1324">
        <v>0</v>
      </c>
      <c r="K73" s="1314">
        <v>0</v>
      </c>
      <c r="L73" s="1318">
        <f t="shared" si="0"/>
        <v>0</v>
      </c>
      <c r="M73" s="1310">
        <v>0</v>
      </c>
      <c r="N73" s="1313">
        <f t="shared" si="3"/>
        <v>0</v>
      </c>
      <c r="O73" s="1314">
        <v>0</v>
      </c>
      <c r="P73" s="1314">
        <v>0</v>
      </c>
      <c r="Q73" s="1315">
        <v>0</v>
      </c>
      <c r="R73" s="1316">
        <f t="shared" si="1"/>
        <v>0</v>
      </c>
      <c r="S73" s="1317">
        <v>0</v>
      </c>
      <c r="T73" s="1313">
        <f t="shared" si="2"/>
        <v>0</v>
      </c>
    </row>
    <row r="74" spans="1:31" hidden="1" outlineLevel="1">
      <c r="A74" s="1696"/>
      <c r="B74" s="1675"/>
      <c r="C74" s="1694"/>
      <c r="D74" s="1675"/>
      <c r="E74" s="1273">
        <v>1.3</v>
      </c>
      <c r="F74" s="1273" t="s">
        <v>281</v>
      </c>
      <c r="G74" s="1273" t="s">
        <v>1254</v>
      </c>
      <c r="H74" s="378" t="s">
        <v>1255</v>
      </c>
      <c r="I74" s="1314">
        <v>0</v>
      </c>
      <c r="J74" s="1324">
        <v>0</v>
      </c>
      <c r="K74" s="1314">
        <v>0</v>
      </c>
      <c r="L74" s="1318">
        <f t="shared" si="0"/>
        <v>0</v>
      </c>
      <c r="M74" s="1310">
        <v>0</v>
      </c>
      <c r="N74" s="1313">
        <f t="shared" si="3"/>
        <v>0</v>
      </c>
      <c r="O74" s="1314">
        <v>0</v>
      </c>
      <c r="P74" s="1314">
        <v>0</v>
      </c>
      <c r="Q74" s="1315">
        <v>0</v>
      </c>
      <c r="R74" s="1316">
        <f t="shared" si="1"/>
        <v>0</v>
      </c>
      <c r="S74" s="1317">
        <v>0</v>
      </c>
      <c r="T74" s="1313">
        <f t="shared" si="2"/>
        <v>0</v>
      </c>
    </row>
    <row r="75" spans="1:31" hidden="1" outlineLevel="1">
      <c r="A75" s="1696"/>
      <c r="B75" s="1675"/>
      <c r="C75" s="1694"/>
      <c r="D75" s="1675"/>
      <c r="E75" s="1273">
        <v>1.3</v>
      </c>
      <c r="F75" s="1273" t="s">
        <v>281</v>
      </c>
      <c r="G75" s="1273" t="s">
        <v>1256</v>
      </c>
      <c r="H75" s="378" t="s">
        <v>1257</v>
      </c>
      <c r="I75" s="1314">
        <v>0</v>
      </c>
      <c r="J75" s="1324">
        <v>0</v>
      </c>
      <c r="K75" s="1314">
        <v>0</v>
      </c>
      <c r="L75" s="1318">
        <f t="shared" ref="L75:L136" si="4">+J75*K75</f>
        <v>0</v>
      </c>
      <c r="M75" s="1310">
        <v>0</v>
      </c>
      <c r="N75" s="1313">
        <f t="shared" si="3"/>
        <v>0</v>
      </c>
      <c r="O75" s="1314">
        <v>0</v>
      </c>
      <c r="P75" s="1314">
        <v>0</v>
      </c>
      <c r="Q75" s="1315">
        <v>0</v>
      </c>
      <c r="R75" s="1316">
        <f t="shared" si="1"/>
        <v>0</v>
      </c>
      <c r="S75" s="1317">
        <v>0</v>
      </c>
      <c r="T75" s="1313">
        <f t="shared" si="2"/>
        <v>0</v>
      </c>
    </row>
    <row r="76" spans="1:31" ht="26.4" hidden="1" outlineLevel="1">
      <c r="A76" s="1696"/>
      <c r="B76" s="1675"/>
      <c r="C76" s="1694"/>
      <c r="D76" s="1675"/>
      <c r="E76" s="1273">
        <v>1.3</v>
      </c>
      <c r="F76" s="1273" t="s">
        <v>281</v>
      </c>
      <c r="G76" s="1273" t="s">
        <v>1258</v>
      </c>
      <c r="H76" s="378" t="s">
        <v>1259</v>
      </c>
      <c r="I76" s="1314">
        <v>0</v>
      </c>
      <c r="J76" s="1324">
        <v>0</v>
      </c>
      <c r="K76" s="1314">
        <v>0</v>
      </c>
      <c r="L76" s="1318">
        <f t="shared" si="4"/>
        <v>0</v>
      </c>
      <c r="M76" s="1310">
        <v>0</v>
      </c>
      <c r="N76" s="1313">
        <f t="shared" si="3"/>
        <v>0</v>
      </c>
      <c r="O76" s="1314">
        <v>0</v>
      </c>
      <c r="P76" s="1314">
        <v>0</v>
      </c>
      <c r="Q76" s="1315">
        <v>0</v>
      </c>
      <c r="R76" s="1316">
        <f t="shared" si="1"/>
        <v>0</v>
      </c>
      <c r="S76" s="1317">
        <v>0</v>
      </c>
      <c r="T76" s="1313">
        <f t="shared" si="2"/>
        <v>0</v>
      </c>
    </row>
    <row r="77" spans="1:31" s="1291" customFormat="1" hidden="1" outlineLevel="1">
      <c r="A77" s="1696"/>
      <c r="B77" s="1675"/>
      <c r="C77" s="1694"/>
      <c r="D77" s="1675"/>
      <c r="E77" s="1273">
        <v>1.3</v>
      </c>
      <c r="F77" s="1273" t="s">
        <v>281</v>
      </c>
      <c r="G77" s="1273" t="s">
        <v>1264</v>
      </c>
      <c r="H77" s="378" t="s">
        <v>1265</v>
      </c>
      <c r="I77" s="1314">
        <v>0</v>
      </c>
      <c r="J77" s="1324">
        <v>0</v>
      </c>
      <c r="K77" s="1314">
        <v>0</v>
      </c>
      <c r="L77" s="1318">
        <f t="shared" si="4"/>
        <v>0</v>
      </c>
      <c r="M77" s="1310">
        <v>0</v>
      </c>
      <c r="N77" s="1313">
        <f t="shared" si="3"/>
        <v>0</v>
      </c>
      <c r="O77" s="1314">
        <v>0</v>
      </c>
      <c r="P77" s="1314">
        <v>0</v>
      </c>
      <c r="Q77" s="1315">
        <v>0</v>
      </c>
      <c r="R77" s="1316">
        <f t="shared" si="1"/>
        <v>0</v>
      </c>
      <c r="S77" s="1317">
        <v>0</v>
      </c>
      <c r="T77" s="1313">
        <f t="shared" si="2"/>
        <v>0</v>
      </c>
      <c r="AE77" s="1325"/>
    </row>
    <row r="78" spans="1:31" hidden="1" outlineLevel="1">
      <c r="A78" s="1696"/>
      <c r="B78" s="1675"/>
      <c r="C78" s="1694"/>
      <c r="D78" s="1675"/>
      <c r="E78" s="1273">
        <v>1.3</v>
      </c>
      <c r="F78" s="1273" t="s">
        <v>281</v>
      </c>
      <c r="G78" s="1273" t="s">
        <v>1266</v>
      </c>
      <c r="H78" s="378" t="s">
        <v>1267</v>
      </c>
      <c r="I78" s="1314">
        <v>0</v>
      </c>
      <c r="J78" s="1324">
        <v>0</v>
      </c>
      <c r="K78" s="1314">
        <v>0</v>
      </c>
      <c r="L78" s="1318">
        <f t="shared" si="4"/>
        <v>0</v>
      </c>
      <c r="M78" s="1310">
        <v>0</v>
      </c>
      <c r="N78" s="1313">
        <f t="shared" si="3"/>
        <v>0</v>
      </c>
      <c r="O78" s="1314">
        <v>0</v>
      </c>
      <c r="P78" s="1314">
        <v>0</v>
      </c>
      <c r="Q78" s="1315">
        <v>0</v>
      </c>
      <c r="R78" s="1316">
        <f t="shared" ref="R78:R141" si="5">+Q78*P78</f>
        <v>0</v>
      </c>
      <c r="S78" s="1317">
        <v>0</v>
      </c>
      <c r="T78" s="1313">
        <f t="shared" ref="T78:T111" si="6">+R78*S78*12</f>
        <v>0</v>
      </c>
    </row>
    <row r="79" spans="1:31" ht="26.4" hidden="1" outlineLevel="1">
      <c r="A79" s="1696"/>
      <c r="B79" s="1675"/>
      <c r="C79" s="1694"/>
      <c r="D79" s="1675"/>
      <c r="E79" s="1273">
        <v>1.3</v>
      </c>
      <c r="F79" s="1273" t="s">
        <v>281</v>
      </c>
      <c r="G79" s="1273" t="s">
        <v>1268</v>
      </c>
      <c r="H79" s="378" t="s">
        <v>1269</v>
      </c>
      <c r="I79" s="1314">
        <v>0</v>
      </c>
      <c r="J79" s="1324">
        <v>0</v>
      </c>
      <c r="K79" s="1314">
        <v>0</v>
      </c>
      <c r="L79" s="1318">
        <f t="shared" si="4"/>
        <v>0</v>
      </c>
      <c r="M79" s="1310">
        <v>0</v>
      </c>
      <c r="N79" s="1313">
        <f t="shared" ref="N79:N142" si="7">+M79*L79*12</f>
        <v>0</v>
      </c>
      <c r="O79" s="1314">
        <v>0</v>
      </c>
      <c r="P79" s="1314">
        <v>0</v>
      </c>
      <c r="Q79" s="1315">
        <v>0</v>
      </c>
      <c r="R79" s="1316">
        <f t="shared" si="5"/>
        <v>0</v>
      </c>
      <c r="S79" s="1317">
        <v>0</v>
      </c>
      <c r="T79" s="1313">
        <f t="shared" si="6"/>
        <v>0</v>
      </c>
    </row>
    <row r="80" spans="1:31" hidden="1" outlineLevel="1">
      <c r="A80" s="1696"/>
      <c r="B80" s="1675"/>
      <c r="C80" s="1694"/>
      <c r="D80" s="1675"/>
      <c r="E80" s="1273">
        <v>1.3</v>
      </c>
      <c r="F80" s="1273" t="s">
        <v>281</v>
      </c>
      <c r="G80" s="1273" t="s">
        <v>1270</v>
      </c>
      <c r="H80" s="378" t="s">
        <v>1271</v>
      </c>
      <c r="I80" s="1314">
        <v>0</v>
      </c>
      <c r="J80" s="1324">
        <v>0</v>
      </c>
      <c r="K80" s="1314">
        <v>0</v>
      </c>
      <c r="L80" s="1318">
        <f t="shared" si="4"/>
        <v>0</v>
      </c>
      <c r="M80" s="1310">
        <v>0</v>
      </c>
      <c r="N80" s="1313">
        <f t="shared" si="7"/>
        <v>0</v>
      </c>
      <c r="O80" s="1314">
        <v>0</v>
      </c>
      <c r="P80" s="1314"/>
      <c r="Q80" s="1315">
        <v>0</v>
      </c>
      <c r="R80" s="1316">
        <f t="shared" si="5"/>
        <v>0</v>
      </c>
      <c r="S80" s="1317">
        <v>0</v>
      </c>
      <c r="T80" s="1313">
        <f t="shared" si="6"/>
        <v>0</v>
      </c>
    </row>
    <row r="81" spans="1:20" hidden="1" outlineLevel="1">
      <c r="A81" s="1696"/>
      <c r="B81" s="1675"/>
      <c r="C81" s="1694"/>
      <c r="D81" s="1675"/>
      <c r="E81" s="1273">
        <v>1.3</v>
      </c>
      <c r="F81" s="1273" t="s">
        <v>281</v>
      </c>
      <c r="G81" s="1273" t="s">
        <v>1272</v>
      </c>
      <c r="H81" s="378" t="s">
        <v>1273</v>
      </c>
      <c r="I81" s="1314">
        <v>0</v>
      </c>
      <c r="J81" s="1324">
        <v>0</v>
      </c>
      <c r="K81" s="1314">
        <v>0</v>
      </c>
      <c r="L81" s="1318">
        <f t="shared" si="4"/>
        <v>0</v>
      </c>
      <c r="M81" s="1310">
        <v>0</v>
      </c>
      <c r="N81" s="1313">
        <f t="shared" si="7"/>
        <v>0</v>
      </c>
      <c r="O81" s="1314">
        <v>0</v>
      </c>
      <c r="P81" s="1314">
        <v>0</v>
      </c>
      <c r="Q81" s="1315">
        <v>0</v>
      </c>
      <c r="R81" s="1316">
        <f t="shared" si="5"/>
        <v>0</v>
      </c>
      <c r="S81" s="1317">
        <v>0</v>
      </c>
      <c r="T81" s="1313">
        <f t="shared" si="6"/>
        <v>0</v>
      </c>
    </row>
    <row r="82" spans="1:20" hidden="1" outlineLevel="1">
      <c r="A82" s="1696"/>
      <c r="B82" s="1675"/>
      <c r="C82" s="1694"/>
      <c r="D82" s="1675"/>
      <c r="E82" s="1273">
        <v>1.3</v>
      </c>
      <c r="F82" s="1273" t="s">
        <v>281</v>
      </c>
      <c r="G82" s="1273" t="s">
        <v>1274</v>
      </c>
      <c r="H82" s="378" t="s">
        <v>1275</v>
      </c>
      <c r="I82" s="1314">
        <v>0</v>
      </c>
      <c r="J82" s="1324">
        <v>0</v>
      </c>
      <c r="K82" s="1314">
        <v>0</v>
      </c>
      <c r="L82" s="1318">
        <f t="shared" si="4"/>
        <v>0</v>
      </c>
      <c r="M82" s="1310">
        <v>0</v>
      </c>
      <c r="N82" s="1313">
        <f t="shared" si="7"/>
        <v>0</v>
      </c>
      <c r="O82" s="1314">
        <v>0</v>
      </c>
      <c r="P82" s="1314">
        <v>0</v>
      </c>
      <c r="Q82" s="1315">
        <v>0</v>
      </c>
      <c r="R82" s="1316">
        <f t="shared" si="5"/>
        <v>0</v>
      </c>
      <c r="S82" s="1317">
        <v>0</v>
      </c>
      <c r="T82" s="1313">
        <f t="shared" si="6"/>
        <v>0</v>
      </c>
    </row>
    <row r="83" spans="1:20" hidden="1" outlineLevel="1">
      <c r="A83" s="1696"/>
      <c r="B83" s="1675"/>
      <c r="C83" s="1694"/>
      <c r="D83" s="1675"/>
      <c r="E83" s="1273">
        <v>1.3</v>
      </c>
      <c r="F83" s="1273" t="s">
        <v>281</v>
      </c>
      <c r="G83" s="1273" t="s">
        <v>1276</v>
      </c>
      <c r="H83" s="378" t="s">
        <v>1277</v>
      </c>
      <c r="I83" s="1314">
        <v>0</v>
      </c>
      <c r="J83" s="1324">
        <v>0</v>
      </c>
      <c r="K83" s="1314">
        <v>0</v>
      </c>
      <c r="L83" s="1318">
        <f t="shared" si="4"/>
        <v>0</v>
      </c>
      <c r="M83" s="1310">
        <v>0</v>
      </c>
      <c r="N83" s="1313">
        <f t="shared" si="7"/>
        <v>0</v>
      </c>
      <c r="O83" s="1314">
        <v>0</v>
      </c>
      <c r="P83" s="1314">
        <v>0</v>
      </c>
      <c r="Q83" s="1315">
        <v>0</v>
      </c>
      <c r="R83" s="1316">
        <f t="shared" si="5"/>
        <v>0</v>
      </c>
      <c r="S83" s="1317">
        <v>0</v>
      </c>
      <c r="T83" s="1313">
        <f t="shared" si="6"/>
        <v>0</v>
      </c>
    </row>
    <row r="84" spans="1:20" ht="26.4" hidden="1" outlineLevel="1">
      <c r="A84" s="1696"/>
      <c r="B84" s="1675"/>
      <c r="C84" s="1694"/>
      <c r="D84" s="1675"/>
      <c r="E84" s="1273">
        <v>1.3</v>
      </c>
      <c r="F84" s="1273" t="s">
        <v>281</v>
      </c>
      <c r="G84" s="1273" t="s">
        <v>1278</v>
      </c>
      <c r="H84" s="378" t="s">
        <v>1279</v>
      </c>
      <c r="I84" s="1314">
        <v>0</v>
      </c>
      <c r="J84" s="1324">
        <v>0</v>
      </c>
      <c r="K84" s="1314">
        <v>0</v>
      </c>
      <c r="L84" s="1318">
        <f t="shared" si="4"/>
        <v>0</v>
      </c>
      <c r="M84" s="1310">
        <v>0</v>
      </c>
      <c r="N84" s="1313">
        <f t="shared" si="7"/>
        <v>0</v>
      </c>
      <c r="O84" s="1314">
        <v>0</v>
      </c>
      <c r="P84" s="1314">
        <v>0</v>
      </c>
      <c r="Q84" s="1315">
        <v>0</v>
      </c>
      <c r="R84" s="1316">
        <f t="shared" si="5"/>
        <v>0</v>
      </c>
      <c r="S84" s="1317">
        <v>0</v>
      </c>
      <c r="T84" s="1313">
        <f t="shared" si="6"/>
        <v>0</v>
      </c>
    </row>
    <row r="85" spans="1:20" hidden="1" outlineLevel="1">
      <c r="A85" s="1696"/>
      <c r="B85" s="1675"/>
      <c r="C85" s="1694"/>
      <c r="D85" s="1675"/>
      <c r="E85" s="1273">
        <v>1.3</v>
      </c>
      <c r="F85" s="1273" t="s">
        <v>281</v>
      </c>
      <c r="G85" s="1273" t="s">
        <v>1280</v>
      </c>
      <c r="H85" s="378" t="s">
        <v>1281</v>
      </c>
      <c r="I85" s="1314">
        <v>0</v>
      </c>
      <c r="J85" s="1324">
        <v>0</v>
      </c>
      <c r="K85" s="1314">
        <v>0</v>
      </c>
      <c r="L85" s="1318">
        <f t="shared" si="4"/>
        <v>0</v>
      </c>
      <c r="M85" s="1310">
        <v>0</v>
      </c>
      <c r="N85" s="1313">
        <f t="shared" si="7"/>
        <v>0</v>
      </c>
      <c r="O85" s="1314">
        <v>0</v>
      </c>
      <c r="P85" s="1314">
        <v>0</v>
      </c>
      <c r="Q85" s="1315">
        <v>0</v>
      </c>
      <c r="R85" s="1316">
        <f t="shared" si="5"/>
        <v>0</v>
      </c>
      <c r="S85" s="1317">
        <v>0</v>
      </c>
      <c r="T85" s="1313">
        <f t="shared" si="6"/>
        <v>0</v>
      </c>
    </row>
    <row r="86" spans="1:20" hidden="1" outlineLevel="1">
      <c r="A86" s="1696"/>
      <c r="B86" s="1675"/>
      <c r="C86" s="1694"/>
      <c r="D86" s="1675"/>
      <c r="E86" s="1273">
        <v>1.3</v>
      </c>
      <c r="F86" s="1273" t="s">
        <v>281</v>
      </c>
      <c r="G86" s="1273" t="s">
        <v>1282</v>
      </c>
      <c r="H86" s="378" t="s">
        <v>1283</v>
      </c>
      <c r="I86" s="1314">
        <v>0</v>
      </c>
      <c r="J86" s="1324">
        <v>0</v>
      </c>
      <c r="K86" s="1314">
        <v>0</v>
      </c>
      <c r="L86" s="1318">
        <f t="shared" si="4"/>
        <v>0</v>
      </c>
      <c r="M86" s="1310">
        <v>0</v>
      </c>
      <c r="N86" s="1313">
        <f t="shared" si="7"/>
        <v>0</v>
      </c>
      <c r="O86" s="1314">
        <v>0</v>
      </c>
      <c r="P86" s="1314">
        <v>0</v>
      </c>
      <c r="Q86" s="1315">
        <v>0</v>
      </c>
      <c r="R86" s="1316">
        <f t="shared" si="5"/>
        <v>0</v>
      </c>
      <c r="S86" s="1317">
        <v>0</v>
      </c>
      <c r="T86" s="1313">
        <f t="shared" si="6"/>
        <v>0</v>
      </c>
    </row>
    <row r="87" spans="1:20" hidden="1" outlineLevel="1">
      <c r="A87" s="1696"/>
      <c r="B87" s="1675"/>
      <c r="C87" s="1694"/>
      <c r="D87" s="1675"/>
      <c r="E87" s="1273">
        <v>1.3</v>
      </c>
      <c r="F87" s="1273" t="s">
        <v>281</v>
      </c>
      <c r="G87" s="1273" t="s">
        <v>1284</v>
      </c>
      <c r="H87" s="378" t="s">
        <v>1285</v>
      </c>
      <c r="I87" s="1314">
        <v>0</v>
      </c>
      <c r="J87" s="1324">
        <v>0</v>
      </c>
      <c r="K87" s="1314">
        <v>0</v>
      </c>
      <c r="L87" s="1318">
        <f t="shared" si="4"/>
        <v>0</v>
      </c>
      <c r="M87" s="1310">
        <v>0</v>
      </c>
      <c r="N87" s="1313">
        <f t="shared" si="7"/>
        <v>0</v>
      </c>
      <c r="O87" s="1314">
        <v>0</v>
      </c>
      <c r="P87" s="1314">
        <v>0</v>
      </c>
      <c r="Q87" s="1315">
        <v>0</v>
      </c>
      <c r="R87" s="1316">
        <f t="shared" si="5"/>
        <v>0</v>
      </c>
      <c r="S87" s="1317">
        <v>0</v>
      </c>
      <c r="T87" s="1313">
        <f t="shared" si="6"/>
        <v>0</v>
      </c>
    </row>
    <row r="88" spans="1:20" ht="26.4" hidden="1" outlineLevel="1">
      <c r="A88" s="1696"/>
      <c r="B88" s="1675"/>
      <c r="C88" s="1694"/>
      <c r="D88" s="1675"/>
      <c r="E88" s="1273">
        <v>1.3</v>
      </c>
      <c r="F88" s="1273" t="s">
        <v>281</v>
      </c>
      <c r="G88" s="1273" t="s">
        <v>1286</v>
      </c>
      <c r="H88" s="378" t="s">
        <v>1287</v>
      </c>
      <c r="I88" s="1314">
        <v>0</v>
      </c>
      <c r="J88" s="1324">
        <v>0</v>
      </c>
      <c r="K88" s="1314">
        <v>0</v>
      </c>
      <c r="L88" s="1318">
        <f t="shared" si="4"/>
        <v>0</v>
      </c>
      <c r="M88" s="1310">
        <v>0</v>
      </c>
      <c r="N88" s="1313">
        <f t="shared" si="7"/>
        <v>0</v>
      </c>
      <c r="O88" s="1314">
        <v>0</v>
      </c>
      <c r="P88" s="1314">
        <v>0</v>
      </c>
      <c r="Q88" s="1315">
        <v>0</v>
      </c>
      <c r="R88" s="1316">
        <f t="shared" si="5"/>
        <v>0</v>
      </c>
      <c r="S88" s="1317">
        <v>0</v>
      </c>
      <c r="T88" s="1313">
        <f t="shared" si="6"/>
        <v>0</v>
      </c>
    </row>
    <row r="89" spans="1:20" hidden="1" outlineLevel="1">
      <c r="A89" s="1696"/>
      <c r="B89" s="1675"/>
      <c r="C89" s="1694"/>
      <c r="D89" s="1675"/>
      <c r="E89" s="1273">
        <v>1.3</v>
      </c>
      <c r="F89" s="1273" t="s">
        <v>281</v>
      </c>
      <c r="G89" s="1273" t="s">
        <v>1288</v>
      </c>
      <c r="H89" s="378" t="s">
        <v>1289</v>
      </c>
      <c r="I89" s="1314">
        <v>0</v>
      </c>
      <c r="J89" s="1324">
        <v>0</v>
      </c>
      <c r="K89" s="1314">
        <v>0</v>
      </c>
      <c r="L89" s="1318">
        <f t="shared" si="4"/>
        <v>0</v>
      </c>
      <c r="M89" s="1310">
        <v>0</v>
      </c>
      <c r="N89" s="1313">
        <f t="shared" si="7"/>
        <v>0</v>
      </c>
      <c r="O89" s="1314">
        <v>0</v>
      </c>
      <c r="P89" s="1314">
        <v>0</v>
      </c>
      <c r="Q89" s="1315">
        <v>0</v>
      </c>
      <c r="R89" s="1316">
        <f t="shared" si="5"/>
        <v>0</v>
      </c>
      <c r="S89" s="1317">
        <v>0</v>
      </c>
      <c r="T89" s="1313">
        <f t="shared" si="6"/>
        <v>0</v>
      </c>
    </row>
    <row r="90" spans="1:20" hidden="1" outlineLevel="1">
      <c r="A90" s="1696"/>
      <c r="B90" s="1675"/>
      <c r="C90" s="1694"/>
      <c r="D90" s="1675"/>
      <c r="E90" s="1273">
        <v>1.3</v>
      </c>
      <c r="F90" s="1273" t="s">
        <v>281</v>
      </c>
      <c r="G90" s="1273" t="s">
        <v>1290</v>
      </c>
      <c r="H90" s="378" t="s">
        <v>1291</v>
      </c>
      <c r="I90" s="1314">
        <v>0</v>
      </c>
      <c r="J90" s="1324">
        <v>0</v>
      </c>
      <c r="K90" s="1314">
        <v>0</v>
      </c>
      <c r="L90" s="1318">
        <f t="shared" si="4"/>
        <v>0</v>
      </c>
      <c r="M90" s="1310">
        <v>0</v>
      </c>
      <c r="N90" s="1313">
        <f t="shared" si="7"/>
        <v>0</v>
      </c>
      <c r="O90" s="1314">
        <v>0</v>
      </c>
      <c r="P90" s="1314">
        <v>0</v>
      </c>
      <c r="Q90" s="1315">
        <v>0</v>
      </c>
      <c r="R90" s="1316">
        <f t="shared" si="5"/>
        <v>0</v>
      </c>
      <c r="S90" s="1317">
        <v>0</v>
      </c>
      <c r="T90" s="1313">
        <f t="shared" si="6"/>
        <v>0</v>
      </c>
    </row>
    <row r="91" spans="1:20" hidden="1" outlineLevel="1">
      <c r="A91" s="1696"/>
      <c r="B91" s="1675"/>
      <c r="C91" s="1694"/>
      <c r="D91" s="1675"/>
      <c r="E91" s="1273">
        <v>1.3</v>
      </c>
      <c r="F91" s="1273" t="s">
        <v>281</v>
      </c>
      <c r="G91" s="1273" t="s">
        <v>1292</v>
      </c>
      <c r="H91" s="378" t="s">
        <v>1293</v>
      </c>
      <c r="I91" s="1314">
        <v>0</v>
      </c>
      <c r="J91" s="1324">
        <v>0</v>
      </c>
      <c r="K91" s="1314">
        <v>0</v>
      </c>
      <c r="L91" s="1318">
        <f t="shared" si="4"/>
        <v>0</v>
      </c>
      <c r="M91" s="1310">
        <v>0</v>
      </c>
      <c r="N91" s="1313">
        <f t="shared" si="7"/>
        <v>0</v>
      </c>
      <c r="O91" s="1314">
        <v>0</v>
      </c>
      <c r="P91" s="1314">
        <v>0</v>
      </c>
      <c r="Q91" s="1315">
        <v>0</v>
      </c>
      <c r="R91" s="1316">
        <f t="shared" si="5"/>
        <v>0</v>
      </c>
      <c r="S91" s="1317">
        <v>0</v>
      </c>
      <c r="T91" s="1313">
        <f t="shared" si="6"/>
        <v>0</v>
      </c>
    </row>
    <row r="92" spans="1:20" hidden="1" outlineLevel="1">
      <c r="A92" s="1696"/>
      <c r="B92" s="1675"/>
      <c r="C92" s="1694"/>
      <c r="D92" s="1675"/>
      <c r="E92" s="1273">
        <v>1.3</v>
      </c>
      <c r="F92" s="1273" t="s">
        <v>281</v>
      </c>
      <c r="G92" s="1273" t="s">
        <v>1294</v>
      </c>
      <c r="H92" s="378" t="s">
        <v>1295</v>
      </c>
      <c r="I92" s="1314">
        <v>0</v>
      </c>
      <c r="J92" s="1324">
        <v>0</v>
      </c>
      <c r="K92" s="1314">
        <v>0</v>
      </c>
      <c r="L92" s="1318">
        <f t="shared" si="4"/>
        <v>0</v>
      </c>
      <c r="M92" s="1310">
        <v>0</v>
      </c>
      <c r="N92" s="1313">
        <f t="shared" si="7"/>
        <v>0</v>
      </c>
      <c r="O92" s="1314">
        <v>0</v>
      </c>
      <c r="P92" s="1314">
        <v>0</v>
      </c>
      <c r="Q92" s="1315">
        <v>0</v>
      </c>
      <c r="R92" s="1316">
        <f t="shared" si="5"/>
        <v>0</v>
      </c>
      <c r="S92" s="1317">
        <v>0</v>
      </c>
      <c r="T92" s="1313">
        <f t="shared" si="6"/>
        <v>0</v>
      </c>
    </row>
    <row r="93" spans="1:20" ht="26.4" hidden="1" outlineLevel="1">
      <c r="A93" s="1696"/>
      <c r="B93" s="1675"/>
      <c r="C93" s="1694"/>
      <c r="D93" s="1675"/>
      <c r="E93" s="1273">
        <v>1.3</v>
      </c>
      <c r="F93" s="1273" t="s">
        <v>281</v>
      </c>
      <c r="G93" s="1273" t="s">
        <v>1296</v>
      </c>
      <c r="H93" s="378" t="s">
        <v>1297</v>
      </c>
      <c r="I93" s="1314">
        <v>0</v>
      </c>
      <c r="J93" s="1324">
        <v>0</v>
      </c>
      <c r="K93" s="1314">
        <v>0</v>
      </c>
      <c r="L93" s="1318">
        <f t="shared" si="4"/>
        <v>0</v>
      </c>
      <c r="M93" s="1310">
        <v>0</v>
      </c>
      <c r="N93" s="1313">
        <f t="shared" si="7"/>
        <v>0</v>
      </c>
      <c r="O93" s="1314">
        <v>0</v>
      </c>
      <c r="P93" s="1314">
        <v>0</v>
      </c>
      <c r="Q93" s="1315">
        <v>0</v>
      </c>
      <c r="R93" s="1316">
        <f t="shared" si="5"/>
        <v>0</v>
      </c>
      <c r="S93" s="1317">
        <v>0</v>
      </c>
      <c r="T93" s="1313">
        <f t="shared" si="6"/>
        <v>0</v>
      </c>
    </row>
    <row r="94" spans="1:20" hidden="1" outlineLevel="1">
      <c r="A94" s="1696"/>
      <c r="B94" s="1675"/>
      <c r="C94" s="1694"/>
      <c r="D94" s="1675"/>
      <c r="E94" s="1273">
        <v>1.3</v>
      </c>
      <c r="F94" s="1273" t="s">
        <v>281</v>
      </c>
      <c r="G94" s="1273" t="s">
        <v>1298</v>
      </c>
      <c r="H94" s="378" t="s">
        <v>1299</v>
      </c>
      <c r="I94" s="1314">
        <v>0</v>
      </c>
      <c r="J94" s="1324">
        <v>0</v>
      </c>
      <c r="K94" s="1314">
        <v>0</v>
      </c>
      <c r="L94" s="1318">
        <f t="shared" si="4"/>
        <v>0</v>
      </c>
      <c r="M94" s="1310">
        <v>0</v>
      </c>
      <c r="N94" s="1313">
        <f t="shared" si="7"/>
        <v>0</v>
      </c>
      <c r="O94" s="1314">
        <v>0</v>
      </c>
      <c r="P94" s="1314">
        <v>0</v>
      </c>
      <c r="Q94" s="1315">
        <v>0</v>
      </c>
      <c r="R94" s="1316">
        <f t="shared" si="5"/>
        <v>0</v>
      </c>
      <c r="S94" s="1317">
        <v>0</v>
      </c>
      <c r="T94" s="1313">
        <f t="shared" si="6"/>
        <v>0</v>
      </c>
    </row>
    <row r="95" spans="1:20" hidden="1" outlineLevel="1">
      <c r="A95" s="1696"/>
      <c r="B95" s="1675"/>
      <c r="C95" s="1694"/>
      <c r="D95" s="1675"/>
      <c r="E95" s="1273">
        <v>1.3</v>
      </c>
      <c r="F95" s="1273" t="s">
        <v>281</v>
      </c>
      <c r="G95" s="1273" t="s">
        <v>1300</v>
      </c>
      <c r="H95" s="378" t="s">
        <v>1301</v>
      </c>
      <c r="I95" s="1314">
        <v>0</v>
      </c>
      <c r="J95" s="1324">
        <v>0</v>
      </c>
      <c r="K95" s="1314">
        <v>0</v>
      </c>
      <c r="L95" s="1318">
        <f t="shared" si="4"/>
        <v>0</v>
      </c>
      <c r="M95" s="1310">
        <v>0</v>
      </c>
      <c r="N95" s="1313">
        <f t="shared" si="7"/>
        <v>0</v>
      </c>
      <c r="O95" s="1314">
        <v>0</v>
      </c>
      <c r="P95" s="1314">
        <v>0</v>
      </c>
      <c r="Q95" s="1315">
        <v>0</v>
      </c>
      <c r="R95" s="1316">
        <f t="shared" si="5"/>
        <v>0</v>
      </c>
      <c r="S95" s="1317">
        <v>0</v>
      </c>
      <c r="T95" s="1313">
        <f t="shared" si="6"/>
        <v>0</v>
      </c>
    </row>
    <row r="96" spans="1:20" ht="39.6" hidden="1" outlineLevel="1">
      <c r="A96" s="1696"/>
      <c r="B96" s="1675"/>
      <c r="C96" s="1694"/>
      <c r="D96" s="1675"/>
      <c r="E96" s="1273">
        <v>1.3</v>
      </c>
      <c r="F96" s="1273" t="s">
        <v>281</v>
      </c>
      <c r="G96" s="1273" t="s">
        <v>1302</v>
      </c>
      <c r="H96" s="378" t="s">
        <v>1303</v>
      </c>
      <c r="I96" s="1314">
        <v>0</v>
      </c>
      <c r="J96" s="1324">
        <v>0</v>
      </c>
      <c r="K96" s="1314">
        <v>0</v>
      </c>
      <c r="L96" s="1318">
        <f t="shared" si="4"/>
        <v>0</v>
      </c>
      <c r="M96" s="1310">
        <v>0</v>
      </c>
      <c r="N96" s="1313">
        <f t="shared" si="7"/>
        <v>0</v>
      </c>
      <c r="O96" s="1314">
        <v>0</v>
      </c>
      <c r="P96" s="1314">
        <v>0</v>
      </c>
      <c r="Q96" s="1315">
        <v>0</v>
      </c>
      <c r="R96" s="1316">
        <f t="shared" si="5"/>
        <v>0</v>
      </c>
      <c r="S96" s="1317">
        <v>0</v>
      </c>
      <c r="T96" s="1313">
        <f t="shared" si="6"/>
        <v>0</v>
      </c>
    </row>
    <row r="97" spans="1:20" hidden="1" outlineLevel="1">
      <c r="A97" s="1696"/>
      <c r="B97" s="1675"/>
      <c r="C97" s="1694"/>
      <c r="D97" s="1675"/>
      <c r="E97" s="1273">
        <v>1.3</v>
      </c>
      <c r="F97" s="1273" t="s">
        <v>281</v>
      </c>
      <c r="G97" s="1273" t="s">
        <v>1304</v>
      </c>
      <c r="H97" s="378" t="s">
        <v>1305</v>
      </c>
      <c r="I97" s="1314">
        <v>0</v>
      </c>
      <c r="J97" s="1324">
        <v>0</v>
      </c>
      <c r="K97" s="1314">
        <v>0</v>
      </c>
      <c r="L97" s="1318">
        <f t="shared" si="4"/>
        <v>0</v>
      </c>
      <c r="M97" s="1310">
        <v>0</v>
      </c>
      <c r="N97" s="1313">
        <f t="shared" si="7"/>
        <v>0</v>
      </c>
      <c r="O97" s="1314">
        <v>0</v>
      </c>
      <c r="P97" s="1314">
        <v>0</v>
      </c>
      <c r="Q97" s="1315">
        <v>0</v>
      </c>
      <c r="R97" s="1316">
        <f t="shared" si="5"/>
        <v>0</v>
      </c>
      <c r="S97" s="1317">
        <v>0</v>
      </c>
      <c r="T97" s="1313">
        <f t="shared" si="6"/>
        <v>0</v>
      </c>
    </row>
    <row r="98" spans="1:20" ht="26.4" hidden="1" outlineLevel="1">
      <c r="A98" s="1696"/>
      <c r="B98" s="1675"/>
      <c r="C98" s="1694"/>
      <c r="D98" s="1675"/>
      <c r="E98" s="1273">
        <v>1.3</v>
      </c>
      <c r="F98" s="1273" t="s">
        <v>281</v>
      </c>
      <c r="G98" s="1273" t="s">
        <v>1306</v>
      </c>
      <c r="H98" s="378" t="s">
        <v>1307</v>
      </c>
      <c r="I98" s="1314">
        <v>0</v>
      </c>
      <c r="J98" s="1324">
        <v>0</v>
      </c>
      <c r="K98" s="1314">
        <v>0</v>
      </c>
      <c r="L98" s="1318">
        <f t="shared" si="4"/>
        <v>0</v>
      </c>
      <c r="M98" s="1310">
        <v>0</v>
      </c>
      <c r="N98" s="1313">
        <f t="shared" si="7"/>
        <v>0</v>
      </c>
      <c r="O98" s="1314">
        <v>0</v>
      </c>
      <c r="P98" s="1314">
        <v>0</v>
      </c>
      <c r="Q98" s="1315">
        <v>0</v>
      </c>
      <c r="R98" s="1316">
        <f t="shared" si="5"/>
        <v>0</v>
      </c>
      <c r="S98" s="1317">
        <v>0</v>
      </c>
      <c r="T98" s="1313">
        <f t="shared" si="6"/>
        <v>0</v>
      </c>
    </row>
    <row r="99" spans="1:20" hidden="1" outlineLevel="1">
      <c r="A99" s="1696"/>
      <c r="B99" s="1675"/>
      <c r="C99" s="1694"/>
      <c r="D99" s="1675"/>
      <c r="E99" s="1273">
        <v>1.3</v>
      </c>
      <c r="F99" s="1273" t="s">
        <v>281</v>
      </c>
      <c r="G99" s="1273" t="s">
        <v>1308</v>
      </c>
      <c r="H99" s="378" t="s">
        <v>1309</v>
      </c>
      <c r="I99" s="1314">
        <v>0</v>
      </c>
      <c r="J99" s="1324">
        <v>0</v>
      </c>
      <c r="K99" s="1314">
        <v>0</v>
      </c>
      <c r="L99" s="1318">
        <f t="shared" si="4"/>
        <v>0</v>
      </c>
      <c r="M99" s="1310">
        <v>0</v>
      </c>
      <c r="N99" s="1313">
        <f t="shared" si="7"/>
        <v>0</v>
      </c>
      <c r="O99" s="1314">
        <v>0</v>
      </c>
      <c r="P99" s="1314">
        <v>0</v>
      </c>
      <c r="Q99" s="1315">
        <v>0</v>
      </c>
      <c r="R99" s="1316">
        <f t="shared" si="5"/>
        <v>0</v>
      </c>
      <c r="S99" s="1317">
        <v>0</v>
      </c>
      <c r="T99" s="1313">
        <f t="shared" si="6"/>
        <v>0</v>
      </c>
    </row>
    <row r="100" spans="1:20" hidden="1" outlineLevel="1">
      <c r="A100" s="1696"/>
      <c r="B100" s="1675"/>
      <c r="C100" s="1694"/>
      <c r="D100" s="1675"/>
      <c r="E100" s="1273">
        <v>1.3</v>
      </c>
      <c r="F100" s="1273" t="s">
        <v>281</v>
      </c>
      <c r="G100" s="1273" t="s">
        <v>1310</v>
      </c>
      <c r="H100" s="378" t="s">
        <v>1311</v>
      </c>
      <c r="I100" s="1314">
        <v>0</v>
      </c>
      <c r="J100" s="1324">
        <v>0</v>
      </c>
      <c r="K100" s="1314">
        <v>0</v>
      </c>
      <c r="L100" s="1318">
        <f t="shared" si="4"/>
        <v>0</v>
      </c>
      <c r="M100" s="1310">
        <v>0</v>
      </c>
      <c r="N100" s="1313">
        <f t="shared" si="7"/>
        <v>0</v>
      </c>
      <c r="O100" s="1314">
        <v>0</v>
      </c>
      <c r="P100" s="1314">
        <v>0</v>
      </c>
      <c r="Q100" s="1315">
        <v>0</v>
      </c>
      <c r="R100" s="1316">
        <f t="shared" si="5"/>
        <v>0</v>
      </c>
      <c r="S100" s="1317">
        <v>0</v>
      </c>
      <c r="T100" s="1313">
        <f t="shared" si="6"/>
        <v>0</v>
      </c>
    </row>
    <row r="101" spans="1:20" hidden="1" outlineLevel="1">
      <c r="A101" s="1696"/>
      <c r="B101" s="1675"/>
      <c r="C101" s="1694"/>
      <c r="D101" s="1675"/>
      <c r="E101" s="1273">
        <v>1.3</v>
      </c>
      <c r="F101" s="1273" t="s">
        <v>281</v>
      </c>
      <c r="G101" s="1273" t="s">
        <v>1312</v>
      </c>
      <c r="H101" s="378" t="s">
        <v>1313</v>
      </c>
      <c r="I101" s="1314">
        <v>0</v>
      </c>
      <c r="J101" s="1324">
        <v>0</v>
      </c>
      <c r="K101" s="1314">
        <v>0</v>
      </c>
      <c r="L101" s="1318">
        <f t="shared" si="4"/>
        <v>0</v>
      </c>
      <c r="M101" s="1310">
        <v>0</v>
      </c>
      <c r="N101" s="1313">
        <f t="shared" si="7"/>
        <v>0</v>
      </c>
      <c r="O101" s="1314">
        <v>0</v>
      </c>
      <c r="P101" s="1314">
        <v>0</v>
      </c>
      <c r="Q101" s="1315">
        <v>0</v>
      </c>
      <c r="R101" s="1316">
        <f t="shared" si="5"/>
        <v>0</v>
      </c>
      <c r="S101" s="1317">
        <v>0</v>
      </c>
      <c r="T101" s="1313">
        <f t="shared" si="6"/>
        <v>0</v>
      </c>
    </row>
    <row r="102" spans="1:20" hidden="1" outlineLevel="1">
      <c r="A102" s="1696"/>
      <c r="B102" s="1675"/>
      <c r="C102" s="1694"/>
      <c r="D102" s="1675"/>
      <c r="E102" s="1273">
        <v>1.3</v>
      </c>
      <c r="F102" s="1273" t="s">
        <v>281</v>
      </c>
      <c r="G102" s="1273" t="s">
        <v>1314</v>
      </c>
      <c r="H102" s="378" t="s">
        <v>1315</v>
      </c>
      <c r="I102" s="1314">
        <v>0</v>
      </c>
      <c r="J102" s="1324">
        <v>0</v>
      </c>
      <c r="K102" s="1314">
        <v>0</v>
      </c>
      <c r="L102" s="1318">
        <f t="shared" si="4"/>
        <v>0</v>
      </c>
      <c r="M102" s="1310">
        <v>0</v>
      </c>
      <c r="N102" s="1313">
        <f t="shared" si="7"/>
        <v>0</v>
      </c>
      <c r="O102" s="1314">
        <v>0</v>
      </c>
      <c r="P102" s="1314">
        <v>0</v>
      </c>
      <c r="Q102" s="1315">
        <v>0</v>
      </c>
      <c r="R102" s="1316">
        <f t="shared" si="5"/>
        <v>0</v>
      </c>
      <c r="S102" s="1317">
        <v>0</v>
      </c>
      <c r="T102" s="1313">
        <f t="shared" si="6"/>
        <v>0</v>
      </c>
    </row>
    <row r="103" spans="1:20" hidden="1" outlineLevel="1">
      <c r="A103" s="1696"/>
      <c r="B103" s="1675"/>
      <c r="C103" s="1694"/>
      <c r="D103" s="1675"/>
      <c r="E103" s="1273">
        <v>1.3</v>
      </c>
      <c r="F103" s="1273" t="s">
        <v>281</v>
      </c>
      <c r="G103" s="1273" t="s">
        <v>1316</v>
      </c>
      <c r="H103" s="378" t="s">
        <v>1317</v>
      </c>
      <c r="I103" s="1314">
        <v>0</v>
      </c>
      <c r="J103" s="1324">
        <v>0</v>
      </c>
      <c r="K103" s="1314">
        <v>0</v>
      </c>
      <c r="L103" s="1318">
        <f t="shared" si="4"/>
        <v>0</v>
      </c>
      <c r="M103" s="1310">
        <v>0</v>
      </c>
      <c r="N103" s="1313">
        <f t="shared" si="7"/>
        <v>0</v>
      </c>
      <c r="O103" s="1314">
        <v>0</v>
      </c>
      <c r="P103" s="1314">
        <v>0</v>
      </c>
      <c r="Q103" s="1315">
        <v>0</v>
      </c>
      <c r="R103" s="1316">
        <f t="shared" si="5"/>
        <v>0</v>
      </c>
      <c r="S103" s="1317">
        <v>0</v>
      </c>
      <c r="T103" s="1313">
        <f t="shared" si="6"/>
        <v>0</v>
      </c>
    </row>
    <row r="104" spans="1:20" hidden="1" outlineLevel="1">
      <c r="A104" s="1696"/>
      <c r="B104" s="1675"/>
      <c r="C104" s="1694"/>
      <c r="D104" s="1675"/>
      <c r="E104" s="1273">
        <v>1.3</v>
      </c>
      <c r="F104" s="1273" t="s">
        <v>281</v>
      </c>
      <c r="G104" s="1273" t="s">
        <v>1318</v>
      </c>
      <c r="H104" s="378" t="s">
        <v>1319</v>
      </c>
      <c r="I104" s="1314">
        <v>0</v>
      </c>
      <c r="J104" s="1324">
        <v>0</v>
      </c>
      <c r="K104" s="1314">
        <v>0</v>
      </c>
      <c r="L104" s="1318">
        <f t="shared" si="4"/>
        <v>0</v>
      </c>
      <c r="M104" s="1310">
        <v>0</v>
      </c>
      <c r="N104" s="1313">
        <f t="shared" si="7"/>
        <v>0</v>
      </c>
      <c r="O104" s="1314">
        <v>0</v>
      </c>
      <c r="P104" s="1314">
        <v>0</v>
      </c>
      <c r="Q104" s="1315">
        <v>0</v>
      </c>
      <c r="R104" s="1316">
        <f t="shared" si="5"/>
        <v>0</v>
      </c>
      <c r="S104" s="1317">
        <v>0</v>
      </c>
      <c r="T104" s="1313">
        <f t="shared" si="6"/>
        <v>0</v>
      </c>
    </row>
    <row r="105" spans="1:20" hidden="1" outlineLevel="1">
      <c r="A105" s="1696"/>
      <c r="B105" s="1675"/>
      <c r="C105" s="1694"/>
      <c r="D105" s="1675"/>
      <c r="E105" s="1273">
        <v>1.3</v>
      </c>
      <c r="F105" s="1273" t="s">
        <v>281</v>
      </c>
      <c r="G105" s="1273" t="s">
        <v>1320</v>
      </c>
      <c r="H105" s="378" t="s">
        <v>1321</v>
      </c>
      <c r="I105" s="1314">
        <v>0</v>
      </c>
      <c r="J105" s="1324">
        <v>0</v>
      </c>
      <c r="K105" s="1314">
        <v>0</v>
      </c>
      <c r="L105" s="1318">
        <f t="shared" si="4"/>
        <v>0</v>
      </c>
      <c r="M105" s="1310">
        <v>0</v>
      </c>
      <c r="N105" s="1313">
        <f t="shared" si="7"/>
        <v>0</v>
      </c>
      <c r="O105" s="1314">
        <v>0</v>
      </c>
      <c r="P105" s="1314">
        <v>0</v>
      </c>
      <c r="Q105" s="1315">
        <v>0</v>
      </c>
      <c r="R105" s="1316">
        <f t="shared" si="5"/>
        <v>0</v>
      </c>
      <c r="S105" s="1317">
        <v>0</v>
      </c>
      <c r="T105" s="1313">
        <f t="shared" si="6"/>
        <v>0</v>
      </c>
    </row>
    <row r="106" spans="1:20" ht="26.4" hidden="1" outlineLevel="1">
      <c r="A106" s="1696"/>
      <c r="B106" s="1675"/>
      <c r="C106" s="1694"/>
      <c r="D106" s="1675"/>
      <c r="E106" s="1273">
        <v>1.3</v>
      </c>
      <c r="F106" s="1273" t="s">
        <v>281</v>
      </c>
      <c r="G106" s="1273" t="s">
        <v>1322</v>
      </c>
      <c r="H106" s="378" t="s">
        <v>1323</v>
      </c>
      <c r="I106" s="1314">
        <v>0</v>
      </c>
      <c r="J106" s="1324">
        <v>0</v>
      </c>
      <c r="K106" s="1314">
        <v>0</v>
      </c>
      <c r="L106" s="1318">
        <f t="shared" si="4"/>
        <v>0</v>
      </c>
      <c r="M106" s="1310">
        <v>0</v>
      </c>
      <c r="N106" s="1313">
        <f t="shared" si="7"/>
        <v>0</v>
      </c>
      <c r="O106" s="1314">
        <v>0</v>
      </c>
      <c r="P106" s="1314">
        <v>0</v>
      </c>
      <c r="Q106" s="1315">
        <v>0</v>
      </c>
      <c r="R106" s="1316">
        <f t="shared" si="5"/>
        <v>0</v>
      </c>
      <c r="S106" s="1317">
        <v>0</v>
      </c>
      <c r="T106" s="1313">
        <f t="shared" si="6"/>
        <v>0</v>
      </c>
    </row>
    <row r="107" spans="1:20" hidden="1" outlineLevel="1">
      <c r="A107" s="1696"/>
      <c r="B107" s="1675"/>
      <c r="C107" s="1694"/>
      <c r="D107" s="1675"/>
      <c r="E107" s="1273">
        <v>1.3</v>
      </c>
      <c r="F107" s="1273" t="s">
        <v>281</v>
      </c>
      <c r="G107" s="1273" t="s">
        <v>1324</v>
      </c>
      <c r="H107" s="378" t="s">
        <v>1325</v>
      </c>
      <c r="I107" s="1314">
        <v>0</v>
      </c>
      <c r="J107" s="1324">
        <v>0</v>
      </c>
      <c r="K107" s="1314">
        <v>0</v>
      </c>
      <c r="L107" s="1318">
        <f t="shared" si="4"/>
        <v>0</v>
      </c>
      <c r="M107" s="1310">
        <v>0</v>
      </c>
      <c r="N107" s="1313">
        <f t="shared" si="7"/>
        <v>0</v>
      </c>
      <c r="O107" s="1314">
        <v>0</v>
      </c>
      <c r="P107" s="1314">
        <v>0</v>
      </c>
      <c r="Q107" s="1315">
        <v>0</v>
      </c>
      <c r="R107" s="1316">
        <f t="shared" si="5"/>
        <v>0</v>
      </c>
      <c r="S107" s="1317">
        <v>0</v>
      </c>
      <c r="T107" s="1313">
        <f t="shared" si="6"/>
        <v>0</v>
      </c>
    </row>
    <row r="108" spans="1:20" hidden="1" outlineLevel="1">
      <c r="A108" s="1696"/>
      <c r="B108" s="1675"/>
      <c r="C108" s="1694"/>
      <c r="D108" s="1675"/>
      <c r="E108" s="1273">
        <v>1.3</v>
      </c>
      <c r="F108" s="1273" t="s">
        <v>281</v>
      </c>
      <c r="G108" s="1273" t="s">
        <v>1326</v>
      </c>
      <c r="H108" s="378" t="s">
        <v>1327</v>
      </c>
      <c r="I108" s="1314">
        <v>0</v>
      </c>
      <c r="J108" s="1324">
        <v>0</v>
      </c>
      <c r="K108" s="1314">
        <v>0</v>
      </c>
      <c r="L108" s="1318">
        <f t="shared" si="4"/>
        <v>0</v>
      </c>
      <c r="M108" s="1310">
        <v>0</v>
      </c>
      <c r="N108" s="1313">
        <f t="shared" si="7"/>
        <v>0</v>
      </c>
      <c r="O108" s="1314">
        <v>0</v>
      </c>
      <c r="P108" s="1314">
        <v>0</v>
      </c>
      <c r="Q108" s="1315">
        <v>0</v>
      </c>
      <c r="R108" s="1316">
        <f t="shared" si="5"/>
        <v>0</v>
      </c>
      <c r="S108" s="1317">
        <v>0</v>
      </c>
      <c r="T108" s="1313">
        <f t="shared" si="6"/>
        <v>0</v>
      </c>
    </row>
    <row r="109" spans="1:20" hidden="1" outlineLevel="1">
      <c r="A109" s="1696"/>
      <c r="B109" s="1675"/>
      <c r="C109" s="1694"/>
      <c r="D109" s="1675"/>
      <c r="E109" s="1273">
        <v>1.3</v>
      </c>
      <c r="F109" s="1273" t="s">
        <v>281</v>
      </c>
      <c r="G109" s="1273" t="s">
        <v>1328</v>
      </c>
      <c r="H109" s="378" t="s">
        <v>1329</v>
      </c>
      <c r="I109" s="1314">
        <v>0</v>
      </c>
      <c r="J109" s="1324">
        <v>0</v>
      </c>
      <c r="K109" s="1314">
        <v>0</v>
      </c>
      <c r="L109" s="1318">
        <f t="shared" si="4"/>
        <v>0</v>
      </c>
      <c r="M109" s="1310">
        <v>0</v>
      </c>
      <c r="N109" s="1313">
        <f t="shared" si="7"/>
        <v>0</v>
      </c>
      <c r="O109" s="1314">
        <v>0</v>
      </c>
      <c r="P109" s="1314">
        <v>0</v>
      </c>
      <c r="Q109" s="1315">
        <v>0</v>
      </c>
      <c r="R109" s="1316">
        <f t="shared" si="5"/>
        <v>0</v>
      </c>
      <c r="S109" s="1317">
        <v>0</v>
      </c>
      <c r="T109" s="1313">
        <f t="shared" si="6"/>
        <v>0</v>
      </c>
    </row>
    <row r="110" spans="1:20" hidden="1" outlineLevel="1">
      <c r="A110" s="1696"/>
      <c r="B110" s="1675"/>
      <c r="C110" s="1694"/>
      <c r="D110" s="1675"/>
      <c r="E110" s="1273">
        <v>1.3</v>
      </c>
      <c r="F110" s="1273" t="s">
        <v>281</v>
      </c>
      <c r="G110" s="1273" t="s">
        <v>1330</v>
      </c>
      <c r="H110" s="378" t="s">
        <v>1331</v>
      </c>
      <c r="I110" s="1314">
        <v>0</v>
      </c>
      <c r="J110" s="1324">
        <v>0</v>
      </c>
      <c r="K110" s="1314">
        <v>0</v>
      </c>
      <c r="L110" s="1318">
        <f t="shared" si="4"/>
        <v>0</v>
      </c>
      <c r="M110" s="1310">
        <v>0</v>
      </c>
      <c r="N110" s="1313">
        <f t="shared" si="7"/>
        <v>0</v>
      </c>
      <c r="O110" s="1314">
        <v>0</v>
      </c>
      <c r="P110" s="1314">
        <v>0</v>
      </c>
      <c r="Q110" s="1315">
        <v>0</v>
      </c>
      <c r="R110" s="1316">
        <f t="shared" si="5"/>
        <v>0</v>
      </c>
      <c r="S110" s="1317">
        <v>0</v>
      </c>
      <c r="T110" s="1313">
        <f t="shared" si="6"/>
        <v>0</v>
      </c>
    </row>
    <row r="111" spans="1:20" collapsed="1">
      <c r="A111" s="1696"/>
      <c r="B111" s="1675"/>
      <c r="C111" s="1694"/>
      <c r="D111" s="1675"/>
      <c r="E111" s="1273">
        <v>1.3</v>
      </c>
      <c r="F111" s="1273" t="s">
        <v>281</v>
      </c>
      <c r="G111" s="1273" t="s">
        <v>1332</v>
      </c>
      <c r="H111" s="378" t="s">
        <v>1333</v>
      </c>
      <c r="I111" s="1314">
        <v>0</v>
      </c>
      <c r="J111" s="1324">
        <v>0</v>
      </c>
      <c r="K111" s="1314">
        <v>0</v>
      </c>
      <c r="L111" s="1318">
        <f t="shared" si="4"/>
        <v>0</v>
      </c>
      <c r="M111" s="1310">
        <v>0</v>
      </c>
      <c r="N111" s="1313">
        <f t="shared" si="7"/>
        <v>0</v>
      </c>
      <c r="O111" s="1314">
        <v>0</v>
      </c>
      <c r="P111" s="1314">
        <v>0</v>
      </c>
      <c r="Q111" s="1315">
        <v>0</v>
      </c>
      <c r="R111" s="1316">
        <f t="shared" si="5"/>
        <v>0</v>
      </c>
      <c r="S111" s="1317">
        <v>0</v>
      </c>
      <c r="T111" s="1313">
        <f t="shared" si="6"/>
        <v>0</v>
      </c>
    </row>
    <row r="112" spans="1:20" ht="26.4">
      <c r="A112" s="1696">
        <v>3</v>
      </c>
      <c r="B112" s="1675" t="s">
        <v>285</v>
      </c>
      <c r="C112" s="1694">
        <v>3.1</v>
      </c>
      <c r="D112" s="1675" t="s">
        <v>286</v>
      </c>
      <c r="E112" s="1273">
        <v>3.1</v>
      </c>
      <c r="F112" s="1273" t="s">
        <v>286</v>
      </c>
      <c r="G112" s="1273" t="s">
        <v>1334</v>
      </c>
      <c r="H112" s="378" t="s">
        <v>1335</v>
      </c>
      <c r="I112" s="1314" t="s">
        <v>1954</v>
      </c>
      <c r="J112" s="1324">
        <v>1</v>
      </c>
      <c r="K112" s="1314">
        <v>96</v>
      </c>
      <c r="L112" s="1318">
        <f>+K112*J112</f>
        <v>96</v>
      </c>
      <c r="M112" s="1310">
        <v>1.1000000000000001</v>
      </c>
      <c r="N112" s="1313">
        <f t="shared" si="7"/>
        <v>1267.2</v>
      </c>
      <c r="O112" s="1314" t="s">
        <v>1954</v>
      </c>
      <c r="P112" s="1314">
        <v>1</v>
      </c>
      <c r="Q112" s="1315">
        <v>30</v>
      </c>
      <c r="R112" s="1316">
        <f t="shared" si="5"/>
        <v>30</v>
      </c>
      <c r="S112" s="1317">
        <v>2</v>
      </c>
      <c r="T112" s="1313">
        <f>+R112*S112*12</f>
        <v>720</v>
      </c>
    </row>
    <row r="113" spans="1:29" ht="26.4">
      <c r="A113" s="1696"/>
      <c r="B113" s="1675"/>
      <c r="C113" s="1694"/>
      <c r="D113" s="1675"/>
      <c r="E113" s="1273">
        <v>3.1</v>
      </c>
      <c r="F113" s="1273" t="s">
        <v>286</v>
      </c>
      <c r="G113" s="1273" t="s">
        <v>1336</v>
      </c>
      <c r="H113" s="378" t="s">
        <v>1337</v>
      </c>
      <c r="I113" s="1314" t="s">
        <v>1954</v>
      </c>
      <c r="J113" s="1324">
        <v>1</v>
      </c>
      <c r="K113" s="1314">
        <v>20</v>
      </c>
      <c r="L113" s="1318">
        <f>+K113*J113</f>
        <v>20</v>
      </c>
      <c r="M113" s="1310">
        <v>1.1000000000000001</v>
      </c>
      <c r="N113" s="1313">
        <f t="shared" si="7"/>
        <v>264</v>
      </c>
      <c r="O113" s="1314" t="s">
        <v>1954</v>
      </c>
      <c r="P113" s="1314">
        <v>1</v>
      </c>
      <c r="Q113" s="1315">
        <v>10</v>
      </c>
      <c r="R113" s="1316">
        <f t="shared" si="5"/>
        <v>10</v>
      </c>
      <c r="S113" s="1317">
        <v>2</v>
      </c>
      <c r="T113" s="1313">
        <f>+R113*S113*12</f>
        <v>240</v>
      </c>
      <c r="U113" s="1326"/>
      <c r="AC113" s="1277">
        <f>SUM(Q112:Q114)</f>
        <v>45</v>
      </c>
    </row>
    <row r="114" spans="1:29" ht="26.4">
      <c r="A114" s="1696"/>
      <c r="B114" s="1675"/>
      <c r="C114" s="1694"/>
      <c r="D114" s="1675"/>
      <c r="E114" s="1273">
        <v>3.1</v>
      </c>
      <c r="F114" s="1273" t="s">
        <v>286</v>
      </c>
      <c r="G114" s="1273" t="s">
        <v>1338</v>
      </c>
      <c r="H114" s="378" t="s">
        <v>1339</v>
      </c>
      <c r="I114" s="1314" t="s">
        <v>1954</v>
      </c>
      <c r="J114" s="1324">
        <v>1</v>
      </c>
      <c r="K114" s="1314">
        <v>17</v>
      </c>
      <c r="L114" s="1318">
        <f>+K114*J114</f>
        <v>17</v>
      </c>
      <c r="M114" s="1310">
        <v>1.1000000000000001</v>
      </c>
      <c r="N114" s="1313">
        <f t="shared" si="7"/>
        <v>224.40000000000003</v>
      </c>
      <c r="O114" s="1314" t="s">
        <v>1954</v>
      </c>
      <c r="P114" s="1314">
        <v>1</v>
      </c>
      <c r="Q114" s="1315">
        <v>5</v>
      </c>
      <c r="R114" s="1316">
        <f t="shared" si="5"/>
        <v>5</v>
      </c>
      <c r="S114" s="1317">
        <v>2</v>
      </c>
      <c r="T114" s="1313">
        <f>+R114*S114*12</f>
        <v>120</v>
      </c>
      <c r="AC114" s="1277">
        <v>160</v>
      </c>
    </row>
    <row r="115" spans="1:29" ht="26.4">
      <c r="A115" s="1696"/>
      <c r="B115" s="1675"/>
      <c r="C115" s="1694">
        <v>3.2</v>
      </c>
      <c r="D115" s="1675" t="s">
        <v>289</v>
      </c>
      <c r="E115" s="1273">
        <v>3.2</v>
      </c>
      <c r="F115" s="1273" t="s">
        <v>289</v>
      </c>
      <c r="G115" s="1273" t="s">
        <v>1340</v>
      </c>
      <c r="H115" s="378" t="s">
        <v>1341</v>
      </c>
      <c r="I115" s="1314">
        <v>0</v>
      </c>
      <c r="J115" s="1324">
        <v>0</v>
      </c>
      <c r="K115" s="1314">
        <v>0</v>
      </c>
      <c r="L115" s="1318">
        <f>+K115*J115</f>
        <v>0</v>
      </c>
      <c r="M115" s="1310">
        <v>0</v>
      </c>
      <c r="N115" s="1313">
        <f t="shared" si="7"/>
        <v>0</v>
      </c>
      <c r="O115" s="1314">
        <v>0</v>
      </c>
      <c r="P115" s="1314">
        <v>0</v>
      </c>
      <c r="Q115" s="1315">
        <v>0</v>
      </c>
      <c r="R115" s="1316">
        <f t="shared" si="5"/>
        <v>0</v>
      </c>
      <c r="S115" s="1317">
        <v>0</v>
      </c>
      <c r="T115" s="1327">
        <f t="shared" ref="T115:T150" si="8">+R115*S115*12</f>
        <v>0</v>
      </c>
      <c r="AC115" s="1277">
        <f>+AC114-AC113</f>
        <v>115</v>
      </c>
    </row>
    <row r="116" spans="1:29">
      <c r="A116" s="1696"/>
      <c r="B116" s="1675"/>
      <c r="C116" s="1694"/>
      <c r="D116" s="1675"/>
      <c r="E116" s="1273">
        <v>3.2</v>
      </c>
      <c r="F116" s="1273" t="s">
        <v>289</v>
      </c>
      <c r="G116" s="1273" t="s">
        <v>1342</v>
      </c>
      <c r="H116" s="378" t="s">
        <v>1343</v>
      </c>
      <c r="I116" s="1314">
        <v>0</v>
      </c>
      <c r="J116" s="1324">
        <v>0</v>
      </c>
      <c r="K116" s="1314">
        <v>0</v>
      </c>
      <c r="L116" s="1318">
        <f t="shared" si="4"/>
        <v>0</v>
      </c>
      <c r="M116" s="1310">
        <v>0</v>
      </c>
      <c r="N116" s="1313">
        <f t="shared" si="7"/>
        <v>0</v>
      </c>
      <c r="O116" s="1314">
        <v>0</v>
      </c>
      <c r="P116" s="1314">
        <v>0</v>
      </c>
      <c r="Q116" s="1315">
        <v>0</v>
      </c>
      <c r="R116" s="1316">
        <f t="shared" si="5"/>
        <v>0</v>
      </c>
      <c r="S116" s="1317">
        <v>0</v>
      </c>
      <c r="T116" s="1327">
        <f t="shared" si="8"/>
        <v>0</v>
      </c>
    </row>
    <row r="117" spans="1:29" ht="26.4">
      <c r="A117" s="1696"/>
      <c r="B117" s="1675"/>
      <c r="C117" s="1694">
        <v>3.4</v>
      </c>
      <c r="D117" s="1675" t="s">
        <v>288</v>
      </c>
      <c r="E117" s="1273">
        <v>3.4</v>
      </c>
      <c r="F117" s="1273" t="s">
        <v>288</v>
      </c>
      <c r="G117" s="1273" t="s">
        <v>1344</v>
      </c>
      <c r="H117" s="378" t="s">
        <v>1345</v>
      </c>
      <c r="I117" s="1314">
        <v>0</v>
      </c>
      <c r="J117" s="1324">
        <v>0</v>
      </c>
      <c r="K117" s="1314">
        <v>0</v>
      </c>
      <c r="L117" s="1318">
        <f t="shared" si="4"/>
        <v>0</v>
      </c>
      <c r="M117" s="1310">
        <v>0</v>
      </c>
      <c r="N117" s="1313">
        <f t="shared" si="7"/>
        <v>0</v>
      </c>
      <c r="O117" s="1314">
        <v>0</v>
      </c>
      <c r="P117" s="1314">
        <v>0</v>
      </c>
      <c r="Q117" s="1315">
        <v>0</v>
      </c>
      <c r="R117" s="1316">
        <f t="shared" si="5"/>
        <v>0</v>
      </c>
      <c r="S117" s="1317">
        <v>0</v>
      </c>
      <c r="T117" s="1327">
        <f t="shared" si="8"/>
        <v>0</v>
      </c>
    </row>
    <row r="118" spans="1:29">
      <c r="A118" s="1696"/>
      <c r="B118" s="1675"/>
      <c r="C118" s="1694"/>
      <c r="D118" s="1675"/>
      <c r="E118" s="1273">
        <v>3.4</v>
      </c>
      <c r="F118" s="1273" t="s">
        <v>288</v>
      </c>
      <c r="G118" s="1273" t="s">
        <v>1346</v>
      </c>
      <c r="H118" s="378" t="s">
        <v>1347</v>
      </c>
      <c r="I118" s="1314">
        <v>0</v>
      </c>
      <c r="J118" s="1324">
        <v>0</v>
      </c>
      <c r="K118" s="1314">
        <v>0</v>
      </c>
      <c r="L118" s="1318">
        <f t="shared" si="4"/>
        <v>0</v>
      </c>
      <c r="M118" s="1310">
        <v>0</v>
      </c>
      <c r="N118" s="1313">
        <f t="shared" si="7"/>
        <v>0</v>
      </c>
      <c r="O118" s="1314">
        <v>0</v>
      </c>
      <c r="P118" s="1314">
        <v>0</v>
      </c>
      <c r="Q118" s="1315">
        <v>0</v>
      </c>
      <c r="R118" s="1316">
        <f t="shared" si="5"/>
        <v>0</v>
      </c>
      <c r="S118" s="1317">
        <v>0</v>
      </c>
      <c r="T118" s="1327">
        <f t="shared" si="8"/>
        <v>0</v>
      </c>
    </row>
    <row r="119" spans="1:29" ht="26.4">
      <c r="A119" s="1696"/>
      <c r="B119" s="1675"/>
      <c r="C119" s="1694">
        <v>3.5</v>
      </c>
      <c r="D119" s="1675" t="s">
        <v>287</v>
      </c>
      <c r="E119" s="1273">
        <v>3.5</v>
      </c>
      <c r="F119" s="1273" t="s">
        <v>287</v>
      </c>
      <c r="G119" s="1273" t="s">
        <v>1348</v>
      </c>
      <c r="H119" s="378" t="s">
        <v>1349</v>
      </c>
      <c r="I119" s="1314">
        <v>0</v>
      </c>
      <c r="J119" s="1324">
        <v>0</v>
      </c>
      <c r="K119" s="1314">
        <v>0</v>
      </c>
      <c r="L119" s="1318">
        <f t="shared" si="4"/>
        <v>0</v>
      </c>
      <c r="M119" s="1310">
        <v>0</v>
      </c>
      <c r="N119" s="1313">
        <f t="shared" si="7"/>
        <v>0</v>
      </c>
      <c r="O119" s="1314">
        <v>0</v>
      </c>
      <c r="P119" s="1314">
        <v>0</v>
      </c>
      <c r="Q119" s="1315">
        <v>0</v>
      </c>
      <c r="R119" s="1316">
        <f t="shared" si="5"/>
        <v>0</v>
      </c>
      <c r="S119" s="1317">
        <v>0</v>
      </c>
      <c r="T119" s="1327">
        <f t="shared" si="8"/>
        <v>0</v>
      </c>
    </row>
    <row r="120" spans="1:29">
      <c r="A120" s="1696"/>
      <c r="B120" s="1675"/>
      <c r="C120" s="1694"/>
      <c r="D120" s="1675"/>
      <c r="E120" s="1273">
        <v>3.5</v>
      </c>
      <c r="F120" s="1273" t="s">
        <v>287</v>
      </c>
      <c r="G120" s="1273" t="s">
        <v>1350</v>
      </c>
      <c r="H120" s="378" t="s">
        <v>1351</v>
      </c>
      <c r="I120" s="1314">
        <v>0</v>
      </c>
      <c r="J120" s="1324">
        <v>0</v>
      </c>
      <c r="K120" s="1314">
        <v>0</v>
      </c>
      <c r="L120" s="1318">
        <f t="shared" si="4"/>
        <v>0</v>
      </c>
      <c r="M120" s="1310">
        <v>0</v>
      </c>
      <c r="N120" s="1313">
        <f t="shared" si="7"/>
        <v>0</v>
      </c>
      <c r="O120" s="1314">
        <v>0</v>
      </c>
      <c r="P120" s="1314">
        <v>0</v>
      </c>
      <c r="Q120" s="1315">
        <v>0</v>
      </c>
      <c r="R120" s="1316">
        <f t="shared" si="5"/>
        <v>0</v>
      </c>
      <c r="S120" s="1317">
        <v>0</v>
      </c>
      <c r="T120" s="1327">
        <f t="shared" si="8"/>
        <v>0</v>
      </c>
    </row>
    <row r="121" spans="1:29" ht="26.4">
      <c r="A121" s="1696"/>
      <c r="B121" s="1675"/>
      <c r="C121" s="1694">
        <v>3.3</v>
      </c>
      <c r="D121" s="1675" t="s">
        <v>291</v>
      </c>
      <c r="E121" s="1273">
        <v>3.3</v>
      </c>
      <c r="F121" s="1273" t="s">
        <v>291</v>
      </c>
      <c r="G121" s="1273" t="s">
        <v>1352</v>
      </c>
      <c r="H121" s="378" t="s">
        <v>1353</v>
      </c>
      <c r="I121" s="1314">
        <v>0</v>
      </c>
      <c r="J121" s="1324">
        <v>0</v>
      </c>
      <c r="K121" s="1314">
        <v>0</v>
      </c>
      <c r="L121" s="1318">
        <f t="shared" si="4"/>
        <v>0</v>
      </c>
      <c r="M121" s="1310">
        <v>0</v>
      </c>
      <c r="N121" s="1313">
        <f t="shared" si="7"/>
        <v>0</v>
      </c>
      <c r="O121" s="1314">
        <v>0</v>
      </c>
      <c r="P121" s="1314">
        <v>0</v>
      </c>
      <c r="Q121" s="1315">
        <v>0</v>
      </c>
      <c r="R121" s="1316">
        <f t="shared" si="5"/>
        <v>0</v>
      </c>
      <c r="S121" s="1317">
        <v>0</v>
      </c>
      <c r="T121" s="1327">
        <f t="shared" si="8"/>
        <v>0</v>
      </c>
    </row>
    <row r="122" spans="1:29">
      <c r="A122" s="1696"/>
      <c r="B122" s="1675"/>
      <c r="C122" s="1694"/>
      <c r="D122" s="1675"/>
      <c r="E122" s="1273">
        <v>3.3</v>
      </c>
      <c r="F122" s="1273" t="s">
        <v>291</v>
      </c>
      <c r="G122" s="1273" t="s">
        <v>1354</v>
      </c>
      <c r="H122" s="378" t="s">
        <v>1355</v>
      </c>
      <c r="I122" s="1314">
        <v>0</v>
      </c>
      <c r="J122" s="1324">
        <v>0</v>
      </c>
      <c r="K122" s="1314">
        <v>0</v>
      </c>
      <c r="L122" s="1318">
        <f t="shared" si="4"/>
        <v>0</v>
      </c>
      <c r="M122" s="1310">
        <v>0</v>
      </c>
      <c r="N122" s="1313">
        <f t="shared" si="7"/>
        <v>0</v>
      </c>
      <c r="O122" s="1314">
        <v>0</v>
      </c>
      <c r="P122" s="1314">
        <v>0</v>
      </c>
      <c r="Q122" s="1315">
        <v>0</v>
      </c>
      <c r="R122" s="1316">
        <f t="shared" si="5"/>
        <v>0</v>
      </c>
      <c r="S122" s="1317">
        <v>0</v>
      </c>
      <c r="T122" s="1327">
        <f t="shared" si="8"/>
        <v>0</v>
      </c>
    </row>
    <row r="123" spans="1:29">
      <c r="A123" s="1696"/>
      <c r="B123" s="1675"/>
      <c r="C123" s="1694">
        <v>3.6</v>
      </c>
      <c r="D123" s="1675" t="s">
        <v>290</v>
      </c>
      <c r="E123" s="1273">
        <v>3.6</v>
      </c>
      <c r="F123" s="1273" t="s">
        <v>290</v>
      </c>
      <c r="G123" s="1273" t="s">
        <v>1356</v>
      </c>
      <c r="H123" s="378" t="s">
        <v>1357</v>
      </c>
      <c r="I123" s="1314">
        <v>0</v>
      </c>
      <c r="J123" s="1324">
        <v>0</v>
      </c>
      <c r="K123" s="1314">
        <v>0</v>
      </c>
      <c r="L123" s="1318">
        <f t="shared" si="4"/>
        <v>0</v>
      </c>
      <c r="M123" s="1310">
        <v>0</v>
      </c>
      <c r="N123" s="1313">
        <f t="shared" si="7"/>
        <v>0</v>
      </c>
      <c r="O123" s="1314">
        <v>0</v>
      </c>
      <c r="P123" s="1314">
        <v>0</v>
      </c>
      <c r="Q123" s="1315">
        <v>0</v>
      </c>
      <c r="R123" s="1316">
        <f t="shared" si="5"/>
        <v>0</v>
      </c>
      <c r="S123" s="1317">
        <v>0</v>
      </c>
      <c r="T123" s="1327">
        <f t="shared" si="8"/>
        <v>0</v>
      </c>
    </row>
    <row r="124" spans="1:29" ht="26.4">
      <c r="A124" s="1696"/>
      <c r="B124" s="1675"/>
      <c r="C124" s="1694"/>
      <c r="D124" s="1675"/>
      <c r="E124" s="1273">
        <v>3.6</v>
      </c>
      <c r="F124" s="1273" t="s">
        <v>290</v>
      </c>
      <c r="G124" s="1273" t="s">
        <v>1358</v>
      </c>
      <c r="H124" s="378" t="s">
        <v>1359</v>
      </c>
      <c r="I124" s="1314">
        <v>0</v>
      </c>
      <c r="J124" s="1324">
        <v>0</v>
      </c>
      <c r="K124" s="1314">
        <v>0</v>
      </c>
      <c r="L124" s="1318">
        <f t="shared" si="4"/>
        <v>0</v>
      </c>
      <c r="M124" s="1310">
        <v>0</v>
      </c>
      <c r="N124" s="1313">
        <f t="shared" si="7"/>
        <v>0</v>
      </c>
      <c r="O124" s="1314">
        <v>0</v>
      </c>
      <c r="P124" s="1314">
        <v>0</v>
      </c>
      <c r="Q124" s="1315">
        <v>0</v>
      </c>
      <c r="R124" s="1316">
        <f t="shared" si="5"/>
        <v>0</v>
      </c>
      <c r="S124" s="1317">
        <v>0</v>
      </c>
      <c r="T124" s="1327">
        <f t="shared" si="8"/>
        <v>0</v>
      </c>
    </row>
    <row r="125" spans="1:29" ht="26.4">
      <c r="A125" s="1696"/>
      <c r="B125" s="1675"/>
      <c r="C125" s="1694"/>
      <c r="D125" s="1675"/>
      <c r="E125" s="1273">
        <v>3.6</v>
      </c>
      <c r="F125" s="1273" t="s">
        <v>290</v>
      </c>
      <c r="G125" s="1273" t="s">
        <v>1360</v>
      </c>
      <c r="H125" s="378" t="s">
        <v>1361</v>
      </c>
      <c r="I125" s="1314">
        <v>0</v>
      </c>
      <c r="J125" s="1324">
        <v>0</v>
      </c>
      <c r="K125" s="1314">
        <v>0</v>
      </c>
      <c r="L125" s="1318">
        <f t="shared" si="4"/>
        <v>0</v>
      </c>
      <c r="M125" s="1310">
        <v>0</v>
      </c>
      <c r="N125" s="1313">
        <f t="shared" si="7"/>
        <v>0</v>
      </c>
      <c r="O125" s="1314">
        <v>0</v>
      </c>
      <c r="P125" s="1314">
        <v>0</v>
      </c>
      <c r="Q125" s="1315">
        <v>0</v>
      </c>
      <c r="R125" s="1316">
        <f t="shared" si="5"/>
        <v>0</v>
      </c>
      <c r="S125" s="1317">
        <v>0</v>
      </c>
      <c r="T125" s="1327">
        <f t="shared" si="8"/>
        <v>0</v>
      </c>
    </row>
    <row r="126" spans="1:29" ht="26.4">
      <c r="A126" s="1696"/>
      <c r="B126" s="1675"/>
      <c r="C126" s="1694"/>
      <c r="D126" s="1675"/>
      <c r="E126" s="1273">
        <v>3.6</v>
      </c>
      <c r="F126" s="1273" t="s">
        <v>290</v>
      </c>
      <c r="G126" s="1273" t="s">
        <v>1362</v>
      </c>
      <c r="H126" s="378" t="s">
        <v>1363</v>
      </c>
      <c r="I126" s="1314">
        <v>0</v>
      </c>
      <c r="J126" s="1324">
        <v>0</v>
      </c>
      <c r="K126" s="1314">
        <v>0</v>
      </c>
      <c r="L126" s="1318">
        <f t="shared" si="4"/>
        <v>0</v>
      </c>
      <c r="M126" s="1310">
        <v>0</v>
      </c>
      <c r="N126" s="1313">
        <f t="shared" si="7"/>
        <v>0</v>
      </c>
      <c r="O126" s="1314">
        <v>0</v>
      </c>
      <c r="P126" s="1314">
        <v>0</v>
      </c>
      <c r="Q126" s="1315">
        <v>0</v>
      </c>
      <c r="R126" s="1316">
        <f t="shared" si="5"/>
        <v>0</v>
      </c>
      <c r="S126" s="1317">
        <v>0</v>
      </c>
      <c r="T126" s="1327">
        <f t="shared" si="8"/>
        <v>0</v>
      </c>
    </row>
    <row r="127" spans="1:29">
      <c r="A127" s="1696"/>
      <c r="B127" s="1675"/>
      <c r="C127" s="1694">
        <v>3.7</v>
      </c>
      <c r="D127" s="1675" t="s">
        <v>292</v>
      </c>
      <c r="E127" s="1273">
        <v>3.7</v>
      </c>
      <c r="F127" s="1273" t="s">
        <v>292</v>
      </c>
      <c r="G127" s="1273" t="s">
        <v>1364</v>
      </c>
      <c r="H127" s="378" t="s">
        <v>1365</v>
      </c>
      <c r="I127" s="1314">
        <v>0</v>
      </c>
      <c r="J127" s="1324">
        <v>0</v>
      </c>
      <c r="K127" s="1314">
        <v>0</v>
      </c>
      <c r="L127" s="1318">
        <f t="shared" si="4"/>
        <v>0</v>
      </c>
      <c r="M127" s="1310">
        <v>0</v>
      </c>
      <c r="N127" s="1313">
        <f t="shared" si="7"/>
        <v>0</v>
      </c>
      <c r="O127" s="1314">
        <v>0</v>
      </c>
      <c r="P127" s="1314">
        <v>0</v>
      </c>
      <c r="Q127" s="1315">
        <v>0</v>
      </c>
      <c r="R127" s="1316">
        <f t="shared" si="5"/>
        <v>0</v>
      </c>
      <c r="S127" s="1317">
        <v>0</v>
      </c>
      <c r="T127" s="1327">
        <f t="shared" si="8"/>
        <v>0</v>
      </c>
    </row>
    <row r="128" spans="1:29">
      <c r="A128" s="1696"/>
      <c r="B128" s="1675"/>
      <c r="C128" s="1694"/>
      <c r="D128" s="1675"/>
      <c r="E128" s="1273">
        <v>3.7</v>
      </c>
      <c r="F128" s="1273" t="s">
        <v>292</v>
      </c>
      <c r="G128" s="1273" t="s">
        <v>1366</v>
      </c>
      <c r="H128" s="378" t="s">
        <v>1367</v>
      </c>
      <c r="I128" s="1314">
        <v>0</v>
      </c>
      <c r="J128" s="1324">
        <v>0</v>
      </c>
      <c r="K128" s="1314">
        <v>0</v>
      </c>
      <c r="L128" s="1318">
        <f t="shared" si="4"/>
        <v>0</v>
      </c>
      <c r="M128" s="1310">
        <v>0</v>
      </c>
      <c r="N128" s="1313">
        <f t="shared" si="7"/>
        <v>0</v>
      </c>
      <c r="O128" s="1314">
        <v>0</v>
      </c>
      <c r="P128" s="1314">
        <v>0</v>
      </c>
      <c r="Q128" s="1315">
        <v>0</v>
      </c>
      <c r="R128" s="1316">
        <f t="shared" si="5"/>
        <v>0</v>
      </c>
      <c r="S128" s="1317">
        <v>0</v>
      </c>
      <c r="T128" s="1327">
        <f t="shared" si="8"/>
        <v>0</v>
      </c>
    </row>
    <row r="129" spans="1:29" ht="26.4">
      <c r="A129" s="1696">
        <v>4</v>
      </c>
      <c r="B129" s="1675" t="s">
        <v>293</v>
      </c>
      <c r="C129" s="1274">
        <v>4.0999999999999996</v>
      </c>
      <c r="D129" s="1273" t="s">
        <v>66</v>
      </c>
      <c r="E129" s="1273">
        <f>C129</f>
        <v>4.0999999999999996</v>
      </c>
      <c r="F129" s="1273" t="str">
        <f>D129</f>
        <v>Salas de parto</v>
      </c>
      <c r="G129" s="1273">
        <v>238</v>
      </c>
      <c r="H129" s="379" t="s">
        <v>315</v>
      </c>
      <c r="I129" s="1314" t="s">
        <v>1954</v>
      </c>
      <c r="J129" s="1324">
        <v>4</v>
      </c>
      <c r="K129" s="1314">
        <v>30</v>
      </c>
      <c r="L129" s="1318">
        <f t="shared" si="4"/>
        <v>120</v>
      </c>
      <c r="M129" s="1310">
        <v>1</v>
      </c>
      <c r="N129" s="1313">
        <f t="shared" si="7"/>
        <v>1440</v>
      </c>
      <c r="O129" s="1314" t="s">
        <v>1954</v>
      </c>
      <c r="P129" s="1314">
        <v>4</v>
      </c>
      <c r="Q129" s="1315">
        <v>4</v>
      </c>
      <c r="R129" s="1316">
        <f t="shared" si="5"/>
        <v>16</v>
      </c>
      <c r="S129" s="1317">
        <v>0.25</v>
      </c>
      <c r="T129" s="1327">
        <f t="shared" si="8"/>
        <v>48</v>
      </c>
      <c r="AC129" s="1277">
        <v>50</v>
      </c>
    </row>
    <row r="130" spans="1:29">
      <c r="A130" s="1696"/>
      <c r="B130" s="1675"/>
      <c r="C130" s="1694">
        <v>4.2</v>
      </c>
      <c r="D130" s="1675" t="s">
        <v>294</v>
      </c>
      <c r="E130" s="1273">
        <v>4.2</v>
      </c>
      <c r="F130" s="1273" t="s">
        <v>294</v>
      </c>
      <c r="G130" s="1273">
        <v>239</v>
      </c>
      <c r="H130" s="379" t="s">
        <v>316</v>
      </c>
      <c r="I130" s="1314">
        <v>0</v>
      </c>
      <c r="J130" s="1324">
        <v>0</v>
      </c>
      <c r="K130" s="1314">
        <v>0</v>
      </c>
      <c r="L130" s="1318">
        <f t="shared" si="4"/>
        <v>0</v>
      </c>
      <c r="M130" s="1310">
        <v>0</v>
      </c>
      <c r="N130" s="1313">
        <f t="shared" si="7"/>
        <v>0</v>
      </c>
      <c r="O130" s="1314">
        <v>0</v>
      </c>
      <c r="P130" s="1314">
        <v>0</v>
      </c>
      <c r="Q130" s="1315">
        <v>0</v>
      </c>
      <c r="R130" s="1316">
        <f t="shared" si="5"/>
        <v>0</v>
      </c>
      <c r="S130" s="1317">
        <v>0</v>
      </c>
      <c r="T130" s="1327">
        <f t="shared" si="8"/>
        <v>0</v>
      </c>
      <c r="AC130" s="1277">
        <v>200</v>
      </c>
    </row>
    <row r="131" spans="1:29" hidden="1" outlineLevel="1">
      <c r="A131" s="1696"/>
      <c r="B131" s="1675"/>
      <c r="C131" s="1694"/>
      <c r="D131" s="1675"/>
      <c r="E131" s="1273">
        <v>4.2</v>
      </c>
      <c r="F131" s="1273" t="s">
        <v>294</v>
      </c>
      <c r="G131" s="1273" t="s">
        <v>1368</v>
      </c>
      <c r="H131" s="378" t="s">
        <v>1275</v>
      </c>
      <c r="I131" s="1314">
        <v>0</v>
      </c>
      <c r="J131" s="1324">
        <v>0</v>
      </c>
      <c r="K131" s="1314">
        <v>0</v>
      </c>
      <c r="L131" s="1318">
        <f t="shared" si="4"/>
        <v>0</v>
      </c>
      <c r="M131" s="1310">
        <v>0</v>
      </c>
      <c r="N131" s="1313">
        <f t="shared" si="7"/>
        <v>0</v>
      </c>
      <c r="O131" s="1314">
        <v>0</v>
      </c>
      <c r="P131" s="1314">
        <v>0</v>
      </c>
      <c r="Q131" s="1315">
        <v>0</v>
      </c>
      <c r="R131" s="1316">
        <f t="shared" si="5"/>
        <v>0</v>
      </c>
      <c r="S131" s="1317">
        <v>0</v>
      </c>
      <c r="T131" s="1327">
        <f t="shared" si="8"/>
        <v>0</v>
      </c>
    </row>
    <row r="132" spans="1:29" hidden="1" outlineLevel="1">
      <c r="A132" s="1696"/>
      <c r="B132" s="1675"/>
      <c r="C132" s="1694"/>
      <c r="D132" s="1675"/>
      <c r="E132" s="1273">
        <v>4.2</v>
      </c>
      <c r="F132" s="1273" t="s">
        <v>294</v>
      </c>
      <c r="G132" s="1273" t="s">
        <v>1369</v>
      </c>
      <c r="H132" s="378" t="s">
        <v>1170</v>
      </c>
      <c r="I132" s="1314">
        <v>0</v>
      </c>
      <c r="J132" s="1324">
        <v>0</v>
      </c>
      <c r="K132" s="1314">
        <v>0</v>
      </c>
      <c r="L132" s="1318">
        <f t="shared" si="4"/>
        <v>0</v>
      </c>
      <c r="M132" s="1310">
        <v>0</v>
      </c>
      <c r="N132" s="1313">
        <f t="shared" si="7"/>
        <v>0</v>
      </c>
      <c r="O132" s="1314">
        <v>0</v>
      </c>
      <c r="P132" s="1314">
        <v>0</v>
      </c>
      <c r="Q132" s="1315">
        <v>0</v>
      </c>
      <c r="R132" s="1316">
        <f t="shared" si="5"/>
        <v>0</v>
      </c>
      <c r="S132" s="1317">
        <v>0</v>
      </c>
      <c r="T132" s="1327">
        <f t="shared" si="8"/>
        <v>0</v>
      </c>
    </row>
    <row r="133" spans="1:29" hidden="1" outlineLevel="1">
      <c r="A133" s="1696"/>
      <c r="B133" s="1675"/>
      <c r="C133" s="1694"/>
      <c r="D133" s="1675"/>
      <c r="E133" s="1273">
        <v>4.2</v>
      </c>
      <c r="F133" s="1273" t="s">
        <v>294</v>
      </c>
      <c r="G133" s="1273" t="s">
        <v>1370</v>
      </c>
      <c r="H133" s="378" t="s">
        <v>1172</v>
      </c>
      <c r="I133" s="1314">
        <v>0</v>
      </c>
      <c r="J133" s="1324">
        <v>0</v>
      </c>
      <c r="K133" s="1314">
        <v>0</v>
      </c>
      <c r="L133" s="1318">
        <f t="shared" si="4"/>
        <v>0</v>
      </c>
      <c r="M133" s="1310">
        <v>0</v>
      </c>
      <c r="N133" s="1313">
        <f t="shared" si="7"/>
        <v>0</v>
      </c>
      <c r="O133" s="1314">
        <v>0</v>
      </c>
      <c r="P133" s="1314">
        <v>0</v>
      </c>
      <c r="Q133" s="1315">
        <v>0</v>
      </c>
      <c r="R133" s="1316">
        <f t="shared" si="5"/>
        <v>0</v>
      </c>
      <c r="S133" s="1317">
        <v>0</v>
      </c>
      <c r="T133" s="1327">
        <f t="shared" si="8"/>
        <v>0</v>
      </c>
    </row>
    <row r="134" spans="1:29" hidden="1" outlineLevel="1">
      <c r="A134" s="1696"/>
      <c r="B134" s="1675"/>
      <c r="C134" s="1694"/>
      <c r="D134" s="1675"/>
      <c r="E134" s="1273">
        <v>4.2</v>
      </c>
      <c r="F134" s="1273" t="s">
        <v>294</v>
      </c>
      <c r="G134" s="1273" t="s">
        <v>1371</v>
      </c>
      <c r="H134" s="378" t="s">
        <v>1372</v>
      </c>
      <c r="I134" s="1314">
        <v>0</v>
      </c>
      <c r="J134" s="1324">
        <v>0</v>
      </c>
      <c r="K134" s="1314">
        <v>0</v>
      </c>
      <c r="L134" s="1318">
        <f t="shared" si="4"/>
        <v>0</v>
      </c>
      <c r="M134" s="1310">
        <v>0</v>
      </c>
      <c r="N134" s="1313">
        <f t="shared" si="7"/>
        <v>0</v>
      </c>
      <c r="O134" s="1314">
        <v>0</v>
      </c>
      <c r="P134" s="1314">
        <v>0</v>
      </c>
      <c r="Q134" s="1315">
        <v>0</v>
      </c>
      <c r="R134" s="1316">
        <f t="shared" si="5"/>
        <v>0</v>
      </c>
      <c r="S134" s="1317">
        <v>0</v>
      </c>
      <c r="T134" s="1327">
        <f t="shared" si="8"/>
        <v>0</v>
      </c>
    </row>
    <row r="135" spans="1:29" hidden="1" outlineLevel="1">
      <c r="A135" s="1696"/>
      <c r="B135" s="1675"/>
      <c r="C135" s="1694"/>
      <c r="D135" s="1675"/>
      <c r="E135" s="1273">
        <v>4.2</v>
      </c>
      <c r="F135" s="1273" t="s">
        <v>294</v>
      </c>
      <c r="G135" s="1273" t="s">
        <v>1373</v>
      </c>
      <c r="H135" s="378" t="s">
        <v>1374</v>
      </c>
      <c r="I135" s="1314">
        <v>0</v>
      </c>
      <c r="J135" s="1324">
        <v>0</v>
      </c>
      <c r="K135" s="1314">
        <v>0</v>
      </c>
      <c r="L135" s="1318">
        <f t="shared" si="4"/>
        <v>0</v>
      </c>
      <c r="M135" s="1310">
        <v>0</v>
      </c>
      <c r="N135" s="1313">
        <f t="shared" si="7"/>
        <v>0</v>
      </c>
      <c r="O135" s="1314">
        <v>0</v>
      </c>
      <c r="P135" s="1314">
        <v>0</v>
      </c>
      <c r="Q135" s="1315">
        <v>0</v>
      </c>
      <c r="R135" s="1316">
        <f t="shared" si="5"/>
        <v>0</v>
      </c>
      <c r="S135" s="1317">
        <v>0</v>
      </c>
      <c r="T135" s="1327">
        <f t="shared" si="8"/>
        <v>0</v>
      </c>
    </row>
    <row r="136" spans="1:29" hidden="1" outlineLevel="1">
      <c r="A136" s="1696"/>
      <c r="B136" s="1675"/>
      <c r="C136" s="1694"/>
      <c r="D136" s="1675"/>
      <c r="E136" s="1273">
        <v>4.2</v>
      </c>
      <c r="F136" s="1273" t="s">
        <v>294</v>
      </c>
      <c r="G136" s="1273" t="s">
        <v>1375</v>
      </c>
      <c r="H136" s="378" t="s">
        <v>1174</v>
      </c>
      <c r="I136" s="1314">
        <v>0</v>
      </c>
      <c r="J136" s="1324">
        <v>0</v>
      </c>
      <c r="K136" s="1314">
        <v>0</v>
      </c>
      <c r="L136" s="1318">
        <f t="shared" si="4"/>
        <v>0</v>
      </c>
      <c r="M136" s="1310">
        <v>0</v>
      </c>
      <c r="N136" s="1313">
        <f t="shared" si="7"/>
        <v>0</v>
      </c>
      <c r="O136" s="1314">
        <v>0</v>
      </c>
      <c r="P136" s="1314">
        <v>0</v>
      </c>
      <c r="Q136" s="1315">
        <v>0</v>
      </c>
      <c r="R136" s="1316">
        <f t="shared" si="5"/>
        <v>0</v>
      </c>
      <c r="S136" s="1317">
        <v>0</v>
      </c>
      <c r="T136" s="1327">
        <f t="shared" si="8"/>
        <v>0</v>
      </c>
    </row>
    <row r="137" spans="1:29" hidden="1" outlineLevel="1">
      <c r="A137" s="1696"/>
      <c r="B137" s="1675"/>
      <c r="C137" s="1694"/>
      <c r="D137" s="1675"/>
      <c r="E137" s="1273">
        <v>4.2</v>
      </c>
      <c r="F137" s="1273" t="s">
        <v>294</v>
      </c>
      <c r="G137" s="1273" t="s">
        <v>1376</v>
      </c>
      <c r="H137" s="378" t="s">
        <v>1377</v>
      </c>
      <c r="I137" s="1314">
        <v>0</v>
      </c>
      <c r="J137" s="1324">
        <v>0</v>
      </c>
      <c r="K137" s="1314">
        <v>0</v>
      </c>
      <c r="L137" s="1318">
        <f t="shared" ref="L137:L199" si="9">+J137*K137</f>
        <v>0</v>
      </c>
      <c r="M137" s="1310">
        <v>0</v>
      </c>
      <c r="N137" s="1313">
        <f t="shared" si="7"/>
        <v>0</v>
      </c>
      <c r="O137" s="1314">
        <v>0</v>
      </c>
      <c r="P137" s="1314">
        <v>0</v>
      </c>
      <c r="Q137" s="1315">
        <v>0</v>
      </c>
      <c r="R137" s="1316">
        <f t="shared" si="5"/>
        <v>0</v>
      </c>
      <c r="S137" s="1317">
        <v>0</v>
      </c>
      <c r="T137" s="1327">
        <f t="shared" si="8"/>
        <v>0</v>
      </c>
    </row>
    <row r="138" spans="1:29" hidden="1" outlineLevel="1">
      <c r="A138" s="1696"/>
      <c r="B138" s="1675"/>
      <c r="C138" s="1694"/>
      <c r="D138" s="1675"/>
      <c r="E138" s="1273">
        <v>4.2</v>
      </c>
      <c r="F138" s="1273" t="s">
        <v>294</v>
      </c>
      <c r="G138" s="1273" t="s">
        <v>1378</v>
      </c>
      <c r="H138" s="378" t="s">
        <v>1379</v>
      </c>
      <c r="I138" s="1314">
        <v>0</v>
      </c>
      <c r="J138" s="1324">
        <v>0</v>
      </c>
      <c r="K138" s="1314">
        <v>0</v>
      </c>
      <c r="L138" s="1318">
        <f t="shared" si="9"/>
        <v>0</v>
      </c>
      <c r="M138" s="1310">
        <v>0</v>
      </c>
      <c r="N138" s="1313">
        <f t="shared" si="7"/>
        <v>0</v>
      </c>
      <c r="O138" s="1314">
        <v>0</v>
      </c>
      <c r="P138" s="1314">
        <v>0</v>
      </c>
      <c r="Q138" s="1315">
        <v>0</v>
      </c>
      <c r="R138" s="1316">
        <f t="shared" si="5"/>
        <v>0</v>
      </c>
      <c r="S138" s="1317">
        <v>0</v>
      </c>
      <c r="T138" s="1327">
        <f t="shared" si="8"/>
        <v>0</v>
      </c>
    </row>
    <row r="139" spans="1:29" hidden="1" outlineLevel="1">
      <c r="A139" s="1696"/>
      <c r="B139" s="1675"/>
      <c r="C139" s="1694"/>
      <c r="D139" s="1675"/>
      <c r="E139" s="1273">
        <v>4.2</v>
      </c>
      <c r="F139" s="1273" t="s">
        <v>294</v>
      </c>
      <c r="G139" s="1273" t="s">
        <v>1380</v>
      </c>
      <c r="H139" s="378" t="s">
        <v>1381</v>
      </c>
      <c r="I139" s="1314">
        <v>0</v>
      </c>
      <c r="J139" s="1324">
        <v>0</v>
      </c>
      <c r="K139" s="1314">
        <v>0</v>
      </c>
      <c r="L139" s="1318">
        <f t="shared" si="9"/>
        <v>0</v>
      </c>
      <c r="M139" s="1310">
        <v>0</v>
      </c>
      <c r="N139" s="1313">
        <f t="shared" si="7"/>
        <v>0</v>
      </c>
      <c r="O139" s="1314">
        <v>0</v>
      </c>
      <c r="P139" s="1314">
        <v>0</v>
      </c>
      <c r="Q139" s="1315">
        <v>0</v>
      </c>
      <c r="R139" s="1316">
        <f t="shared" si="5"/>
        <v>0</v>
      </c>
      <c r="S139" s="1317">
        <v>0</v>
      </c>
      <c r="T139" s="1327">
        <f t="shared" si="8"/>
        <v>0</v>
      </c>
    </row>
    <row r="140" spans="1:29" hidden="1" outlineLevel="1">
      <c r="A140" s="1696"/>
      <c r="B140" s="1675"/>
      <c r="C140" s="1694"/>
      <c r="D140" s="1675"/>
      <c r="E140" s="1273">
        <v>4.2</v>
      </c>
      <c r="F140" s="1273" t="s">
        <v>294</v>
      </c>
      <c r="G140" s="1273" t="s">
        <v>1382</v>
      </c>
      <c r="H140" s="378" t="s">
        <v>1295</v>
      </c>
      <c r="I140" s="1314">
        <v>0</v>
      </c>
      <c r="J140" s="1324">
        <v>0</v>
      </c>
      <c r="K140" s="1314">
        <v>0</v>
      </c>
      <c r="L140" s="1318">
        <f t="shared" si="9"/>
        <v>0</v>
      </c>
      <c r="M140" s="1310">
        <v>0</v>
      </c>
      <c r="N140" s="1313">
        <f t="shared" si="7"/>
        <v>0</v>
      </c>
      <c r="O140" s="1314">
        <v>0</v>
      </c>
      <c r="P140" s="1314">
        <v>0</v>
      </c>
      <c r="Q140" s="1315">
        <v>0</v>
      </c>
      <c r="R140" s="1316">
        <f t="shared" si="5"/>
        <v>0</v>
      </c>
      <c r="S140" s="1317">
        <v>0</v>
      </c>
      <c r="T140" s="1327">
        <f t="shared" si="8"/>
        <v>0</v>
      </c>
    </row>
    <row r="141" spans="1:29" hidden="1" outlineLevel="1">
      <c r="A141" s="1696"/>
      <c r="B141" s="1675"/>
      <c r="C141" s="1694"/>
      <c r="D141" s="1675"/>
      <c r="E141" s="1273">
        <v>4.2</v>
      </c>
      <c r="F141" s="1273" t="s">
        <v>294</v>
      </c>
      <c r="G141" s="1273" t="s">
        <v>1383</v>
      </c>
      <c r="H141" s="378" t="s">
        <v>1384</v>
      </c>
      <c r="I141" s="1314">
        <v>0</v>
      </c>
      <c r="J141" s="1324">
        <v>0</v>
      </c>
      <c r="K141" s="1314">
        <v>0</v>
      </c>
      <c r="L141" s="1318">
        <f t="shared" si="9"/>
        <v>0</v>
      </c>
      <c r="M141" s="1310">
        <v>0</v>
      </c>
      <c r="N141" s="1313">
        <f t="shared" si="7"/>
        <v>0</v>
      </c>
      <c r="O141" s="1314">
        <v>0</v>
      </c>
      <c r="P141" s="1314">
        <v>0</v>
      </c>
      <c r="Q141" s="1315">
        <v>0</v>
      </c>
      <c r="R141" s="1316">
        <f t="shared" si="5"/>
        <v>0</v>
      </c>
      <c r="S141" s="1317">
        <v>0</v>
      </c>
      <c r="T141" s="1327">
        <f t="shared" si="8"/>
        <v>0</v>
      </c>
    </row>
    <row r="142" spans="1:29" hidden="1" outlineLevel="1">
      <c r="A142" s="1696"/>
      <c r="B142" s="1675"/>
      <c r="C142" s="1694"/>
      <c r="D142" s="1675"/>
      <c r="E142" s="1273">
        <v>4.2</v>
      </c>
      <c r="F142" s="1273" t="s">
        <v>294</v>
      </c>
      <c r="G142" s="1273" t="s">
        <v>1385</v>
      </c>
      <c r="H142" s="378" t="s">
        <v>1176</v>
      </c>
      <c r="I142" s="1314">
        <v>0</v>
      </c>
      <c r="J142" s="1324">
        <v>0</v>
      </c>
      <c r="K142" s="1314">
        <v>0</v>
      </c>
      <c r="L142" s="1318">
        <f t="shared" si="9"/>
        <v>0</v>
      </c>
      <c r="M142" s="1310">
        <v>0</v>
      </c>
      <c r="N142" s="1313">
        <f t="shared" si="7"/>
        <v>0</v>
      </c>
      <c r="O142" s="1314">
        <v>0</v>
      </c>
      <c r="P142" s="1314">
        <v>0</v>
      </c>
      <c r="Q142" s="1315">
        <v>0</v>
      </c>
      <c r="R142" s="1316">
        <f t="shared" ref="R142:R170" si="10">+Q142*P142</f>
        <v>0</v>
      </c>
      <c r="S142" s="1317">
        <v>0</v>
      </c>
      <c r="T142" s="1327">
        <f t="shared" si="8"/>
        <v>0</v>
      </c>
    </row>
    <row r="143" spans="1:29" hidden="1" outlineLevel="1">
      <c r="A143" s="1696"/>
      <c r="B143" s="1675"/>
      <c r="C143" s="1694"/>
      <c r="D143" s="1675"/>
      <c r="E143" s="1273">
        <v>4.2</v>
      </c>
      <c r="F143" s="1273" t="s">
        <v>294</v>
      </c>
      <c r="G143" s="1273" t="s">
        <v>1386</v>
      </c>
      <c r="H143" s="378" t="s">
        <v>1289</v>
      </c>
      <c r="I143" s="1314">
        <v>0</v>
      </c>
      <c r="J143" s="1324">
        <v>0</v>
      </c>
      <c r="K143" s="1314">
        <v>0</v>
      </c>
      <c r="L143" s="1318">
        <f t="shared" si="9"/>
        <v>0</v>
      </c>
      <c r="M143" s="1310">
        <v>0</v>
      </c>
      <c r="N143" s="1313">
        <f t="shared" ref="N143:N199" si="11">+M143*L143*12</f>
        <v>0</v>
      </c>
      <c r="O143" s="1314">
        <v>0</v>
      </c>
      <c r="P143" s="1314">
        <v>0</v>
      </c>
      <c r="Q143" s="1315">
        <v>0</v>
      </c>
      <c r="R143" s="1316">
        <f t="shared" si="10"/>
        <v>0</v>
      </c>
      <c r="S143" s="1317">
        <v>0</v>
      </c>
      <c r="T143" s="1327">
        <f t="shared" si="8"/>
        <v>0</v>
      </c>
    </row>
    <row r="144" spans="1:29" ht="26.4" hidden="1" outlineLevel="1">
      <c r="A144" s="1696"/>
      <c r="B144" s="1675"/>
      <c r="C144" s="1694"/>
      <c r="D144" s="1675"/>
      <c r="E144" s="1273">
        <v>4.2</v>
      </c>
      <c r="F144" s="1273" t="s">
        <v>294</v>
      </c>
      <c r="G144" s="1273" t="s">
        <v>1387</v>
      </c>
      <c r="H144" s="378" t="s">
        <v>1388</v>
      </c>
      <c r="I144" s="1314">
        <v>0</v>
      </c>
      <c r="J144" s="1324">
        <v>0</v>
      </c>
      <c r="K144" s="1314">
        <v>0</v>
      </c>
      <c r="L144" s="1318">
        <f t="shared" si="9"/>
        <v>0</v>
      </c>
      <c r="M144" s="1310">
        <v>0</v>
      </c>
      <c r="N144" s="1313">
        <f t="shared" si="11"/>
        <v>0</v>
      </c>
      <c r="O144" s="1314">
        <v>0</v>
      </c>
      <c r="P144" s="1314">
        <v>0</v>
      </c>
      <c r="Q144" s="1315">
        <v>0</v>
      </c>
      <c r="R144" s="1316">
        <f t="shared" si="10"/>
        <v>0</v>
      </c>
      <c r="S144" s="1317">
        <v>0</v>
      </c>
      <c r="T144" s="1327">
        <f t="shared" si="8"/>
        <v>0</v>
      </c>
    </row>
    <row r="145" spans="1:20" hidden="1" outlineLevel="1">
      <c r="A145" s="1696"/>
      <c r="B145" s="1675"/>
      <c r="C145" s="1694"/>
      <c r="D145" s="1675"/>
      <c r="E145" s="1273">
        <v>4.2</v>
      </c>
      <c r="F145" s="1273" t="s">
        <v>294</v>
      </c>
      <c r="G145" s="1273" t="s">
        <v>1389</v>
      </c>
      <c r="H145" s="378" t="s">
        <v>1390</v>
      </c>
      <c r="I145" s="1314">
        <v>0</v>
      </c>
      <c r="J145" s="1324">
        <v>0</v>
      </c>
      <c r="K145" s="1314">
        <v>0</v>
      </c>
      <c r="L145" s="1318">
        <f t="shared" si="9"/>
        <v>0</v>
      </c>
      <c r="M145" s="1310">
        <v>0</v>
      </c>
      <c r="N145" s="1313">
        <f t="shared" si="11"/>
        <v>0</v>
      </c>
      <c r="O145" s="1314">
        <v>0</v>
      </c>
      <c r="P145" s="1314">
        <v>0</v>
      </c>
      <c r="Q145" s="1315">
        <v>0</v>
      </c>
      <c r="R145" s="1316">
        <f t="shared" si="10"/>
        <v>0</v>
      </c>
      <c r="S145" s="1317">
        <v>0</v>
      </c>
      <c r="T145" s="1327">
        <f t="shared" si="8"/>
        <v>0</v>
      </c>
    </row>
    <row r="146" spans="1:20" hidden="1" outlineLevel="1">
      <c r="A146" s="1696"/>
      <c r="B146" s="1675"/>
      <c r="C146" s="1694"/>
      <c r="D146" s="1675"/>
      <c r="E146" s="1273">
        <v>4.2</v>
      </c>
      <c r="F146" s="1273" t="s">
        <v>294</v>
      </c>
      <c r="G146" s="1273" t="s">
        <v>1391</v>
      </c>
      <c r="H146" s="378" t="s">
        <v>1392</v>
      </c>
      <c r="I146" s="1314">
        <v>0</v>
      </c>
      <c r="J146" s="1324">
        <v>0</v>
      </c>
      <c r="K146" s="1314">
        <v>0</v>
      </c>
      <c r="L146" s="1318">
        <f t="shared" si="9"/>
        <v>0</v>
      </c>
      <c r="M146" s="1310">
        <v>0</v>
      </c>
      <c r="N146" s="1313">
        <f t="shared" si="11"/>
        <v>0</v>
      </c>
      <c r="O146" s="1314">
        <v>0</v>
      </c>
      <c r="P146" s="1314">
        <v>0</v>
      </c>
      <c r="Q146" s="1315">
        <v>0</v>
      </c>
      <c r="R146" s="1316">
        <f t="shared" si="10"/>
        <v>0</v>
      </c>
      <c r="S146" s="1317">
        <v>0</v>
      </c>
      <c r="T146" s="1327">
        <f t="shared" si="8"/>
        <v>0</v>
      </c>
    </row>
    <row r="147" spans="1:20" ht="26.4" hidden="1" outlineLevel="1">
      <c r="A147" s="1696"/>
      <c r="B147" s="1675"/>
      <c r="C147" s="1694"/>
      <c r="D147" s="1675"/>
      <c r="E147" s="1273">
        <v>4.2</v>
      </c>
      <c r="F147" s="1273" t="s">
        <v>294</v>
      </c>
      <c r="G147" s="1273" t="s">
        <v>1393</v>
      </c>
      <c r="H147" s="378" t="s">
        <v>1394</v>
      </c>
      <c r="I147" s="1314">
        <v>0</v>
      </c>
      <c r="J147" s="1324">
        <v>0</v>
      </c>
      <c r="K147" s="1314">
        <v>0</v>
      </c>
      <c r="L147" s="1318">
        <f t="shared" si="9"/>
        <v>0</v>
      </c>
      <c r="M147" s="1310">
        <v>0</v>
      </c>
      <c r="N147" s="1313">
        <f t="shared" si="11"/>
        <v>0</v>
      </c>
      <c r="O147" s="1314">
        <v>0</v>
      </c>
      <c r="P147" s="1314">
        <v>0</v>
      </c>
      <c r="Q147" s="1315">
        <v>0</v>
      </c>
      <c r="R147" s="1316">
        <f t="shared" si="10"/>
        <v>0</v>
      </c>
      <c r="S147" s="1317">
        <v>0</v>
      </c>
      <c r="T147" s="1327">
        <f t="shared" si="8"/>
        <v>0</v>
      </c>
    </row>
    <row r="148" spans="1:20" hidden="1" outlineLevel="1">
      <c r="A148" s="1696"/>
      <c r="B148" s="1675"/>
      <c r="C148" s="1694"/>
      <c r="D148" s="1675"/>
      <c r="E148" s="1273">
        <v>4.2</v>
      </c>
      <c r="F148" s="1273" t="s">
        <v>294</v>
      </c>
      <c r="G148" s="1273" t="s">
        <v>1395</v>
      </c>
      <c r="H148" s="378" t="s">
        <v>1396</v>
      </c>
      <c r="I148" s="1314">
        <v>0</v>
      </c>
      <c r="J148" s="1324">
        <v>0</v>
      </c>
      <c r="K148" s="1314">
        <v>0</v>
      </c>
      <c r="L148" s="1318">
        <f t="shared" si="9"/>
        <v>0</v>
      </c>
      <c r="M148" s="1310">
        <v>0</v>
      </c>
      <c r="N148" s="1313">
        <f t="shared" si="11"/>
        <v>0</v>
      </c>
      <c r="O148" s="1314">
        <v>0</v>
      </c>
      <c r="P148" s="1314">
        <v>0</v>
      </c>
      <c r="Q148" s="1315">
        <v>0</v>
      </c>
      <c r="R148" s="1316">
        <f t="shared" si="10"/>
        <v>0</v>
      </c>
      <c r="S148" s="1317">
        <v>0</v>
      </c>
      <c r="T148" s="1327">
        <f t="shared" si="8"/>
        <v>0</v>
      </c>
    </row>
    <row r="149" spans="1:20" hidden="1" outlineLevel="1">
      <c r="A149" s="1696"/>
      <c r="B149" s="1675"/>
      <c r="C149" s="1694"/>
      <c r="D149" s="1675"/>
      <c r="E149" s="1273">
        <v>4.2</v>
      </c>
      <c r="F149" s="1273" t="s">
        <v>294</v>
      </c>
      <c r="G149" s="1273" t="s">
        <v>1397</v>
      </c>
      <c r="H149" s="378" t="s">
        <v>1398</v>
      </c>
      <c r="I149" s="1314">
        <v>0</v>
      </c>
      <c r="J149" s="1324">
        <v>0</v>
      </c>
      <c r="K149" s="1314">
        <v>0</v>
      </c>
      <c r="L149" s="1318">
        <f t="shared" si="9"/>
        <v>0</v>
      </c>
      <c r="M149" s="1310">
        <v>0</v>
      </c>
      <c r="N149" s="1313">
        <f t="shared" si="11"/>
        <v>0</v>
      </c>
      <c r="O149" s="1314">
        <v>0</v>
      </c>
      <c r="P149" s="1314">
        <v>0</v>
      </c>
      <c r="Q149" s="1315">
        <v>0</v>
      </c>
      <c r="R149" s="1316">
        <f t="shared" si="10"/>
        <v>0</v>
      </c>
      <c r="S149" s="1317">
        <v>0</v>
      </c>
      <c r="T149" s="1327">
        <f t="shared" si="8"/>
        <v>0</v>
      </c>
    </row>
    <row r="150" spans="1:20" hidden="1" outlineLevel="1">
      <c r="A150" s="1696"/>
      <c r="B150" s="1675"/>
      <c r="C150" s="1694"/>
      <c r="D150" s="1675"/>
      <c r="E150" s="1273">
        <v>4.2</v>
      </c>
      <c r="F150" s="1273" t="s">
        <v>294</v>
      </c>
      <c r="G150" s="1273" t="s">
        <v>1399</v>
      </c>
      <c r="H150" s="378" t="s">
        <v>1400</v>
      </c>
      <c r="I150" s="1314">
        <v>0</v>
      </c>
      <c r="J150" s="1324">
        <v>0</v>
      </c>
      <c r="K150" s="1314">
        <v>0</v>
      </c>
      <c r="L150" s="1318">
        <f t="shared" si="9"/>
        <v>0</v>
      </c>
      <c r="M150" s="1310">
        <v>0</v>
      </c>
      <c r="N150" s="1313">
        <f t="shared" si="11"/>
        <v>0</v>
      </c>
      <c r="O150" s="1314">
        <v>0</v>
      </c>
      <c r="P150" s="1314">
        <v>0</v>
      </c>
      <c r="Q150" s="1315">
        <v>0</v>
      </c>
      <c r="R150" s="1316">
        <f t="shared" si="10"/>
        <v>0</v>
      </c>
      <c r="S150" s="1317">
        <v>0</v>
      </c>
      <c r="T150" s="1327">
        <f t="shared" si="8"/>
        <v>0</v>
      </c>
    </row>
    <row r="151" spans="1:20" hidden="1" outlineLevel="1">
      <c r="A151" s="1696"/>
      <c r="B151" s="1675"/>
      <c r="C151" s="1694"/>
      <c r="D151" s="1675"/>
      <c r="E151" s="1273">
        <v>4.2</v>
      </c>
      <c r="F151" s="1273" t="s">
        <v>294</v>
      </c>
      <c r="G151" s="1273" t="s">
        <v>1401</v>
      </c>
      <c r="H151" s="378" t="s">
        <v>1402</v>
      </c>
      <c r="I151" s="1314">
        <v>0</v>
      </c>
      <c r="J151" s="1324">
        <v>0</v>
      </c>
      <c r="K151" s="1314">
        <v>0</v>
      </c>
      <c r="L151" s="1318">
        <f t="shared" si="9"/>
        <v>0</v>
      </c>
      <c r="M151" s="1310">
        <v>0</v>
      </c>
      <c r="N151" s="1313">
        <f t="shared" si="11"/>
        <v>0</v>
      </c>
      <c r="O151" s="1314">
        <v>0</v>
      </c>
      <c r="P151" s="1314">
        <v>0</v>
      </c>
      <c r="Q151" s="1315">
        <v>0</v>
      </c>
      <c r="R151" s="1316">
        <f t="shared" si="10"/>
        <v>0</v>
      </c>
      <c r="S151" s="1317">
        <v>0</v>
      </c>
      <c r="T151" s="1327">
        <f t="shared" ref="T151:T197" si="12">+R151*S151*12</f>
        <v>0</v>
      </c>
    </row>
    <row r="152" spans="1:20" ht="26.4" hidden="1" outlineLevel="1">
      <c r="A152" s="1696"/>
      <c r="B152" s="1675"/>
      <c r="C152" s="1694"/>
      <c r="D152" s="1675"/>
      <c r="E152" s="1273">
        <v>4.2</v>
      </c>
      <c r="F152" s="1273" t="s">
        <v>294</v>
      </c>
      <c r="G152" s="1273" t="s">
        <v>1403</v>
      </c>
      <c r="H152" s="378" t="s">
        <v>1404</v>
      </c>
      <c r="I152" s="1314">
        <v>0</v>
      </c>
      <c r="J152" s="1324">
        <v>0</v>
      </c>
      <c r="K152" s="1314">
        <v>0</v>
      </c>
      <c r="L152" s="1318">
        <f t="shared" si="9"/>
        <v>0</v>
      </c>
      <c r="M152" s="1310">
        <v>0</v>
      </c>
      <c r="N152" s="1313">
        <f t="shared" si="11"/>
        <v>0</v>
      </c>
      <c r="O152" s="1314">
        <v>0</v>
      </c>
      <c r="P152" s="1314">
        <v>0</v>
      </c>
      <c r="Q152" s="1315">
        <v>0</v>
      </c>
      <c r="R152" s="1316">
        <f t="shared" si="10"/>
        <v>0</v>
      </c>
      <c r="S152" s="1317">
        <v>0</v>
      </c>
      <c r="T152" s="1327">
        <f t="shared" si="12"/>
        <v>0</v>
      </c>
    </row>
    <row r="153" spans="1:20" hidden="1" outlineLevel="1">
      <c r="A153" s="1696"/>
      <c r="B153" s="1675"/>
      <c r="C153" s="1694"/>
      <c r="D153" s="1675"/>
      <c r="E153" s="1273">
        <v>4.2</v>
      </c>
      <c r="F153" s="1273" t="s">
        <v>294</v>
      </c>
      <c r="G153" s="1273" t="s">
        <v>1405</v>
      </c>
      <c r="H153" s="378" t="s">
        <v>1406</v>
      </c>
      <c r="I153" s="1314">
        <v>0</v>
      </c>
      <c r="J153" s="1324">
        <v>0</v>
      </c>
      <c r="K153" s="1314">
        <v>0</v>
      </c>
      <c r="L153" s="1318">
        <f t="shared" si="9"/>
        <v>0</v>
      </c>
      <c r="M153" s="1310">
        <v>0</v>
      </c>
      <c r="N153" s="1313">
        <f t="shared" si="11"/>
        <v>0</v>
      </c>
      <c r="O153" s="1314">
        <v>0</v>
      </c>
      <c r="P153" s="1314">
        <v>0</v>
      </c>
      <c r="Q153" s="1315">
        <v>0</v>
      </c>
      <c r="R153" s="1316">
        <f t="shared" si="10"/>
        <v>0</v>
      </c>
      <c r="S153" s="1317">
        <v>0</v>
      </c>
      <c r="T153" s="1327">
        <f t="shared" si="12"/>
        <v>0</v>
      </c>
    </row>
    <row r="154" spans="1:20" hidden="1" outlineLevel="1">
      <c r="A154" s="1696"/>
      <c r="B154" s="1675"/>
      <c r="C154" s="1694"/>
      <c r="D154" s="1675"/>
      <c r="E154" s="1273">
        <v>4.2</v>
      </c>
      <c r="F154" s="1273" t="s">
        <v>294</v>
      </c>
      <c r="G154" s="1273" t="s">
        <v>1407</v>
      </c>
      <c r="H154" s="378" t="s">
        <v>1408</v>
      </c>
      <c r="I154" s="1314">
        <v>0</v>
      </c>
      <c r="J154" s="1324">
        <v>0</v>
      </c>
      <c r="K154" s="1314">
        <v>0</v>
      </c>
      <c r="L154" s="1318">
        <f t="shared" si="9"/>
        <v>0</v>
      </c>
      <c r="M154" s="1310">
        <v>0</v>
      </c>
      <c r="N154" s="1313">
        <f t="shared" si="11"/>
        <v>0</v>
      </c>
      <c r="O154" s="1314">
        <v>0</v>
      </c>
      <c r="P154" s="1314">
        <v>0</v>
      </c>
      <c r="Q154" s="1315">
        <v>0</v>
      </c>
      <c r="R154" s="1316">
        <f t="shared" si="10"/>
        <v>0</v>
      </c>
      <c r="S154" s="1317">
        <v>0</v>
      </c>
      <c r="T154" s="1327">
        <f t="shared" si="12"/>
        <v>0</v>
      </c>
    </row>
    <row r="155" spans="1:20" ht="26.4" hidden="1" outlineLevel="1">
      <c r="A155" s="1696"/>
      <c r="B155" s="1675"/>
      <c r="C155" s="1694"/>
      <c r="D155" s="1675"/>
      <c r="E155" s="1273">
        <v>4.2</v>
      </c>
      <c r="F155" s="1273" t="s">
        <v>294</v>
      </c>
      <c r="G155" s="1273" t="s">
        <v>1409</v>
      </c>
      <c r="H155" s="378" t="s">
        <v>1410</v>
      </c>
      <c r="I155" s="1314">
        <v>0</v>
      </c>
      <c r="J155" s="1324">
        <v>0</v>
      </c>
      <c r="K155" s="1314">
        <v>0</v>
      </c>
      <c r="L155" s="1318">
        <f t="shared" si="9"/>
        <v>0</v>
      </c>
      <c r="M155" s="1310">
        <v>0</v>
      </c>
      <c r="N155" s="1313">
        <f t="shared" si="11"/>
        <v>0</v>
      </c>
      <c r="O155" s="1314">
        <v>0</v>
      </c>
      <c r="P155" s="1314">
        <v>0</v>
      </c>
      <c r="Q155" s="1315">
        <v>0</v>
      </c>
      <c r="R155" s="1316">
        <f t="shared" si="10"/>
        <v>0</v>
      </c>
      <c r="S155" s="1317">
        <v>0</v>
      </c>
      <c r="T155" s="1327">
        <f t="shared" si="12"/>
        <v>0</v>
      </c>
    </row>
    <row r="156" spans="1:20" ht="26.4" hidden="1" outlineLevel="1">
      <c r="A156" s="1696"/>
      <c r="B156" s="1675"/>
      <c r="C156" s="1694"/>
      <c r="D156" s="1675"/>
      <c r="E156" s="1273">
        <v>4.2</v>
      </c>
      <c r="F156" s="1273" t="s">
        <v>294</v>
      </c>
      <c r="G156" s="1273" t="s">
        <v>1411</v>
      </c>
      <c r="H156" s="378" t="s">
        <v>1297</v>
      </c>
      <c r="I156" s="1314">
        <v>0</v>
      </c>
      <c r="J156" s="1324">
        <v>0</v>
      </c>
      <c r="K156" s="1314">
        <v>0</v>
      </c>
      <c r="L156" s="1318">
        <f t="shared" si="9"/>
        <v>0</v>
      </c>
      <c r="M156" s="1310">
        <v>0</v>
      </c>
      <c r="N156" s="1313">
        <f t="shared" si="11"/>
        <v>0</v>
      </c>
      <c r="O156" s="1314">
        <v>0</v>
      </c>
      <c r="P156" s="1314">
        <v>0</v>
      </c>
      <c r="Q156" s="1315">
        <v>0</v>
      </c>
      <c r="R156" s="1316">
        <f t="shared" si="10"/>
        <v>0</v>
      </c>
      <c r="S156" s="1317">
        <v>0</v>
      </c>
      <c r="T156" s="1327">
        <f t="shared" si="12"/>
        <v>0</v>
      </c>
    </row>
    <row r="157" spans="1:20" ht="26.4" hidden="1" outlineLevel="1">
      <c r="A157" s="1696"/>
      <c r="B157" s="1675"/>
      <c r="C157" s="1694"/>
      <c r="D157" s="1675"/>
      <c r="E157" s="1273">
        <v>4.2</v>
      </c>
      <c r="F157" s="1273" t="s">
        <v>294</v>
      </c>
      <c r="G157" s="1273" t="s">
        <v>1412</v>
      </c>
      <c r="H157" s="378" t="s">
        <v>1413</v>
      </c>
      <c r="I157" s="1314">
        <v>0</v>
      </c>
      <c r="J157" s="1324">
        <v>0</v>
      </c>
      <c r="K157" s="1314">
        <v>0</v>
      </c>
      <c r="L157" s="1318">
        <f t="shared" si="9"/>
        <v>0</v>
      </c>
      <c r="M157" s="1310">
        <v>0</v>
      </c>
      <c r="N157" s="1313">
        <f t="shared" si="11"/>
        <v>0</v>
      </c>
      <c r="O157" s="1314">
        <v>0</v>
      </c>
      <c r="P157" s="1314">
        <v>0</v>
      </c>
      <c r="Q157" s="1315">
        <v>0</v>
      </c>
      <c r="R157" s="1316">
        <f t="shared" si="10"/>
        <v>0</v>
      </c>
      <c r="S157" s="1317">
        <v>0</v>
      </c>
      <c r="T157" s="1327">
        <f t="shared" si="12"/>
        <v>0</v>
      </c>
    </row>
    <row r="158" spans="1:20" hidden="1" outlineLevel="1">
      <c r="A158" s="1696"/>
      <c r="B158" s="1675"/>
      <c r="C158" s="1694"/>
      <c r="D158" s="1675"/>
      <c r="E158" s="1273">
        <v>4.2</v>
      </c>
      <c r="F158" s="1273" t="s">
        <v>294</v>
      </c>
      <c r="G158" s="1273" t="s">
        <v>1414</v>
      </c>
      <c r="H158" s="378" t="s">
        <v>1415</v>
      </c>
      <c r="I158" s="1314">
        <v>0</v>
      </c>
      <c r="J158" s="1324">
        <v>0</v>
      </c>
      <c r="K158" s="1314">
        <v>0</v>
      </c>
      <c r="L158" s="1318">
        <f t="shared" si="9"/>
        <v>0</v>
      </c>
      <c r="M158" s="1310">
        <v>0</v>
      </c>
      <c r="N158" s="1313">
        <f t="shared" si="11"/>
        <v>0</v>
      </c>
      <c r="O158" s="1314">
        <v>0</v>
      </c>
      <c r="P158" s="1314">
        <v>0</v>
      </c>
      <c r="Q158" s="1315">
        <v>0</v>
      </c>
      <c r="R158" s="1316">
        <f t="shared" si="10"/>
        <v>0</v>
      </c>
      <c r="S158" s="1317">
        <v>0</v>
      </c>
      <c r="T158" s="1327">
        <f t="shared" si="12"/>
        <v>0</v>
      </c>
    </row>
    <row r="159" spans="1:20" hidden="1" outlineLevel="1">
      <c r="A159" s="1696"/>
      <c r="B159" s="1675"/>
      <c r="C159" s="1694"/>
      <c r="D159" s="1675"/>
      <c r="E159" s="1273">
        <v>4.2</v>
      </c>
      <c r="F159" s="1273" t="s">
        <v>294</v>
      </c>
      <c r="G159" s="1273" t="s">
        <v>1416</v>
      </c>
      <c r="H159" s="378" t="s">
        <v>1417</v>
      </c>
      <c r="I159" s="1314">
        <v>0</v>
      </c>
      <c r="J159" s="1324">
        <v>0</v>
      </c>
      <c r="K159" s="1314">
        <v>0</v>
      </c>
      <c r="L159" s="1318">
        <f t="shared" si="9"/>
        <v>0</v>
      </c>
      <c r="M159" s="1310">
        <v>0</v>
      </c>
      <c r="N159" s="1313">
        <f t="shared" si="11"/>
        <v>0</v>
      </c>
      <c r="O159" s="1314">
        <v>0</v>
      </c>
      <c r="P159" s="1314">
        <v>0</v>
      </c>
      <c r="Q159" s="1315">
        <v>0</v>
      </c>
      <c r="R159" s="1316">
        <f t="shared" si="10"/>
        <v>0</v>
      </c>
      <c r="S159" s="1317">
        <v>0</v>
      </c>
      <c r="T159" s="1327">
        <f t="shared" si="12"/>
        <v>0</v>
      </c>
    </row>
    <row r="160" spans="1:20" hidden="1" outlineLevel="1">
      <c r="A160" s="1696"/>
      <c r="B160" s="1675"/>
      <c r="C160" s="1694"/>
      <c r="D160" s="1675"/>
      <c r="E160" s="1273">
        <v>4.2</v>
      </c>
      <c r="F160" s="1273" t="s">
        <v>294</v>
      </c>
      <c r="G160" s="1273" t="s">
        <v>1418</v>
      </c>
      <c r="H160" s="378" t="s">
        <v>1419</v>
      </c>
      <c r="I160" s="1314">
        <v>0</v>
      </c>
      <c r="J160" s="1324">
        <v>0</v>
      </c>
      <c r="K160" s="1314">
        <v>0</v>
      </c>
      <c r="L160" s="1318">
        <f t="shared" si="9"/>
        <v>0</v>
      </c>
      <c r="M160" s="1310">
        <v>0</v>
      </c>
      <c r="N160" s="1313">
        <f t="shared" si="11"/>
        <v>0</v>
      </c>
      <c r="O160" s="1314">
        <v>0</v>
      </c>
      <c r="P160" s="1314">
        <v>0</v>
      </c>
      <c r="Q160" s="1315">
        <v>0</v>
      </c>
      <c r="R160" s="1316">
        <f t="shared" si="10"/>
        <v>0</v>
      </c>
      <c r="S160" s="1317">
        <v>0</v>
      </c>
      <c r="T160" s="1327">
        <f t="shared" si="12"/>
        <v>0</v>
      </c>
    </row>
    <row r="161" spans="1:29" ht="26.4" hidden="1" outlineLevel="1">
      <c r="A161" s="1696"/>
      <c r="B161" s="1675"/>
      <c r="C161" s="1694"/>
      <c r="D161" s="1675"/>
      <c r="E161" s="1273">
        <v>4.2</v>
      </c>
      <c r="F161" s="1273" t="s">
        <v>294</v>
      </c>
      <c r="G161" s="1273" t="s">
        <v>1420</v>
      </c>
      <c r="H161" s="378" t="s">
        <v>1279</v>
      </c>
      <c r="I161" s="1314">
        <v>0</v>
      </c>
      <c r="J161" s="1324">
        <v>0</v>
      </c>
      <c r="K161" s="1314">
        <v>0</v>
      </c>
      <c r="L161" s="1318">
        <f t="shared" si="9"/>
        <v>0</v>
      </c>
      <c r="M161" s="1310">
        <v>0</v>
      </c>
      <c r="N161" s="1313">
        <f t="shared" si="11"/>
        <v>0</v>
      </c>
      <c r="O161" s="1314">
        <v>0</v>
      </c>
      <c r="P161" s="1314">
        <v>0</v>
      </c>
      <c r="Q161" s="1315">
        <v>0</v>
      </c>
      <c r="R161" s="1316">
        <f t="shared" si="10"/>
        <v>0</v>
      </c>
      <c r="S161" s="1317">
        <v>0</v>
      </c>
      <c r="T161" s="1327">
        <f t="shared" si="12"/>
        <v>0</v>
      </c>
    </row>
    <row r="162" spans="1:29" hidden="1" outlineLevel="1">
      <c r="A162" s="1696"/>
      <c r="B162" s="1675"/>
      <c r="C162" s="1694"/>
      <c r="D162" s="1675"/>
      <c r="E162" s="1273">
        <v>4.2</v>
      </c>
      <c r="F162" s="1273" t="s">
        <v>294</v>
      </c>
      <c r="G162" s="1273" t="s">
        <v>1421</v>
      </c>
      <c r="H162" s="378" t="s">
        <v>1281</v>
      </c>
      <c r="I162" s="1314">
        <v>0</v>
      </c>
      <c r="J162" s="1324">
        <v>0</v>
      </c>
      <c r="K162" s="1314">
        <v>0</v>
      </c>
      <c r="L162" s="1318">
        <f t="shared" si="9"/>
        <v>0</v>
      </c>
      <c r="M162" s="1310">
        <v>0</v>
      </c>
      <c r="N162" s="1313">
        <f t="shared" si="11"/>
        <v>0</v>
      </c>
      <c r="O162" s="1314">
        <v>0</v>
      </c>
      <c r="P162" s="1314">
        <v>0</v>
      </c>
      <c r="Q162" s="1315">
        <v>0</v>
      </c>
      <c r="R162" s="1316">
        <f t="shared" si="10"/>
        <v>0</v>
      </c>
      <c r="S162" s="1317">
        <v>0</v>
      </c>
      <c r="T162" s="1327">
        <f t="shared" si="12"/>
        <v>0</v>
      </c>
    </row>
    <row r="163" spans="1:29" hidden="1" outlineLevel="1">
      <c r="A163" s="1696"/>
      <c r="B163" s="1675"/>
      <c r="C163" s="1694"/>
      <c r="D163" s="1675"/>
      <c r="E163" s="1273">
        <v>4.2</v>
      </c>
      <c r="F163" s="1273" t="s">
        <v>294</v>
      </c>
      <c r="G163" s="1273" t="s">
        <v>1422</v>
      </c>
      <c r="H163" s="378" t="s">
        <v>1283</v>
      </c>
      <c r="I163" s="1314">
        <v>0</v>
      </c>
      <c r="J163" s="1324">
        <v>0</v>
      </c>
      <c r="K163" s="1314">
        <v>0</v>
      </c>
      <c r="L163" s="1318">
        <f t="shared" si="9"/>
        <v>0</v>
      </c>
      <c r="M163" s="1310">
        <v>0</v>
      </c>
      <c r="N163" s="1313">
        <f t="shared" si="11"/>
        <v>0</v>
      </c>
      <c r="O163" s="1314">
        <v>0</v>
      </c>
      <c r="P163" s="1314">
        <v>0</v>
      </c>
      <c r="Q163" s="1315">
        <v>0</v>
      </c>
      <c r="R163" s="1316">
        <f t="shared" si="10"/>
        <v>0</v>
      </c>
      <c r="S163" s="1317">
        <v>0</v>
      </c>
      <c r="T163" s="1327">
        <f t="shared" si="12"/>
        <v>0</v>
      </c>
    </row>
    <row r="164" spans="1:29" hidden="1" outlineLevel="1">
      <c r="A164" s="1696"/>
      <c r="B164" s="1675"/>
      <c r="C164" s="1694"/>
      <c r="D164" s="1675"/>
      <c r="E164" s="1273">
        <v>4.2</v>
      </c>
      <c r="F164" s="1273" t="s">
        <v>294</v>
      </c>
      <c r="G164" s="1273" t="s">
        <v>1423</v>
      </c>
      <c r="H164" s="378" t="s">
        <v>1285</v>
      </c>
      <c r="I164" s="1314">
        <v>0</v>
      </c>
      <c r="J164" s="1324">
        <v>0</v>
      </c>
      <c r="K164" s="1314">
        <v>0</v>
      </c>
      <c r="L164" s="1318">
        <f t="shared" si="9"/>
        <v>0</v>
      </c>
      <c r="M164" s="1310">
        <v>0</v>
      </c>
      <c r="N164" s="1313">
        <f t="shared" si="11"/>
        <v>0</v>
      </c>
      <c r="O164" s="1314">
        <v>0</v>
      </c>
      <c r="P164" s="1314">
        <v>0</v>
      </c>
      <c r="Q164" s="1315">
        <v>0</v>
      </c>
      <c r="R164" s="1316">
        <f t="shared" si="10"/>
        <v>0</v>
      </c>
      <c r="S164" s="1317">
        <v>0</v>
      </c>
      <c r="T164" s="1327">
        <f t="shared" si="12"/>
        <v>0</v>
      </c>
    </row>
    <row r="165" spans="1:29" collapsed="1">
      <c r="A165" s="1696"/>
      <c r="B165" s="1675"/>
      <c r="C165" s="1694"/>
      <c r="D165" s="1675"/>
      <c r="E165" s="1273">
        <v>4.2</v>
      </c>
      <c r="F165" s="1273" t="s">
        <v>294</v>
      </c>
      <c r="G165" s="1273" t="s">
        <v>1424</v>
      </c>
      <c r="H165" s="378" t="s">
        <v>1291</v>
      </c>
      <c r="I165" s="1314">
        <v>0</v>
      </c>
      <c r="J165" s="1324">
        <v>0</v>
      </c>
      <c r="K165" s="1314">
        <v>0</v>
      </c>
      <c r="L165" s="1318">
        <f t="shared" si="9"/>
        <v>0</v>
      </c>
      <c r="M165" s="1310">
        <v>0</v>
      </c>
      <c r="N165" s="1313">
        <f t="shared" si="11"/>
        <v>0</v>
      </c>
      <c r="O165" s="1314">
        <v>0</v>
      </c>
      <c r="P165" s="1314">
        <v>0</v>
      </c>
      <c r="Q165" s="1315">
        <v>0</v>
      </c>
      <c r="R165" s="1316">
        <f t="shared" si="10"/>
        <v>0</v>
      </c>
      <c r="S165" s="1317">
        <v>0</v>
      </c>
      <c r="T165" s="1327">
        <f t="shared" si="12"/>
        <v>0</v>
      </c>
      <c r="AC165" s="1277">
        <v>360</v>
      </c>
    </row>
    <row r="166" spans="1:29">
      <c r="A166" s="1696">
        <v>5</v>
      </c>
      <c r="B166" s="1675" t="s">
        <v>295</v>
      </c>
      <c r="C166" s="1694">
        <v>5.2</v>
      </c>
      <c r="D166" s="1675" t="s">
        <v>296</v>
      </c>
      <c r="E166" s="1273">
        <v>5.2</v>
      </c>
      <c r="F166" s="1273" t="s">
        <v>296</v>
      </c>
      <c r="G166" s="1273" t="s">
        <v>1425</v>
      </c>
      <c r="H166" s="378" t="s">
        <v>1426</v>
      </c>
      <c r="I166" s="1314" t="s">
        <v>1959</v>
      </c>
      <c r="J166" s="1324">
        <v>1</v>
      </c>
      <c r="K166" s="1314">
        <v>176</v>
      </c>
      <c r="L166" s="1318">
        <f t="shared" si="9"/>
        <v>176</v>
      </c>
      <c r="M166" s="1310">
        <v>10</v>
      </c>
      <c r="N166" s="1313">
        <f t="shared" si="11"/>
        <v>21120</v>
      </c>
      <c r="O166" s="1314" t="s">
        <v>1959</v>
      </c>
      <c r="P166" s="1314">
        <v>1</v>
      </c>
      <c r="Q166" s="1315">
        <v>192</v>
      </c>
      <c r="R166" s="1316">
        <f t="shared" si="10"/>
        <v>192</v>
      </c>
      <c r="S166" s="1317">
        <v>10</v>
      </c>
      <c r="T166" s="1327">
        <f t="shared" si="12"/>
        <v>23040</v>
      </c>
      <c r="AC166" s="1277">
        <f>+AC165/AC130</f>
        <v>1.8</v>
      </c>
    </row>
    <row r="167" spans="1:29" ht="26.4">
      <c r="A167" s="1696"/>
      <c r="B167" s="1675"/>
      <c r="C167" s="1694"/>
      <c r="D167" s="1675"/>
      <c r="E167" s="1273">
        <v>5.2</v>
      </c>
      <c r="F167" s="1273" t="s">
        <v>296</v>
      </c>
      <c r="G167" s="1273" t="s">
        <v>1427</v>
      </c>
      <c r="H167" s="363" t="s">
        <v>1428</v>
      </c>
      <c r="I167" s="1314" t="s">
        <v>2032</v>
      </c>
      <c r="J167" s="1324">
        <v>1</v>
      </c>
      <c r="K167" s="1314">
        <v>176</v>
      </c>
      <c r="L167" s="1318">
        <f t="shared" si="9"/>
        <v>176</v>
      </c>
      <c r="M167" s="1310">
        <v>10</v>
      </c>
      <c r="N167" s="1313">
        <f t="shared" si="11"/>
        <v>21120</v>
      </c>
      <c r="O167" s="1314"/>
      <c r="P167" s="1314"/>
      <c r="Q167" s="1315"/>
      <c r="R167" s="1316"/>
      <c r="S167" s="1317"/>
      <c r="T167" s="1327">
        <f t="shared" si="12"/>
        <v>0</v>
      </c>
      <c r="AC167" s="1277">
        <f>+AC166*30</f>
        <v>54</v>
      </c>
    </row>
    <row r="168" spans="1:29" ht="26.4">
      <c r="A168" s="1696"/>
      <c r="B168" s="1675"/>
      <c r="C168" s="1694">
        <v>5.0999999999999996</v>
      </c>
      <c r="D168" s="1675" t="s">
        <v>297</v>
      </c>
      <c r="E168" s="1273">
        <v>5.0999999999999996</v>
      </c>
      <c r="F168" s="1273" t="s">
        <v>297</v>
      </c>
      <c r="G168" s="1273" t="s">
        <v>1429</v>
      </c>
      <c r="H168" s="378" t="s">
        <v>1430</v>
      </c>
      <c r="I168" s="1314" t="s">
        <v>1960</v>
      </c>
      <c r="J168" s="1324">
        <v>1</v>
      </c>
      <c r="K168" s="1314">
        <v>176</v>
      </c>
      <c r="L168" s="1318">
        <f t="shared" si="9"/>
        <v>176</v>
      </c>
      <c r="M168" s="1310">
        <v>4</v>
      </c>
      <c r="N168" s="1313">
        <f t="shared" si="11"/>
        <v>8448</v>
      </c>
      <c r="O168" s="1314" t="s">
        <v>1960</v>
      </c>
      <c r="P168" s="1314">
        <v>1</v>
      </c>
      <c r="Q168" s="1315">
        <v>192</v>
      </c>
      <c r="R168" s="1316">
        <f t="shared" si="10"/>
        <v>192</v>
      </c>
      <c r="S168" s="1317">
        <v>4</v>
      </c>
      <c r="T168" s="1327">
        <f t="shared" si="12"/>
        <v>9216</v>
      </c>
    </row>
    <row r="169" spans="1:29">
      <c r="A169" s="1696"/>
      <c r="B169" s="1675"/>
      <c r="C169" s="1694"/>
      <c r="D169" s="1675"/>
      <c r="E169" s="1273">
        <v>5.0999999999999996</v>
      </c>
      <c r="F169" s="1273" t="s">
        <v>297</v>
      </c>
      <c r="G169" s="1273" t="s">
        <v>1431</v>
      </c>
      <c r="H169" s="378" t="s">
        <v>1432</v>
      </c>
      <c r="I169" s="1314">
        <v>0</v>
      </c>
      <c r="J169" s="1324">
        <v>0</v>
      </c>
      <c r="K169" s="1314">
        <v>0</v>
      </c>
      <c r="L169" s="1318">
        <f t="shared" si="9"/>
        <v>0</v>
      </c>
      <c r="M169" s="1310">
        <v>0</v>
      </c>
      <c r="N169" s="1313">
        <f t="shared" si="11"/>
        <v>0</v>
      </c>
      <c r="O169" s="1314">
        <v>0</v>
      </c>
      <c r="P169" s="1314">
        <v>0</v>
      </c>
      <c r="Q169" s="1315">
        <v>0</v>
      </c>
      <c r="R169" s="1316">
        <f t="shared" si="10"/>
        <v>0</v>
      </c>
      <c r="S169" s="1317">
        <v>0</v>
      </c>
      <c r="T169" s="1327">
        <f t="shared" si="12"/>
        <v>0</v>
      </c>
    </row>
    <row r="170" spans="1:29" ht="26.4">
      <c r="A170" s="1696"/>
      <c r="B170" s="1675"/>
      <c r="C170" s="1694"/>
      <c r="D170" s="1675"/>
      <c r="E170" s="1273">
        <v>5.0999999999999996</v>
      </c>
      <c r="F170" s="1273" t="s">
        <v>297</v>
      </c>
      <c r="G170" s="1273" t="s">
        <v>1433</v>
      </c>
      <c r="H170" s="378" t="s">
        <v>1434</v>
      </c>
      <c r="I170" s="1314">
        <v>0</v>
      </c>
      <c r="J170" s="1324">
        <v>0</v>
      </c>
      <c r="K170" s="1314">
        <v>0</v>
      </c>
      <c r="L170" s="1318">
        <f t="shared" si="9"/>
        <v>0</v>
      </c>
      <c r="M170" s="1310">
        <v>0</v>
      </c>
      <c r="N170" s="1313">
        <f t="shared" si="11"/>
        <v>0</v>
      </c>
      <c r="O170" s="1314">
        <v>0</v>
      </c>
      <c r="P170" s="1314">
        <v>0</v>
      </c>
      <c r="Q170" s="1315">
        <v>0</v>
      </c>
      <c r="R170" s="1316">
        <f t="shared" si="10"/>
        <v>0</v>
      </c>
      <c r="S170" s="1317">
        <v>0</v>
      </c>
      <c r="T170" s="1327">
        <f t="shared" si="12"/>
        <v>0</v>
      </c>
    </row>
    <row r="171" spans="1:29" ht="26.4">
      <c r="A171" s="1696"/>
      <c r="B171" s="1675"/>
      <c r="C171" s="1694">
        <v>5.3</v>
      </c>
      <c r="D171" s="1675" t="s">
        <v>298</v>
      </c>
      <c r="E171" s="1273">
        <v>5.3</v>
      </c>
      <c r="F171" s="1273" t="s">
        <v>298</v>
      </c>
      <c r="G171" s="1273" t="s">
        <v>1435</v>
      </c>
      <c r="H171" s="378" t="s">
        <v>1436</v>
      </c>
      <c r="I171" s="1314" t="s">
        <v>1955</v>
      </c>
      <c r="J171" s="1324">
        <v>1</v>
      </c>
      <c r="K171" s="1314">
        <v>192</v>
      </c>
      <c r="L171" s="1318">
        <f t="shared" si="9"/>
        <v>192</v>
      </c>
      <c r="M171" s="1310">
        <v>4</v>
      </c>
      <c r="N171" s="1313">
        <f t="shared" si="11"/>
        <v>9216</v>
      </c>
      <c r="O171" s="1314" t="s">
        <v>1955</v>
      </c>
      <c r="P171" s="1314">
        <v>1</v>
      </c>
      <c r="Q171" s="1315">
        <v>30</v>
      </c>
      <c r="R171" s="1316">
        <f>+Q171*P171</f>
        <v>30</v>
      </c>
      <c r="S171" s="1317">
        <v>4</v>
      </c>
      <c r="T171" s="1327">
        <f t="shared" si="12"/>
        <v>1440</v>
      </c>
    </row>
    <row r="172" spans="1:29" ht="26.4">
      <c r="A172" s="1696"/>
      <c r="B172" s="1675"/>
      <c r="C172" s="1694"/>
      <c r="D172" s="1675"/>
      <c r="E172" s="1273">
        <v>5.3</v>
      </c>
      <c r="F172" s="1273" t="s">
        <v>298</v>
      </c>
      <c r="G172" s="1273" t="s">
        <v>1437</v>
      </c>
      <c r="H172" s="378" t="s">
        <v>1438</v>
      </c>
      <c r="I172" s="1314">
        <v>0</v>
      </c>
      <c r="J172" s="1324">
        <v>0</v>
      </c>
      <c r="K172" s="1314">
        <v>0</v>
      </c>
      <c r="L172" s="1318">
        <f t="shared" si="9"/>
        <v>0</v>
      </c>
      <c r="M172" s="1310">
        <v>0</v>
      </c>
      <c r="N172" s="1313">
        <f t="shared" si="11"/>
        <v>0</v>
      </c>
      <c r="O172" s="1314">
        <v>0</v>
      </c>
      <c r="P172" s="1314">
        <v>0</v>
      </c>
      <c r="Q172" s="1315">
        <v>0</v>
      </c>
      <c r="R172" s="1316">
        <f t="shared" ref="R172:R197" si="13">+Q172*P172</f>
        <v>0</v>
      </c>
      <c r="S172" s="1317">
        <v>0</v>
      </c>
      <c r="T172" s="1327">
        <f t="shared" si="12"/>
        <v>0</v>
      </c>
    </row>
    <row r="173" spans="1:29">
      <c r="A173" s="1696"/>
      <c r="B173" s="1675"/>
      <c r="C173" s="1694"/>
      <c r="D173" s="1675"/>
      <c r="E173" s="1273">
        <v>5.3</v>
      </c>
      <c r="F173" s="1273" t="s">
        <v>298</v>
      </c>
      <c r="G173" s="1273" t="s">
        <v>1439</v>
      </c>
      <c r="H173" s="378" t="s">
        <v>1440</v>
      </c>
      <c r="I173" s="1314">
        <v>0</v>
      </c>
      <c r="J173" s="1324">
        <v>0</v>
      </c>
      <c r="K173" s="1314">
        <v>0</v>
      </c>
      <c r="L173" s="1318">
        <f t="shared" si="9"/>
        <v>0</v>
      </c>
      <c r="M173" s="1310">
        <v>0</v>
      </c>
      <c r="N173" s="1313">
        <f t="shared" si="11"/>
        <v>0</v>
      </c>
      <c r="O173" s="1314">
        <v>0</v>
      </c>
      <c r="P173" s="1314">
        <v>0</v>
      </c>
      <c r="Q173" s="1315">
        <v>0</v>
      </c>
      <c r="R173" s="1316">
        <f t="shared" si="13"/>
        <v>0</v>
      </c>
      <c r="S173" s="1317">
        <v>0</v>
      </c>
      <c r="T173" s="1327">
        <f t="shared" si="12"/>
        <v>0</v>
      </c>
    </row>
    <row r="174" spans="1:29" ht="26.4">
      <c r="A174" s="1696"/>
      <c r="B174" s="1675"/>
      <c r="C174" s="1694"/>
      <c r="D174" s="1675"/>
      <c r="E174" s="1273">
        <v>5.3</v>
      </c>
      <c r="F174" s="1273" t="s">
        <v>298</v>
      </c>
      <c r="G174" s="1273" t="s">
        <v>1441</v>
      </c>
      <c r="H174" s="378" t="s">
        <v>1442</v>
      </c>
      <c r="I174" s="1314">
        <v>0</v>
      </c>
      <c r="J174" s="1324">
        <v>0</v>
      </c>
      <c r="K174" s="1314">
        <v>0</v>
      </c>
      <c r="L174" s="1318">
        <f t="shared" si="9"/>
        <v>0</v>
      </c>
      <c r="M174" s="1310">
        <v>0</v>
      </c>
      <c r="N174" s="1313">
        <f t="shared" si="11"/>
        <v>0</v>
      </c>
      <c r="O174" s="1314">
        <v>0</v>
      </c>
      <c r="P174" s="1314">
        <v>0</v>
      </c>
      <c r="Q174" s="1315">
        <v>0</v>
      </c>
      <c r="R174" s="1316">
        <f t="shared" si="13"/>
        <v>0</v>
      </c>
      <c r="S174" s="1317">
        <v>0</v>
      </c>
      <c r="T174" s="1327">
        <f t="shared" si="12"/>
        <v>0</v>
      </c>
    </row>
    <row r="175" spans="1:29" ht="26.4">
      <c r="A175" s="1696"/>
      <c r="B175" s="1675"/>
      <c r="C175" s="1694">
        <v>5.4</v>
      </c>
      <c r="D175" s="1675" t="s">
        <v>299</v>
      </c>
      <c r="E175" s="1273">
        <v>5.4</v>
      </c>
      <c r="F175" s="1273" t="s">
        <v>299</v>
      </c>
      <c r="G175" s="1273" t="s">
        <v>1443</v>
      </c>
      <c r="H175" s="378" t="s">
        <v>1444</v>
      </c>
      <c r="I175" s="1314">
        <v>0</v>
      </c>
      <c r="J175" s="1324">
        <v>0</v>
      </c>
      <c r="K175" s="1314">
        <v>0</v>
      </c>
      <c r="L175" s="1318">
        <f t="shared" si="9"/>
        <v>0</v>
      </c>
      <c r="M175" s="1310">
        <v>0</v>
      </c>
      <c r="N175" s="1313">
        <f t="shared" si="11"/>
        <v>0</v>
      </c>
      <c r="O175" s="1314">
        <v>0</v>
      </c>
      <c r="P175" s="1314">
        <v>0</v>
      </c>
      <c r="Q175" s="1315">
        <v>0</v>
      </c>
      <c r="R175" s="1316">
        <f t="shared" si="13"/>
        <v>0</v>
      </c>
      <c r="S175" s="1317">
        <v>0</v>
      </c>
      <c r="T175" s="1327">
        <f t="shared" si="12"/>
        <v>0</v>
      </c>
    </row>
    <row r="176" spans="1:29" ht="26.4">
      <c r="A176" s="1696"/>
      <c r="B176" s="1675"/>
      <c r="C176" s="1694"/>
      <c r="D176" s="1675"/>
      <c r="E176" s="1273">
        <v>5.4</v>
      </c>
      <c r="F176" s="1273" t="s">
        <v>299</v>
      </c>
      <c r="G176" s="1273" t="s">
        <v>1445</v>
      </c>
      <c r="H176" s="378" t="s">
        <v>1446</v>
      </c>
      <c r="I176" s="1314">
        <v>0</v>
      </c>
      <c r="J176" s="1324">
        <v>0</v>
      </c>
      <c r="K176" s="1314">
        <v>0</v>
      </c>
      <c r="L176" s="1318">
        <f t="shared" si="9"/>
        <v>0</v>
      </c>
      <c r="M176" s="1310">
        <v>0</v>
      </c>
      <c r="N176" s="1313">
        <f t="shared" si="11"/>
        <v>0</v>
      </c>
      <c r="O176" s="1314">
        <v>0</v>
      </c>
      <c r="P176" s="1314">
        <v>0</v>
      </c>
      <c r="Q176" s="1315">
        <v>0</v>
      </c>
      <c r="R176" s="1316">
        <f t="shared" si="13"/>
        <v>0</v>
      </c>
      <c r="S176" s="1317">
        <v>0</v>
      </c>
      <c r="T176" s="1327">
        <f t="shared" si="12"/>
        <v>0</v>
      </c>
    </row>
    <row r="177" spans="1:20" ht="26.4">
      <c r="A177" s="1696"/>
      <c r="B177" s="1675"/>
      <c r="C177" s="1694"/>
      <c r="D177" s="1675"/>
      <c r="E177" s="1273">
        <v>5.4</v>
      </c>
      <c r="F177" s="1273" t="s">
        <v>299</v>
      </c>
      <c r="G177" s="1273" t="s">
        <v>1447</v>
      </c>
      <c r="H177" s="378" t="s">
        <v>1448</v>
      </c>
      <c r="I177" s="1314">
        <v>0</v>
      </c>
      <c r="J177" s="1324">
        <v>0</v>
      </c>
      <c r="K177" s="1314">
        <v>0</v>
      </c>
      <c r="L177" s="1318">
        <f t="shared" si="9"/>
        <v>0</v>
      </c>
      <c r="M177" s="1310">
        <v>0</v>
      </c>
      <c r="N177" s="1313">
        <f t="shared" si="11"/>
        <v>0</v>
      </c>
      <c r="O177" s="1314">
        <v>0</v>
      </c>
      <c r="P177" s="1314">
        <v>0</v>
      </c>
      <c r="Q177" s="1315">
        <v>0</v>
      </c>
      <c r="R177" s="1316">
        <f t="shared" si="13"/>
        <v>0</v>
      </c>
      <c r="S177" s="1317">
        <v>0</v>
      </c>
      <c r="T177" s="1327">
        <f t="shared" si="12"/>
        <v>0</v>
      </c>
    </row>
    <row r="178" spans="1:20" ht="26.4">
      <c r="A178" s="1696"/>
      <c r="B178" s="1675"/>
      <c r="C178" s="1694"/>
      <c r="D178" s="1675"/>
      <c r="E178" s="1273">
        <v>5.4</v>
      </c>
      <c r="F178" s="1273" t="s">
        <v>299</v>
      </c>
      <c r="G178" s="1273" t="s">
        <v>1449</v>
      </c>
      <c r="H178" s="378" t="s">
        <v>1450</v>
      </c>
      <c r="I178" s="1314">
        <v>0</v>
      </c>
      <c r="J178" s="1324">
        <v>0</v>
      </c>
      <c r="K178" s="1314">
        <v>0</v>
      </c>
      <c r="L178" s="1318">
        <f t="shared" si="9"/>
        <v>0</v>
      </c>
      <c r="M178" s="1310">
        <v>0</v>
      </c>
      <c r="N178" s="1313">
        <f t="shared" si="11"/>
        <v>0</v>
      </c>
      <c r="O178" s="1314">
        <v>0</v>
      </c>
      <c r="P178" s="1314">
        <v>0</v>
      </c>
      <c r="Q178" s="1315">
        <v>0</v>
      </c>
      <c r="R178" s="1316">
        <f t="shared" si="13"/>
        <v>0</v>
      </c>
      <c r="S178" s="1317">
        <v>0</v>
      </c>
      <c r="T178" s="1327">
        <f t="shared" si="12"/>
        <v>0</v>
      </c>
    </row>
    <row r="179" spans="1:20" ht="26.4">
      <c r="A179" s="1696"/>
      <c r="B179" s="1675"/>
      <c r="C179" s="1694"/>
      <c r="D179" s="1675"/>
      <c r="E179" s="1273">
        <v>5.4</v>
      </c>
      <c r="F179" s="1273" t="s">
        <v>299</v>
      </c>
      <c r="G179" s="1273" t="s">
        <v>1451</v>
      </c>
      <c r="H179" s="378" t="s">
        <v>1452</v>
      </c>
      <c r="I179" s="1314">
        <v>0</v>
      </c>
      <c r="J179" s="1324">
        <v>0</v>
      </c>
      <c r="K179" s="1314">
        <v>0</v>
      </c>
      <c r="L179" s="1318">
        <f t="shared" si="9"/>
        <v>0</v>
      </c>
      <c r="M179" s="1310">
        <v>0</v>
      </c>
      <c r="N179" s="1313">
        <f t="shared" si="11"/>
        <v>0</v>
      </c>
      <c r="O179" s="1314">
        <v>0</v>
      </c>
      <c r="P179" s="1314">
        <v>0</v>
      </c>
      <c r="Q179" s="1315">
        <v>0</v>
      </c>
      <c r="R179" s="1316">
        <f t="shared" si="13"/>
        <v>0</v>
      </c>
      <c r="S179" s="1317">
        <v>0</v>
      </c>
      <c r="T179" s="1327">
        <f t="shared" si="12"/>
        <v>0</v>
      </c>
    </row>
    <row r="180" spans="1:20" ht="26.4">
      <c r="A180" s="1696"/>
      <c r="B180" s="1675"/>
      <c r="C180" s="1694"/>
      <c r="D180" s="1675"/>
      <c r="E180" s="1273">
        <v>5.4</v>
      </c>
      <c r="F180" s="1273" t="s">
        <v>299</v>
      </c>
      <c r="G180" s="1273" t="s">
        <v>1453</v>
      </c>
      <c r="H180" s="378" t="s">
        <v>1309</v>
      </c>
      <c r="I180" s="1314">
        <v>0</v>
      </c>
      <c r="J180" s="1324">
        <v>0</v>
      </c>
      <c r="K180" s="1314">
        <v>0</v>
      </c>
      <c r="L180" s="1318">
        <f t="shared" si="9"/>
        <v>0</v>
      </c>
      <c r="M180" s="1310">
        <v>0</v>
      </c>
      <c r="N180" s="1313">
        <f t="shared" si="11"/>
        <v>0</v>
      </c>
      <c r="O180" s="1314">
        <v>0</v>
      </c>
      <c r="P180" s="1314">
        <v>0</v>
      </c>
      <c r="Q180" s="1315">
        <v>0</v>
      </c>
      <c r="R180" s="1316">
        <f t="shared" si="13"/>
        <v>0</v>
      </c>
      <c r="S180" s="1317">
        <v>0</v>
      </c>
      <c r="T180" s="1327">
        <f t="shared" si="12"/>
        <v>0</v>
      </c>
    </row>
    <row r="181" spans="1:20">
      <c r="A181" s="1696">
        <v>6</v>
      </c>
      <c r="B181" s="1675" t="s">
        <v>300</v>
      </c>
      <c r="C181" s="1694">
        <v>6.1</v>
      </c>
      <c r="D181" s="1675" t="s">
        <v>305</v>
      </c>
      <c r="E181" s="1273">
        <v>6.1</v>
      </c>
      <c r="F181" s="1273" t="s">
        <v>305</v>
      </c>
      <c r="G181" s="1273" t="s">
        <v>1454</v>
      </c>
      <c r="H181" s="378" t="s">
        <v>1455</v>
      </c>
      <c r="I181" s="1314">
        <v>0</v>
      </c>
      <c r="J181" s="1324">
        <v>0</v>
      </c>
      <c r="K181" s="1314">
        <v>0</v>
      </c>
      <c r="L181" s="1318">
        <f t="shared" si="9"/>
        <v>0</v>
      </c>
      <c r="M181" s="1310">
        <v>0</v>
      </c>
      <c r="N181" s="1313">
        <f t="shared" si="11"/>
        <v>0</v>
      </c>
      <c r="O181" s="1314">
        <v>0</v>
      </c>
      <c r="P181" s="1314">
        <v>0</v>
      </c>
      <c r="Q181" s="1315">
        <v>0</v>
      </c>
      <c r="R181" s="1316">
        <f t="shared" si="13"/>
        <v>0</v>
      </c>
      <c r="S181" s="1317">
        <v>0</v>
      </c>
      <c r="T181" s="1327">
        <f t="shared" si="12"/>
        <v>0</v>
      </c>
    </row>
    <row r="182" spans="1:20">
      <c r="A182" s="1696"/>
      <c r="B182" s="1675"/>
      <c r="C182" s="1694"/>
      <c r="D182" s="1675"/>
      <c r="E182" s="1273">
        <v>6.1</v>
      </c>
      <c r="F182" s="1273" t="s">
        <v>305</v>
      </c>
      <c r="G182" s="1273" t="s">
        <v>1456</v>
      </c>
      <c r="H182" s="378" t="s">
        <v>1457</v>
      </c>
      <c r="I182" s="1314">
        <v>0</v>
      </c>
      <c r="J182" s="1324">
        <v>0</v>
      </c>
      <c r="K182" s="1314">
        <v>0</v>
      </c>
      <c r="L182" s="1318">
        <f t="shared" si="9"/>
        <v>0</v>
      </c>
      <c r="M182" s="1310">
        <v>0</v>
      </c>
      <c r="N182" s="1313">
        <f t="shared" si="11"/>
        <v>0</v>
      </c>
      <c r="O182" s="1314">
        <v>0</v>
      </c>
      <c r="P182" s="1314">
        <v>0</v>
      </c>
      <c r="Q182" s="1315">
        <v>0</v>
      </c>
      <c r="R182" s="1316">
        <f t="shared" si="13"/>
        <v>0</v>
      </c>
      <c r="S182" s="1317">
        <v>0</v>
      </c>
      <c r="T182" s="1327">
        <f t="shared" si="12"/>
        <v>0</v>
      </c>
    </row>
    <row r="183" spans="1:20">
      <c r="A183" s="1696"/>
      <c r="B183" s="1675"/>
      <c r="C183" s="1694"/>
      <c r="D183" s="1675"/>
      <c r="E183" s="1273">
        <v>6.1</v>
      </c>
      <c r="F183" s="1273" t="s">
        <v>305</v>
      </c>
      <c r="G183" s="1273" t="s">
        <v>1458</v>
      </c>
      <c r="H183" s="378" t="s">
        <v>1459</v>
      </c>
      <c r="I183" s="1314">
        <v>0</v>
      </c>
      <c r="J183" s="1324">
        <v>0</v>
      </c>
      <c r="K183" s="1314">
        <v>0</v>
      </c>
      <c r="L183" s="1318">
        <f t="shared" si="9"/>
        <v>0</v>
      </c>
      <c r="M183" s="1310">
        <v>0</v>
      </c>
      <c r="N183" s="1313">
        <f t="shared" si="11"/>
        <v>0</v>
      </c>
      <c r="O183" s="1314">
        <v>0</v>
      </c>
      <c r="P183" s="1314">
        <v>0</v>
      </c>
      <c r="Q183" s="1315">
        <v>0</v>
      </c>
      <c r="R183" s="1316">
        <f t="shared" si="13"/>
        <v>0</v>
      </c>
      <c r="S183" s="1317">
        <v>0</v>
      </c>
      <c r="T183" s="1327">
        <f t="shared" si="12"/>
        <v>0</v>
      </c>
    </row>
    <row r="184" spans="1:20">
      <c r="A184" s="1696"/>
      <c r="B184" s="1675"/>
      <c r="C184" s="1694">
        <v>6.2</v>
      </c>
      <c r="D184" s="1695" t="s">
        <v>301</v>
      </c>
      <c r="E184" s="1273">
        <v>6.2</v>
      </c>
      <c r="F184" s="1273" t="s">
        <v>301</v>
      </c>
      <c r="G184" s="251" t="s">
        <v>1189</v>
      </c>
      <c r="H184" s="380" t="s">
        <v>1190</v>
      </c>
      <c r="I184" s="1314">
        <v>0</v>
      </c>
      <c r="J184" s="1324">
        <v>0</v>
      </c>
      <c r="K184" s="1314">
        <v>0</v>
      </c>
      <c r="L184" s="1318">
        <f t="shared" si="9"/>
        <v>0</v>
      </c>
      <c r="M184" s="1310">
        <v>0</v>
      </c>
      <c r="N184" s="1313">
        <f t="shared" si="11"/>
        <v>0</v>
      </c>
      <c r="O184" s="1314">
        <v>0</v>
      </c>
      <c r="P184" s="1314">
        <v>0</v>
      </c>
      <c r="Q184" s="1315">
        <v>0</v>
      </c>
      <c r="R184" s="1316">
        <f t="shared" si="13"/>
        <v>0</v>
      </c>
      <c r="S184" s="1317">
        <v>0</v>
      </c>
      <c r="T184" s="1327">
        <f t="shared" si="12"/>
        <v>0</v>
      </c>
    </row>
    <row r="185" spans="1:20" ht="26.4">
      <c r="A185" s="1696"/>
      <c r="B185" s="1675"/>
      <c r="C185" s="1694"/>
      <c r="D185" s="1695"/>
      <c r="E185" s="1273">
        <v>6.2</v>
      </c>
      <c r="F185" s="1273" t="s">
        <v>301</v>
      </c>
      <c r="G185" s="251" t="s">
        <v>1191</v>
      </c>
      <c r="H185" s="380" t="s">
        <v>1192</v>
      </c>
      <c r="I185" s="1314">
        <v>0</v>
      </c>
      <c r="J185" s="1324">
        <v>0</v>
      </c>
      <c r="K185" s="1314">
        <v>0</v>
      </c>
      <c r="L185" s="1318">
        <f t="shared" si="9"/>
        <v>0</v>
      </c>
      <c r="M185" s="1310">
        <v>0</v>
      </c>
      <c r="N185" s="1313">
        <f t="shared" si="11"/>
        <v>0</v>
      </c>
      <c r="O185" s="1314">
        <v>0</v>
      </c>
      <c r="P185" s="1314">
        <v>0</v>
      </c>
      <c r="Q185" s="1315">
        <v>0</v>
      </c>
      <c r="R185" s="1316">
        <f t="shared" si="13"/>
        <v>0</v>
      </c>
      <c r="S185" s="1317">
        <v>0</v>
      </c>
      <c r="T185" s="1327">
        <f t="shared" si="12"/>
        <v>0</v>
      </c>
    </row>
    <row r="186" spans="1:20">
      <c r="A186" s="1696"/>
      <c r="B186" s="1675"/>
      <c r="C186" s="1694"/>
      <c r="D186" s="1695"/>
      <c r="E186" s="1273">
        <v>6.2</v>
      </c>
      <c r="F186" s="1273" t="s">
        <v>301</v>
      </c>
      <c r="G186" s="251" t="s">
        <v>1260</v>
      </c>
      <c r="H186" s="380" t="s">
        <v>1261</v>
      </c>
      <c r="I186" s="1314">
        <v>0</v>
      </c>
      <c r="J186" s="1324">
        <v>0</v>
      </c>
      <c r="K186" s="1314">
        <v>0</v>
      </c>
      <c r="L186" s="1318"/>
      <c r="M186" s="1310">
        <v>0</v>
      </c>
      <c r="N186" s="1313">
        <f t="shared" si="11"/>
        <v>0</v>
      </c>
      <c r="O186" s="1314">
        <v>0</v>
      </c>
      <c r="P186" s="1314">
        <v>0</v>
      </c>
      <c r="Q186" s="1315">
        <v>0</v>
      </c>
      <c r="R186" s="1316">
        <f t="shared" si="13"/>
        <v>0</v>
      </c>
      <c r="S186" s="1317">
        <v>0</v>
      </c>
      <c r="T186" s="1327">
        <f t="shared" si="12"/>
        <v>0</v>
      </c>
    </row>
    <row r="187" spans="1:20">
      <c r="A187" s="1696"/>
      <c r="B187" s="1675"/>
      <c r="C187" s="1694"/>
      <c r="D187" s="1695"/>
      <c r="E187" s="1273">
        <v>6.2</v>
      </c>
      <c r="F187" s="1273" t="s">
        <v>301</v>
      </c>
      <c r="G187" s="251" t="s">
        <v>1262</v>
      </c>
      <c r="H187" s="380" t="s">
        <v>1263</v>
      </c>
      <c r="I187" s="1314">
        <v>0</v>
      </c>
      <c r="J187" s="1324">
        <v>0</v>
      </c>
      <c r="K187" s="1314">
        <v>0</v>
      </c>
      <c r="L187" s="1318"/>
      <c r="M187" s="1310">
        <v>0</v>
      </c>
      <c r="N187" s="1313">
        <f t="shared" si="11"/>
        <v>0</v>
      </c>
      <c r="O187" s="1314">
        <v>0</v>
      </c>
      <c r="P187" s="1314">
        <v>0</v>
      </c>
      <c r="Q187" s="1315">
        <v>0</v>
      </c>
      <c r="R187" s="1316">
        <f t="shared" si="13"/>
        <v>0</v>
      </c>
      <c r="S187" s="1317">
        <v>0</v>
      </c>
      <c r="T187" s="1327">
        <f t="shared" si="12"/>
        <v>0</v>
      </c>
    </row>
    <row r="188" spans="1:20">
      <c r="A188" s="1696"/>
      <c r="B188" s="1675"/>
      <c r="C188" s="1694"/>
      <c r="D188" s="1695"/>
      <c r="E188" s="1273">
        <v>6.2</v>
      </c>
      <c r="F188" s="1273" t="s">
        <v>301</v>
      </c>
      <c r="G188" s="1273" t="s">
        <v>1460</v>
      </c>
      <c r="H188" s="378" t="s">
        <v>1461</v>
      </c>
      <c r="I188" s="1314">
        <v>0</v>
      </c>
      <c r="J188" s="1324">
        <v>0</v>
      </c>
      <c r="K188" s="1314">
        <v>0</v>
      </c>
      <c r="L188" s="1318">
        <f t="shared" si="9"/>
        <v>0</v>
      </c>
      <c r="M188" s="1310">
        <v>0</v>
      </c>
      <c r="N188" s="1313">
        <f t="shared" si="11"/>
        <v>0</v>
      </c>
      <c r="O188" s="1314">
        <v>0</v>
      </c>
      <c r="P188" s="1314">
        <v>0</v>
      </c>
      <c r="Q188" s="1315">
        <v>0</v>
      </c>
      <c r="R188" s="1316">
        <f t="shared" si="13"/>
        <v>0</v>
      </c>
      <c r="S188" s="1317">
        <v>0</v>
      </c>
      <c r="T188" s="1327">
        <f t="shared" si="12"/>
        <v>0</v>
      </c>
    </row>
    <row r="189" spans="1:20" ht="39.6">
      <c r="A189" s="1696"/>
      <c r="B189" s="1675"/>
      <c r="C189" s="1274">
        <v>6.3</v>
      </c>
      <c r="D189" s="1273" t="s">
        <v>302</v>
      </c>
      <c r="E189" s="1273">
        <f t="shared" ref="E189:E195" si="14">C189</f>
        <v>6.3</v>
      </c>
      <c r="F189" s="1273" t="str">
        <f>D189</f>
        <v>Banco de componentes anatómicos</v>
      </c>
      <c r="G189" s="1273">
        <v>715</v>
      </c>
      <c r="H189" s="379" t="s">
        <v>317</v>
      </c>
      <c r="I189" s="1314">
        <v>0</v>
      </c>
      <c r="J189" s="1324">
        <v>0</v>
      </c>
      <c r="K189" s="1314">
        <v>0</v>
      </c>
      <c r="L189" s="1318">
        <f t="shared" si="9"/>
        <v>0</v>
      </c>
      <c r="M189" s="1310">
        <v>0</v>
      </c>
      <c r="N189" s="1313">
        <f t="shared" si="11"/>
        <v>0</v>
      </c>
      <c r="O189" s="1314">
        <v>0</v>
      </c>
      <c r="P189" s="1314">
        <v>0</v>
      </c>
      <c r="Q189" s="1315">
        <v>0</v>
      </c>
      <c r="R189" s="1316">
        <f t="shared" si="13"/>
        <v>0</v>
      </c>
      <c r="S189" s="1317">
        <v>0</v>
      </c>
      <c r="T189" s="1327">
        <f t="shared" si="12"/>
        <v>0</v>
      </c>
    </row>
    <row r="190" spans="1:20">
      <c r="A190" s="1696"/>
      <c r="B190" s="1675"/>
      <c r="C190" s="1274">
        <v>6.4</v>
      </c>
      <c r="D190" s="1273" t="s">
        <v>303</v>
      </c>
      <c r="E190" s="1273">
        <f t="shared" si="14"/>
        <v>6.4</v>
      </c>
      <c r="F190" s="1273" t="str">
        <f>D190</f>
        <v>Banco de sangre</v>
      </c>
      <c r="G190" s="1273" t="s">
        <v>1462</v>
      </c>
      <c r="H190" s="378" t="s">
        <v>1463</v>
      </c>
      <c r="I190" s="1314">
        <v>0</v>
      </c>
      <c r="J190" s="1324">
        <v>0</v>
      </c>
      <c r="K190" s="1314">
        <v>0</v>
      </c>
      <c r="L190" s="1318">
        <f t="shared" si="9"/>
        <v>0</v>
      </c>
      <c r="M190" s="1310">
        <v>0</v>
      </c>
      <c r="N190" s="1313">
        <f t="shared" si="11"/>
        <v>0</v>
      </c>
      <c r="O190" s="1314">
        <v>0</v>
      </c>
      <c r="P190" s="1314">
        <v>0</v>
      </c>
      <c r="Q190" s="1315">
        <v>0</v>
      </c>
      <c r="R190" s="1316">
        <f t="shared" si="13"/>
        <v>0</v>
      </c>
      <c r="S190" s="1317">
        <v>0</v>
      </c>
      <c r="T190" s="1327">
        <f t="shared" si="12"/>
        <v>0</v>
      </c>
    </row>
    <row r="191" spans="1:20">
      <c r="A191" s="1696"/>
      <c r="B191" s="1675"/>
      <c r="C191" s="1694">
        <v>6.5</v>
      </c>
      <c r="D191" s="1675" t="s">
        <v>304</v>
      </c>
      <c r="E191" s="1273">
        <v>6.5</v>
      </c>
      <c r="F191" s="1273" t="s">
        <v>304</v>
      </c>
      <c r="G191" s="1273" t="s">
        <v>1464</v>
      </c>
      <c r="H191" s="378" t="s">
        <v>1465</v>
      </c>
      <c r="I191" s="1314">
        <v>0</v>
      </c>
      <c r="J191" s="1324">
        <v>0</v>
      </c>
      <c r="K191" s="1314">
        <v>0</v>
      </c>
      <c r="L191" s="1318">
        <f t="shared" si="9"/>
        <v>0</v>
      </c>
      <c r="M191" s="1310">
        <v>0</v>
      </c>
      <c r="N191" s="1313">
        <f t="shared" si="11"/>
        <v>0</v>
      </c>
      <c r="O191" s="1314">
        <v>0</v>
      </c>
      <c r="P191" s="1314">
        <v>0</v>
      </c>
      <c r="Q191" s="1315">
        <v>0</v>
      </c>
      <c r="R191" s="1316">
        <f t="shared" si="13"/>
        <v>0</v>
      </c>
      <c r="S191" s="1317">
        <v>0</v>
      </c>
      <c r="T191" s="1327">
        <f t="shared" si="12"/>
        <v>0</v>
      </c>
    </row>
    <row r="192" spans="1:20">
      <c r="A192" s="1696"/>
      <c r="B192" s="1675"/>
      <c r="C192" s="1694"/>
      <c r="D192" s="1675"/>
      <c r="E192" s="1273">
        <v>6.5</v>
      </c>
      <c r="F192" s="1273" t="s">
        <v>304</v>
      </c>
      <c r="G192" s="1273" t="s">
        <v>1466</v>
      </c>
      <c r="H192" s="378" t="s">
        <v>1467</v>
      </c>
      <c r="I192" s="1314">
        <v>0</v>
      </c>
      <c r="J192" s="1324">
        <v>0</v>
      </c>
      <c r="K192" s="1314">
        <v>0</v>
      </c>
      <c r="L192" s="1318">
        <f t="shared" si="9"/>
        <v>0</v>
      </c>
      <c r="M192" s="1310">
        <v>0</v>
      </c>
      <c r="N192" s="1313">
        <f t="shared" si="11"/>
        <v>0</v>
      </c>
      <c r="O192" s="1314">
        <v>0</v>
      </c>
      <c r="P192" s="1314">
        <v>0</v>
      </c>
      <c r="Q192" s="1315">
        <v>0</v>
      </c>
      <c r="R192" s="1316">
        <f t="shared" si="13"/>
        <v>0</v>
      </c>
      <c r="S192" s="1317">
        <v>0</v>
      </c>
      <c r="T192" s="1327">
        <f t="shared" si="12"/>
        <v>0</v>
      </c>
    </row>
    <row r="193" spans="1:21" ht="26.4">
      <c r="A193" s="1696"/>
      <c r="B193" s="1675"/>
      <c r="C193" s="1274">
        <v>6.6</v>
      </c>
      <c r="D193" s="1273" t="s">
        <v>306</v>
      </c>
      <c r="E193" s="1273">
        <f t="shared" si="14"/>
        <v>6.6</v>
      </c>
      <c r="F193" s="1273" t="str">
        <f>D193</f>
        <v>Terapias oncológicas</v>
      </c>
      <c r="G193" s="1273" t="s">
        <v>1468</v>
      </c>
      <c r="H193" s="378" t="s">
        <v>1231</v>
      </c>
      <c r="I193" s="1314">
        <v>0</v>
      </c>
      <c r="J193" s="1324">
        <v>0</v>
      </c>
      <c r="K193" s="1314">
        <v>0</v>
      </c>
      <c r="L193" s="1318">
        <f t="shared" si="9"/>
        <v>0</v>
      </c>
      <c r="M193" s="1310">
        <v>0</v>
      </c>
      <c r="N193" s="1313">
        <f t="shared" si="11"/>
        <v>0</v>
      </c>
      <c r="O193" s="1314">
        <v>0</v>
      </c>
      <c r="P193" s="1314">
        <v>0</v>
      </c>
      <c r="Q193" s="1315">
        <v>0</v>
      </c>
      <c r="R193" s="1316">
        <f t="shared" si="13"/>
        <v>0</v>
      </c>
      <c r="S193" s="1317">
        <v>0</v>
      </c>
      <c r="T193" s="1327">
        <f t="shared" si="12"/>
        <v>0</v>
      </c>
    </row>
    <row r="194" spans="1:21" ht="39.6">
      <c r="A194" s="1696"/>
      <c r="B194" s="1675"/>
      <c r="C194" s="1274">
        <v>6.7</v>
      </c>
      <c r="D194" s="1273" t="s">
        <v>307</v>
      </c>
      <c r="E194" s="1273">
        <f t="shared" si="14"/>
        <v>6.7</v>
      </c>
      <c r="F194" s="1273" t="str">
        <f>D194</f>
        <v>Farmacia e insumos hospitalarios</v>
      </c>
      <c r="G194" s="1273" t="s">
        <v>1469</v>
      </c>
      <c r="H194" s="378" t="s">
        <v>1470</v>
      </c>
      <c r="I194" s="1314" t="s">
        <v>1961</v>
      </c>
      <c r="J194" s="1324">
        <v>1</v>
      </c>
      <c r="K194" s="1314">
        <v>176</v>
      </c>
      <c r="L194" s="1318">
        <f t="shared" si="9"/>
        <v>176</v>
      </c>
      <c r="M194" s="1310">
        <v>6</v>
      </c>
      <c r="N194" s="1313">
        <f t="shared" si="11"/>
        <v>12672</v>
      </c>
      <c r="O194" s="1314" t="s">
        <v>1961</v>
      </c>
      <c r="P194" s="1314">
        <v>1</v>
      </c>
      <c r="Q194" s="1315">
        <v>192</v>
      </c>
      <c r="R194" s="1316">
        <f t="shared" si="13"/>
        <v>192</v>
      </c>
      <c r="S194" s="1317">
        <v>6</v>
      </c>
      <c r="T194" s="1327">
        <f t="shared" si="12"/>
        <v>13824</v>
      </c>
    </row>
    <row r="195" spans="1:21" ht="26.4">
      <c r="A195" s="1696"/>
      <c r="B195" s="1675"/>
      <c r="C195" s="1274">
        <v>6.8</v>
      </c>
      <c r="D195" s="1273" t="s">
        <v>308</v>
      </c>
      <c r="E195" s="1273">
        <f t="shared" si="14"/>
        <v>6.8</v>
      </c>
      <c r="F195" s="1273" t="str">
        <f>D195</f>
        <v>Otras unidades de apoyo terapéutico</v>
      </c>
      <c r="G195" s="1273">
        <v>716</v>
      </c>
      <c r="H195" s="364" t="str">
        <f>F195</f>
        <v>Otras unidades de apoyo terapéutico</v>
      </c>
      <c r="I195" s="1314">
        <v>0</v>
      </c>
      <c r="J195" s="1324">
        <v>0</v>
      </c>
      <c r="K195" s="1314">
        <v>0</v>
      </c>
      <c r="L195" s="1318">
        <f t="shared" si="9"/>
        <v>0</v>
      </c>
      <c r="M195" s="1310">
        <v>0</v>
      </c>
      <c r="N195" s="1313">
        <f t="shared" si="11"/>
        <v>0</v>
      </c>
      <c r="O195" s="1314">
        <v>0</v>
      </c>
      <c r="P195" s="1314">
        <v>0</v>
      </c>
      <c r="Q195" s="1315">
        <v>0</v>
      </c>
      <c r="R195" s="1316">
        <f t="shared" si="13"/>
        <v>0</v>
      </c>
      <c r="S195" s="1317">
        <v>0</v>
      </c>
      <c r="T195" s="1327">
        <f t="shared" si="12"/>
        <v>0</v>
      </c>
    </row>
    <row r="196" spans="1:21" ht="39.6">
      <c r="A196" s="1696">
        <v>7</v>
      </c>
      <c r="B196" s="1675" t="s">
        <v>309</v>
      </c>
      <c r="C196" s="1694">
        <v>7.2</v>
      </c>
      <c r="D196" s="1675" t="s">
        <v>310</v>
      </c>
      <c r="E196" s="1273">
        <v>7.2</v>
      </c>
      <c r="F196" s="1273" t="s">
        <v>310</v>
      </c>
      <c r="G196" s="1273">
        <v>907</v>
      </c>
      <c r="H196" s="379" t="s">
        <v>42</v>
      </c>
      <c r="I196" s="1314" t="s">
        <v>1962</v>
      </c>
      <c r="J196" s="1324">
        <v>2</v>
      </c>
      <c r="K196" s="1314">
        <v>176</v>
      </c>
      <c r="L196" s="1318">
        <f t="shared" si="9"/>
        <v>352</v>
      </c>
      <c r="M196" s="1310">
        <v>0.8</v>
      </c>
      <c r="N196" s="1313">
        <f t="shared" si="11"/>
        <v>3379.2000000000003</v>
      </c>
      <c r="O196" s="1314" t="s">
        <v>1962</v>
      </c>
      <c r="P196" s="1314">
        <v>1</v>
      </c>
      <c r="Q196" s="1315">
        <v>192</v>
      </c>
      <c r="R196" s="1316">
        <f t="shared" si="13"/>
        <v>192</v>
      </c>
      <c r="S196" s="1317">
        <v>1</v>
      </c>
      <c r="T196" s="1327">
        <f t="shared" si="12"/>
        <v>2304</v>
      </c>
    </row>
    <row r="197" spans="1:21" ht="26.4">
      <c r="A197" s="1696"/>
      <c r="B197" s="1675"/>
      <c r="C197" s="1694"/>
      <c r="D197" s="1675"/>
      <c r="E197" s="1273">
        <v>7.2</v>
      </c>
      <c r="F197" s="1273" t="s">
        <v>310</v>
      </c>
      <c r="G197" s="1273">
        <v>908</v>
      </c>
      <c r="H197" s="379" t="s">
        <v>43</v>
      </c>
      <c r="I197" s="1314" t="s">
        <v>1963</v>
      </c>
      <c r="J197" s="1324">
        <v>2</v>
      </c>
      <c r="K197" s="1314">
        <v>25</v>
      </c>
      <c r="L197" s="1318">
        <f t="shared" si="9"/>
        <v>50</v>
      </c>
      <c r="M197" s="1310">
        <v>3</v>
      </c>
      <c r="N197" s="1313">
        <f t="shared" si="11"/>
        <v>1800</v>
      </c>
      <c r="O197" s="1314" t="s">
        <v>1963</v>
      </c>
      <c r="P197" s="1314">
        <v>2</v>
      </c>
      <c r="Q197" s="1315">
        <v>192</v>
      </c>
      <c r="R197" s="1316">
        <f t="shared" si="13"/>
        <v>384</v>
      </c>
      <c r="S197" s="1328">
        <v>0.125</v>
      </c>
      <c r="T197" s="1327">
        <f t="shared" si="12"/>
        <v>576</v>
      </c>
      <c r="U197" s="1329"/>
    </row>
    <row r="198" spans="1:21" ht="26.4">
      <c r="A198" s="1696"/>
      <c r="B198" s="1675"/>
      <c r="C198" s="1694">
        <v>7.1</v>
      </c>
      <c r="D198" s="1675" t="s">
        <v>311</v>
      </c>
      <c r="E198" s="1273">
        <v>7.1</v>
      </c>
      <c r="F198" s="1273" t="s">
        <v>311</v>
      </c>
      <c r="G198" s="1273" t="s">
        <v>1471</v>
      </c>
      <c r="H198" s="378" t="s">
        <v>1472</v>
      </c>
      <c r="I198" s="1314" t="s">
        <v>2033</v>
      </c>
      <c r="J198" s="1324">
        <v>3</v>
      </c>
      <c r="K198" s="1314">
        <v>176</v>
      </c>
      <c r="L198" s="1318">
        <f>+J198*K198</f>
        <v>528</v>
      </c>
      <c r="M198" s="1330">
        <v>0.25</v>
      </c>
      <c r="N198" s="1313">
        <f t="shared" si="11"/>
        <v>1584</v>
      </c>
      <c r="O198" s="1314" t="s">
        <v>1955</v>
      </c>
      <c r="P198" s="1314">
        <v>1</v>
      </c>
      <c r="Q198" s="1315">
        <v>720</v>
      </c>
      <c r="R198" s="1316">
        <f>+Q198*P198</f>
        <v>720</v>
      </c>
      <c r="S198" s="1317">
        <v>0.25</v>
      </c>
      <c r="T198" s="1327">
        <f>+(+R198*S198)*12</f>
        <v>2160</v>
      </c>
    </row>
    <row r="199" spans="1:21" ht="26.4">
      <c r="A199" s="1696"/>
      <c r="B199" s="1675"/>
      <c r="C199" s="1694"/>
      <c r="D199" s="1675"/>
      <c r="E199" s="1273">
        <v>7.1</v>
      </c>
      <c r="F199" s="1273" t="s">
        <v>311</v>
      </c>
      <c r="G199" s="1273" t="s">
        <v>1473</v>
      </c>
      <c r="H199" s="378" t="s">
        <v>1474</v>
      </c>
      <c r="I199" s="1314">
        <v>0</v>
      </c>
      <c r="J199" s="1324">
        <v>0</v>
      </c>
      <c r="K199" s="1314">
        <v>0</v>
      </c>
      <c r="L199" s="1318">
        <f t="shared" si="9"/>
        <v>0</v>
      </c>
      <c r="M199" s="1310">
        <v>0</v>
      </c>
      <c r="N199" s="1313">
        <f t="shared" si="11"/>
        <v>0</v>
      </c>
      <c r="O199" s="1331"/>
      <c r="P199" s="1314"/>
      <c r="Q199" s="1315"/>
      <c r="R199" s="1316"/>
      <c r="S199" s="1317"/>
      <c r="T199" s="1327">
        <f>+(+R199*S199)*12</f>
        <v>0</v>
      </c>
    </row>
  </sheetData>
  <mergeCells count="76">
    <mergeCell ref="I12:T12"/>
    <mergeCell ref="G12:H12"/>
    <mergeCell ref="A181:A195"/>
    <mergeCell ref="C181:C183"/>
    <mergeCell ref="C184:C188"/>
    <mergeCell ref="C191:C192"/>
    <mergeCell ref="C112:C114"/>
    <mergeCell ref="C115:C116"/>
    <mergeCell ref="A112:A128"/>
    <mergeCell ref="B112:B128"/>
    <mergeCell ref="C117:C118"/>
    <mergeCell ref="C119:C120"/>
    <mergeCell ref="C121:C122"/>
    <mergeCell ref="C123:C126"/>
    <mergeCell ref="C127:C128"/>
    <mergeCell ref="A10:A12"/>
    <mergeCell ref="A196:A199"/>
    <mergeCell ref="A129:A165"/>
    <mergeCell ref="C130:C165"/>
    <mergeCell ref="A166:A180"/>
    <mergeCell ref="C166:C167"/>
    <mergeCell ref="C168:C170"/>
    <mergeCell ref="C171:C174"/>
    <mergeCell ref="C175:C180"/>
    <mergeCell ref="A14:A21"/>
    <mergeCell ref="C14:C18"/>
    <mergeCell ref="C19:C21"/>
    <mergeCell ref="C22:C25"/>
    <mergeCell ref="B10:H11"/>
    <mergeCell ref="A22:A111"/>
    <mergeCell ref="D184:D188"/>
    <mergeCell ref="B196:B199"/>
    <mergeCell ref="D196:D197"/>
    <mergeCell ref="D198:D199"/>
    <mergeCell ref="B129:B165"/>
    <mergeCell ref="D130:D165"/>
    <mergeCell ref="B166:B180"/>
    <mergeCell ref="D166:D167"/>
    <mergeCell ref="D168:D170"/>
    <mergeCell ref="D171:D174"/>
    <mergeCell ref="D175:D180"/>
    <mergeCell ref="B181:B195"/>
    <mergeCell ref="D181:D183"/>
    <mergeCell ref="D191:D192"/>
    <mergeCell ref="C198:C199"/>
    <mergeCell ref="C196:C197"/>
    <mergeCell ref="D123:D126"/>
    <mergeCell ref="D127:D128"/>
    <mergeCell ref="B14:B21"/>
    <mergeCell ref="D14:D18"/>
    <mergeCell ref="D19:D21"/>
    <mergeCell ref="B22:B111"/>
    <mergeCell ref="D22:D25"/>
    <mergeCell ref="D27:D30"/>
    <mergeCell ref="D32:D111"/>
    <mergeCell ref="D112:D114"/>
    <mergeCell ref="D115:D116"/>
    <mergeCell ref="D117:D118"/>
    <mergeCell ref="D119:D120"/>
    <mergeCell ref="D121:D122"/>
    <mergeCell ref="C27:C30"/>
    <mergeCell ref="C32:C111"/>
    <mergeCell ref="I10:I11"/>
    <mergeCell ref="J10:J11"/>
    <mergeCell ref="K10:K11"/>
    <mergeCell ref="L10:L11"/>
    <mergeCell ref="I9:N9"/>
    <mergeCell ref="M10:M11"/>
    <mergeCell ref="N10:N11"/>
    <mergeCell ref="O9:T9"/>
    <mergeCell ref="O10:O11"/>
    <mergeCell ref="P10:P11"/>
    <mergeCell ref="Q10:Q11"/>
    <mergeCell ref="R10:R11"/>
    <mergeCell ref="S10:S11"/>
    <mergeCell ref="T10:T11"/>
  </mergeCells>
  <pageMargins left="0.70866141732283472" right="0.70866141732283472" top="0.74803149606299213" bottom="0.74803149606299213" header="0.31496062992125984" footer="0.31496062992125984"/>
  <pageSetup scale="70" orientation="landscape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rgb="FFC00000"/>
  </sheetPr>
  <dimension ref="A1:AL248"/>
  <sheetViews>
    <sheetView topLeftCell="M23" workbookViewId="0">
      <selection activeCell="S113" sqref="S113"/>
    </sheetView>
  </sheetViews>
  <sheetFormatPr baseColWidth="10" defaultColWidth="10.88671875" defaultRowHeight="13.8" outlineLevelRow="1" outlineLevelCol="1"/>
  <cols>
    <col min="1" max="1" width="4.33203125" style="35" customWidth="1"/>
    <col min="2" max="2" width="24.88671875" style="35" bestFit="1" customWidth="1"/>
    <col min="3" max="3" width="6.33203125" style="369" customWidth="1"/>
    <col min="4" max="4" width="25" style="35" customWidth="1"/>
    <col min="5" max="6" width="25" style="35" hidden="1" customWidth="1"/>
    <col min="7" max="7" width="7.88671875" style="232" customWidth="1"/>
    <col min="8" max="8" width="48" style="61" customWidth="1"/>
    <col min="9" max="13" width="12.44140625" style="35" customWidth="1" outlineLevel="1"/>
    <col min="14" max="14" width="12.44140625" style="940" bestFit="1" customWidth="1"/>
    <col min="15" max="15" width="14.33203125" style="402" bestFit="1" customWidth="1"/>
    <col min="16" max="16" width="17.88671875" style="35" customWidth="1"/>
    <col min="17" max="18" width="13.88671875" style="35" customWidth="1" outlineLevel="1"/>
    <col min="19" max="19" width="40.6640625" style="61" customWidth="1" outlineLevel="1"/>
    <col min="20" max="20" width="11.44140625" style="36" customWidth="1" outlineLevel="1"/>
    <col min="21" max="21" width="7.6640625" style="37" customWidth="1" outlineLevel="1"/>
    <col min="22" max="23" width="8.88671875" style="35" customWidth="1" outlineLevel="1"/>
    <col min="24" max="24" width="12.44140625" style="35" customWidth="1" outlineLevel="1"/>
    <col min="25" max="25" width="14.44140625" style="297" customWidth="1" outlineLevel="1"/>
    <col min="26" max="26" width="16.44140625" style="297" customWidth="1" outlineLevel="1"/>
    <col min="27" max="30" width="12.44140625" style="297" customWidth="1" outlineLevel="1"/>
    <col min="31" max="31" width="10.88671875" style="35" customWidth="1" outlineLevel="1" collapsed="1"/>
    <col min="32" max="37" width="10.88671875" style="35" customWidth="1" outlineLevel="1"/>
    <col min="38" max="38" width="33" style="35" customWidth="1" outlineLevel="1"/>
    <col min="39" max="16384" width="10.88671875" style="35"/>
  </cols>
  <sheetData>
    <row r="1" spans="1:37" ht="14.4">
      <c r="B1" s="205"/>
      <c r="C1" s="368"/>
      <c r="D1" s="205"/>
      <c r="E1" s="205"/>
      <c r="F1" s="205"/>
      <c r="I1" s="1710"/>
      <c r="J1" s="1710"/>
      <c r="K1" s="1710"/>
      <c r="L1" s="1710"/>
      <c r="M1" s="1710"/>
      <c r="N1" s="1710"/>
      <c r="O1" s="1710"/>
      <c r="P1" s="1710"/>
      <c r="Q1" s="1022"/>
      <c r="R1" s="1022"/>
      <c r="Y1" s="327"/>
      <c r="Z1" s="327"/>
      <c r="AA1" s="327"/>
      <c r="AB1" s="327"/>
      <c r="AC1" s="327"/>
      <c r="AD1" s="327"/>
    </row>
    <row r="2" spans="1:37">
      <c r="I2" s="1710"/>
      <c r="J2" s="1710"/>
      <c r="K2" s="1710"/>
      <c r="L2" s="1710"/>
      <c r="M2" s="1710"/>
      <c r="N2" s="1710"/>
      <c r="O2" s="1710"/>
      <c r="P2" s="1710"/>
      <c r="Q2" s="1022"/>
      <c r="R2" s="1022"/>
      <c r="Y2" s="327"/>
      <c r="Z2" s="327"/>
      <c r="AA2" s="327"/>
      <c r="AB2" s="327"/>
      <c r="AC2" s="327"/>
      <c r="AD2" s="327"/>
    </row>
    <row r="3" spans="1:37" ht="15" customHeight="1" thickBot="1">
      <c r="I3" s="1710"/>
      <c r="J3" s="1710"/>
      <c r="K3" s="1710"/>
      <c r="L3" s="1710"/>
      <c r="M3" s="1710"/>
      <c r="N3" s="1710"/>
      <c r="O3" s="1710"/>
      <c r="P3" s="1710"/>
      <c r="Q3" s="1022"/>
      <c r="R3" s="1022"/>
      <c r="Y3" s="327"/>
      <c r="Z3" s="327"/>
      <c r="AA3" s="327"/>
      <c r="AB3" s="327"/>
      <c r="AC3" s="327"/>
      <c r="AD3" s="327"/>
    </row>
    <row r="4" spans="1:37" ht="14.4" thickBot="1">
      <c r="I4" s="1710"/>
      <c r="J4" s="1710"/>
      <c r="K4" s="1710"/>
      <c r="L4" s="1710"/>
      <c r="M4" s="1710"/>
      <c r="N4" s="1710"/>
      <c r="O4" s="1710"/>
      <c r="P4" s="1710"/>
      <c r="Q4" s="1022"/>
      <c r="R4" s="1022"/>
      <c r="S4" s="254" t="s">
        <v>82</v>
      </c>
      <c r="T4" s="72"/>
      <c r="U4" s="235"/>
      <c r="V4" s="66"/>
      <c r="W4" s="59" t="s">
        <v>226</v>
      </c>
      <c r="X4" s="60">
        <v>1</v>
      </c>
      <c r="Y4" s="328"/>
      <c r="Z4" s="329"/>
      <c r="AA4" s="329"/>
      <c r="AB4" s="330"/>
      <c r="AC4" s="330"/>
      <c r="AD4" s="331"/>
    </row>
    <row r="5" spans="1:37">
      <c r="I5" s="1707"/>
      <c r="J5" s="1707"/>
      <c r="K5" s="1707"/>
      <c r="L5" s="1707"/>
      <c r="M5" s="1707"/>
      <c r="N5" s="1707"/>
      <c r="O5" s="1707"/>
      <c r="P5" s="1707"/>
      <c r="Q5" s="1021"/>
      <c r="R5" s="1021"/>
      <c r="S5" s="254"/>
      <c r="T5" s="72"/>
      <c r="U5" s="235"/>
      <c r="V5" s="66"/>
      <c r="W5" s="59"/>
      <c r="X5" s="296"/>
      <c r="Y5" s="328"/>
      <c r="Z5" s="329"/>
      <c r="AA5" s="329"/>
      <c r="AB5" s="330"/>
      <c r="AC5" s="330"/>
      <c r="AD5" s="331"/>
    </row>
    <row r="6" spans="1:37">
      <c r="S6" s="254"/>
      <c r="T6" s="72"/>
      <c r="U6" s="235"/>
      <c r="V6" s="66"/>
      <c r="W6" s="59"/>
      <c r="X6" s="296"/>
      <c r="Y6" s="328"/>
      <c r="Z6" s="329"/>
      <c r="AA6" s="329"/>
      <c r="AB6" s="330"/>
      <c r="AC6" s="330"/>
      <c r="AD6" s="331"/>
    </row>
    <row r="7" spans="1:37">
      <c r="G7" s="35"/>
      <c r="H7" s="35"/>
      <c r="O7" s="402">
        <f>SUM(N18:N21)</f>
        <v>15198</v>
      </c>
      <c r="S7" s="66"/>
      <c r="T7" s="40"/>
      <c r="U7" s="41"/>
      <c r="V7" s="66"/>
      <c r="W7" s="40"/>
      <c r="X7" s="40"/>
      <c r="Y7" s="328"/>
      <c r="Z7" s="329"/>
      <c r="AA7" s="329"/>
      <c r="AB7" s="330"/>
      <c r="AC7" s="330"/>
      <c r="AD7" s="330"/>
    </row>
    <row r="8" spans="1:37" ht="18" thickBot="1">
      <c r="G8" s="1713" t="s">
        <v>745</v>
      </c>
      <c r="H8" s="1713"/>
      <c r="I8" s="1713"/>
      <c r="J8" s="1713"/>
      <c r="K8" s="1713"/>
      <c r="L8" s="1713"/>
      <c r="M8" s="1713"/>
      <c r="N8" s="1713"/>
      <c r="O8" s="1713"/>
      <c r="S8" s="347"/>
      <c r="T8" s="347"/>
      <c r="U8" s="1711" t="s">
        <v>83</v>
      </c>
      <c r="V8" s="1711"/>
      <c r="W8" s="1711"/>
      <c r="X8" s="347"/>
      <c r="Y8" s="1712" t="s">
        <v>723</v>
      </c>
      <c r="Z8" s="1712"/>
      <c r="AA8" s="1712"/>
      <c r="AB8" s="1712"/>
      <c r="AC8" s="1712"/>
      <c r="AD8" s="1712"/>
    </row>
    <row r="9" spans="1:37" s="1042" customFormat="1" ht="44.25" customHeight="1">
      <c r="A9" s="1030" t="s">
        <v>1550</v>
      </c>
      <c r="B9" s="1030" t="s">
        <v>318</v>
      </c>
      <c r="C9" s="1031" t="s">
        <v>1550</v>
      </c>
      <c r="D9" s="1032" t="s">
        <v>132</v>
      </c>
      <c r="E9" s="1030" t="s">
        <v>1749</v>
      </c>
      <c r="F9" s="1030" t="s">
        <v>1771</v>
      </c>
      <c r="G9" s="1033" t="s">
        <v>1550</v>
      </c>
      <c r="H9" s="1033" t="s">
        <v>24</v>
      </c>
      <c r="I9" s="1033">
        <v>2008</v>
      </c>
      <c r="J9" s="1033">
        <v>2009</v>
      </c>
      <c r="K9" s="1033">
        <v>2010</v>
      </c>
      <c r="L9" s="1033">
        <v>2011</v>
      </c>
      <c r="M9" s="1033">
        <v>2012</v>
      </c>
      <c r="N9" s="1034">
        <v>2013</v>
      </c>
      <c r="O9" s="1035" t="s">
        <v>175</v>
      </c>
      <c r="P9" s="1036" t="s">
        <v>746</v>
      </c>
      <c r="Q9" s="1037"/>
      <c r="R9" s="1037"/>
      <c r="S9" s="1038" t="s">
        <v>37</v>
      </c>
      <c r="T9" s="1038" t="s">
        <v>84</v>
      </c>
      <c r="U9" s="1039">
        <v>1</v>
      </c>
      <c r="V9" s="1039">
        <v>2</v>
      </c>
      <c r="W9" s="1039">
        <v>3</v>
      </c>
      <c r="X9" s="1040" t="s">
        <v>261</v>
      </c>
      <c r="Y9" s="1041">
        <v>2008</v>
      </c>
      <c r="Z9" s="1041">
        <v>2009</v>
      </c>
      <c r="AA9" s="1041">
        <v>2010</v>
      </c>
      <c r="AB9" s="1041">
        <v>2011</v>
      </c>
      <c r="AC9" s="1041">
        <v>2012</v>
      </c>
      <c r="AD9" s="1041">
        <v>2013</v>
      </c>
      <c r="AG9" s="1708" t="s">
        <v>1539</v>
      </c>
      <c r="AH9" s="1709"/>
      <c r="AI9" s="1709"/>
      <c r="AJ9" s="1709"/>
      <c r="AK9" s="1709"/>
    </row>
    <row r="10" spans="1:37">
      <c r="A10" s="1706">
        <v>2</v>
      </c>
      <c r="B10" s="1675" t="s">
        <v>78</v>
      </c>
      <c r="C10" s="1674">
        <v>2.1</v>
      </c>
      <c r="D10" s="1675" t="s">
        <v>277</v>
      </c>
      <c r="E10" s="366">
        <v>2.1</v>
      </c>
      <c r="F10" s="366" t="s">
        <v>277</v>
      </c>
      <c r="G10" s="367" t="s">
        <v>1143</v>
      </c>
      <c r="H10" s="225" t="s">
        <v>1144</v>
      </c>
      <c r="I10" s="411">
        <v>3488</v>
      </c>
      <c r="J10" s="411">
        <v>3310</v>
      </c>
      <c r="K10" s="411">
        <v>5283</v>
      </c>
      <c r="L10" s="411">
        <v>5423</v>
      </c>
      <c r="M10" s="411">
        <v>4330</v>
      </c>
      <c r="N10" s="941">
        <v>5625</v>
      </c>
      <c r="O10" s="426">
        <f>AVERAGE(I10:N10)</f>
        <v>4576.5</v>
      </c>
      <c r="P10" s="427">
        <f>+N10/M10</f>
        <v>1.2990762124711317</v>
      </c>
      <c r="Q10" s="1024"/>
      <c r="R10" s="1024"/>
      <c r="S10" s="67" t="s">
        <v>39</v>
      </c>
      <c r="T10" s="45">
        <v>5.27</v>
      </c>
      <c r="U10" s="236">
        <v>5.27</v>
      </c>
      <c r="V10" s="198">
        <v>5.27</v>
      </c>
      <c r="W10" s="45">
        <v>5.27</v>
      </c>
      <c r="X10" s="45">
        <f t="shared" ref="X10:X41" si="0">IF($X$4=$U$9,U10,(IF($X$4=$V$9,V10,W10)))</f>
        <v>5.27</v>
      </c>
      <c r="Y10" s="298">
        <f t="shared" ref="Y10:AD10" si="1">+I10*$X$10</f>
        <v>18381.759999999998</v>
      </c>
      <c r="Z10" s="298">
        <f t="shared" si="1"/>
        <v>17443.699999999997</v>
      </c>
      <c r="AA10" s="298">
        <f t="shared" si="1"/>
        <v>27841.409999999996</v>
      </c>
      <c r="AB10" s="298">
        <f t="shared" si="1"/>
        <v>28579.21</v>
      </c>
      <c r="AC10" s="298">
        <f t="shared" si="1"/>
        <v>22819.1</v>
      </c>
      <c r="AD10" s="298">
        <f t="shared" si="1"/>
        <v>29643.749999999996</v>
      </c>
      <c r="AG10" s="1709"/>
      <c r="AH10" s="1709"/>
      <c r="AI10" s="1709"/>
      <c r="AJ10" s="1709"/>
      <c r="AK10" s="1709"/>
    </row>
    <row r="11" spans="1:37">
      <c r="A11" s="1706"/>
      <c r="B11" s="1675"/>
      <c r="C11" s="1674"/>
      <c r="D11" s="1675"/>
      <c r="E11" s="366">
        <v>2.1</v>
      </c>
      <c r="F11" s="366" t="s">
        <v>277</v>
      </c>
      <c r="G11" s="367" t="s">
        <v>1145</v>
      </c>
      <c r="H11" s="225" t="s">
        <v>1146</v>
      </c>
      <c r="I11" s="411">
        <v>0</v>
      </c>
      <c r="J11" s="411">
        <v>0</v>
      </c>
      <c r="K11" s="411">
        <v>0</v>
      </c>
      <c r="L11" s="411">
        <v>0</v>
      </c>
      <c r="M11" s="411">
        <v>0</v>
      </c>
      <c r="N11" s="941">
        <v>0</v>
      </c>
      <c r="O11" s="426">
        <f t="shared" ref="O11:O27" si="2">AVERAGE(I11:N11)</f>
        <v>0</v>
      </c>
      <c r="P11" s="427"/>
      <c r="Q11" s="1024"/>
      <c r="R11" s="1024"/>
      <c r="S11" s="67" t="str">
        <f>+H11</f>
        <v xml:space="preserve"> Urgencias en salud mental o psiquiatría</v>
      </c>
      <c r="T11" s="45">
        <v>5.27</v>
      </c>
      <c r="U11" s="236">
        <v>5.27</v>
      </c>
      <c r="V11" s="198">
        <v>5.27</v>
      </c>
      <c r="W11" s="45">
        <v>5.27</v>
      </c>
      <c r="X11" s="45">
        <f t="shared" si="0"/>
        <v>5.27</v>
      </c>
      <c r="Y11" s="298">
        <f t="shared" ref="Y11:AD11" si="3">+I11*$X$11</f>
        <v>0</v>
      </c>
      <c r="Z11" s="298">
        <f t="shared" si="3"/>
        <v>0</v>
      </c>
      <c r="AA11" s="298">
        <f t="shared" si="3"/>
        <v>0</v>
      </c>
      <c r="AB11" s="298">
        <f t="shared" si="3"/>
        <v>0</v>
      </c>
      <c r="AC11" s="298">
        <f t="shared" si="3"/>
        <v>0</v>
      </c>
      <c r="AD11" s="298">
        <f t="shared" si="3"/>
        <v>0</v>
      </c>
      <c r="AG11" s="1709"/>
      <c r="AH11" s="1709"/>
      <c r="AI11" s="1709"/>
      <c r="AJ11" s="1709"/>
      <c r="AK11" s="1709"/>
    </row>
    <row r="12" spans="1:37">
      <c r="A12" s="1706"/>
      <c r="B12" s="1675"/>
      <c r="C12" s="1674"/>
      <c r="D12" s="1675"/>
      <c r="E12" s="366">
        <v>2.1</v>
      </c>
      <c r="F12" s="366" t="s">
        <v>277</v>
      </c>
      <c r="G12" s="367" t="s">
        <v>1147</v>
      </c>
      <c r="H12" s="226" t="s">
        <v>1148</v>
      </c>
      <c r="I12" s="411">
        <v>0</v>
      </c>
      <c r="J12" s="411">
        <v>0</v>
      </c>
      <c r="K12" s="411">
        <v>0</v>
      </c>
      <c r="L12" s="411">
        <v>0</v>
      </c>
      <c r="M12" s="411">
        <v>0</v>
      </c>
      <c r="N12" s="941">
        <v>0</v>
      </c>
      <c r="O12" s="426">
        <f t="shared" si="2"/>
        <v>0</v>
      </c>
      <c r="P12" s="427"/>
      <c r="Q12" s="1024"/>
      <c r="R12" s="1024"/>
      <c r="S12" s="67"/>
      <c r="T12" s="45">
        <v>5.27</v>
      </c>
      <c r="U12" s="236">
        <v>5.27</v>
      </c>
      <c r="V12" s="198">
        <v>5.27</v>
      </c>
      <c r="W12" s="45">
        <v>5.27</v>
      </c>
      <c r="X12" s="45">
        <f t="shared" si="0"/>
        <v>5.27</v>
      </c>
      <c r="Y12" s="298">
        <f t="shared" ref="Y12:AD12" si="4">+I12*$X$12</f>
        <v>0</v>
      </c>
      <c r="Z12" s="298">
        <f t="shared" si="4"/>
        <v>0</v>
      </c>
      <c r="AA12" s="298">
        <f t="shared" si="4"/>
        <v>0</v>
      </c>
      <c r="AB12" s="298">
        <f t="shared" si="4"/>
        <v>0</v>
      </c>
      <c r="AC12" s="298">
        <f t="shared" si="4"/>
        <v>0</v>
      </c>
      <c r="AD12" s="298">
        <f t="shared" si="4"/>
        <v>0</v>
      </c>
      <c r="AG12" s="1709"/>
      <c r="AH12" s="1709"/>
      <c r="AI12" s="1709"/>
      <c r="AJ12" s="1709"/>
      <c r="AK12" s="1709"/>
    </row>
    <row r="13" spans="1:37">
      <c r="A13" s="1706"/>
      <c r="B13" s="1675"/>
      <c r="C13" s="1674"/>
      <c r="D13" s="1675"/>
      <c r="E13" s="366">
        <v>2.1</v>
      </c>
      <c r="F13" s="366" t="s">
        <v>277</v>
      </c>
      <c r="G13" s="367" t="s">
        <v>1149</v>
      </c>
      <c r="H13" s="226" t="s">
        <v>1150</v>
      </c>
      <c r="I13" s="411">
        <v>0</v>
      </c>
      <c r="J13" s="411">
        <v>0</v>
      </c>
      <c r="K13" s="411">
        <v>0</v>
      </c>
      <c r="L13" s="411">
        <v>0</v>
      </c>
      <c r="M13" s="411">
        <v>0</v>
      </c>
      <c r="N13" s="941">
        <v>2</v>
      </c>
      <c r="O13" s="426">
        <f t="shared" si="2"/>
        <v>0.33333333333333331</v>
      </c>
      <c r="P13" s="427"/>
      <c r="Q13" s="1024"/>
      <c r="R13" s="1024"/>
      <c r="S13" s="67"/>
      <c r="T13" s="45">
        <v>5.27</v>
      </c>
      <c r="U13" s="236">
        <v>5.27</v>
      </c>
      <c r="V13" s="198">
        <v>5.27</v>
      </c>
      <c r="W13" s="45">
        <v>5.27</v>
      </c>
      <c r="X13" s="45">
        <f t="shared" si="0"/>
        <v>5.27</v>
      </c>
      <c r="Y13" s="298">
        <f t="shared" ref="Y13:AD13" si="5">+I13*$X$13</f>
        <v>0</v>
      </c>
      <c r="Z13" s="298">
        <f t="shared" si="5"/>
        <v>0</v>
      </c>
      <c r="AA13" s="298">
        <f t="shared" si="5"/>
        <v>0</v>
      </c>
      <c r="AB13" s="298">
        <f t="shared" si="5"/>
        <v>0</v>
      </c>
      <c r="AC13" s="298">
        <f t="shared" si="5"/>
        <v>0</v>
      </c>
      <c r="AD13" s="298">
        <f t="shared" si="5"/>
        <v>10.54</v>
      </c>
      <c r="AG13" s="1709"/>
      <c r="AH13" s="1709"/>
      <c r="AI13" s="1709"/>
      <c r="AJ13" s="1709"/>
      <c r="AK13" s="1709"/>
    </row>
    <row r="14" spans="1:37">
      <c r="A14" s="1706"/>
      <c r="B14" s="1675"/>
      <c r="C14" s="1674"/>
      <c r="D14" s="1675"/>
      <c r="E14" s="366">
        <v>2.1</v>
      </c>
      <c r="F14" s="366" t="s">
        <v>277</v>
      </c>
      <c r="G14" s="367" t="s">
        <v>1151</v>
      </c>
      <c r="H14" s="226" t="s">
        <v>1152</v>
      </c>
      <c r="I14" s="411">
        <v>0</v>
      </c>
      <c r="J14" s="411">
        <v>0</v>
      </c>
      <c r="K14" s="411">
        <v>0</v>
      </c>
      <c r="L14" s="411">
        <v>0</v>
      </c>
      <c r="M14" s="411">
        <v>0</v>
      </c>
      <c r="N14" s="941">
        <f>+N10*0.1</f>
        <v>562.5</v>
      </c>
      <c r="O14" s="426">
        <f t="shared" si="2"/>
        <v>93.75</v>
      </c>
      <c r="P14" s="427"/>
      <c r="Q14" s="1024"/>
      <c r="R14" s="1024"/>
      <c r="S14" s="67" t="str">
        <f>+H14</f>
        <v xml:space="preserve"> Sala general de procedimientos menores</v>
      </c>
      <c r="T14" s="45">
        <v>5.27</v>
      </c>
      <c r="U14" s="236">
        <v>5.27</v>
      </c>
      <c r="V14" s="198">
        <v>5.27</v>
      </c>
      <c r="W14" s="45">
        <v>5.27</v>
      </c>
      <c r="X14" s="45">
        <f t="shared" si="0"/>
        <v>5.27</v>
      </c>
      <c r="Y14" s="298">
        <f t="shared" ref="Y14:AD14" si="6">+I14*$X$14</f>
        <v>0</v>
      </c>
      <c r="Z14" s="298">
        <f t="shared" si="6"/>
        <v>0</v>
      </c>
      <c r="AA14" s="298">
        <f t="shared" si="6"/>
        <v>0</v>
      </c>
      <c r="AB14" s="298">
        <f t="shared" si="6"/>
        <v>0</v>
      </c>
      <c r="AC14" s="298">
        <f t="shared" si="6"/>
        <v>0</v>
      </c>
      <c r="AD14" s="298">
        <f t="shared" si="6"/>
        <v>2964.3749999999995</v>
      </c>
      <c r="AG14" s="1709"/>
      <c r="AH14" s="1709"/>
      <c r="AI14" s="1709"/>
      <c r="AJ14" s="1709"/>
      <c r="AK14" s="1709"/>
    </row>
    <row r="15" spans="1:37">
      <c r="A15" s="1706"/>
      <c r="B15" s="1675"/>
      <c r="C15" s="1674">
        <v>2.2000000000000002</v>
      </c>
      <c r="D15" s="1675" t="s">
        <v>278</v>
      </c>
      <c r="E15" s="366">
        <v>2.2000000000000002</v>
      </c>
      <c r="F15" s="366" t="s">
        <v>278</v>
      </c>
      <c r="G15" s="367">
        <v>814</v>
      </c>
      <c r="H15" s="225" t="s">
        <v>312</v>
      </c>
      <c r="I15" s="411">
        <v>223</v>
      </c>
      <c r="J15" s="411">
        <v>225</v>
      </c>
      <c r="K15" s="411">
        <v>203</v>
      </c>
      <c r="L15" s="411">
        <v>303</v>
      </c>
      <c r="M15" s="411">
        <v>263</v>
      </c>
      <c r="N15" s="941">
        <v>523</v>
      </c>
      <c r="O15" s="426">
        <f t="shared" si="2"/>
        <v>290</v>
      </c>
      <c r="P15" s="427">
        <f t="shared" ref="P15:P27" si="7">+N15/M15</f>
        <v>1.9885931558935361</v>
      </c>
      <c r="Q15" s="1024"/>
      <c r="R15" s="1024"/>
      <c r="S15" s="67"/>
      <c r="T15" s="45">
        <v>5.27</v>
      </c>
      <c r="U15" s="236">
        <v>5.27</v>
      </c>
      <c r="V15" s="198">
        <v>5.27</v>
      </c>
      <c r="W15" s="45">
        <v>5.27</v>
      </c>
      <c r="X15" s="45">
        <f t="shared" si="0"/>
        <v>5.27</v>
      </c>
      <c r="Y15" s="298">
        <f t="shared" ref="Y15:AD15" si="8">+I15*$X$15</f>
        <v>1175.2099999999998</v>
      </c>
      <c r="Z15" s="298">
        <f t="shared" si="8"/>
        <v>1185.75</v>
      </c>
      <c r="AA15" s="298">
        <f t="shared" si="8"/>
        <v>1069.81</v>
      </c>
      <c r="AB15" s="298">
        <f t="shared" si="8"/>
        <v>1596.81</v>
      </c>
      <c r="AC15" s="298">
        <f t="shared" si="8"/>
        <v>1386.01</v>
      </c>
      <c r="AD15" s="298">
        <f t="shared" si="8"/>
        <v>2756.2099999999996</v>
      </c>
      <c r="AG15" s="1709"/>
      <c r="AH15" s="1709"/>
      <c r="AI15" s="1709"/>
      <c r="AJ15" s="1709"/>
      <c r="AK15" s="1709"/>
    </row>
    <row r="16" spans="1:37" ht="15" customHeight="1">
      <c r="A16" s="1706"/>
      <c r="B16" s="1675"/>
      <c r="C16" s="1674"/>
      <c r="D16" s="1675"/>
      <c r="E16" s="366">
        <v>2.2000000000000002</v>
      </c>
      <c r="F16" s="366" t="s">
        <v>278</v>
      </c>
      <c r="G16" s="367" t="s">
        <v>1153</v>
      </c>
      <c r="H16" s="226" t="s">
        <v>1154</v>
      </c>
      <c r="I16" s="411">
        <v>0</v>
      </c>
      <c r="J16" s="411">
        <v>0</v>
      </c>
      <c r="K16" s="411">
        <v>0</v>
      </c>
      <c r="L16" s="411">
        <v>0</v>
      </c>
      <c r="M16" s="411">
        <v>0</v>
      </c>
      <c r="N16" s="941">
        <v>0</v>
      </c>
      <c r="O16" s="426">
        <f t="shared" si="2"/>
        <v>0</v>
      </c>
      <c r="P16" s="427"/>
      <c r="Q16" s="1024"/>
      <c r="R16" s="1024"/>
      <c r="S16" s="67"/>
      <c r="T16" s="45">
        <v>5.27</v>
      </c>
      <c r="U16" s="236">
        <v>5.27</v>
      </c>
      <c r="V16" s="198">
        <v>5.27</v>
      </c>
      <c r="W16" s="45">
        <v>5.27</v>
      </c>
      <c r="X16" s="45">
        <f t="shared" si="0"/>
        <v>5.27</v>
      </c>
      <c r="Y16" s="298">
        <f t="shared" ref="Y16:AD16" si="9">+I16*$X$16</f>
        <v>0</v>
      </c>
      <c r="Z16" s="298">
        <f t="shared" si="9"/>
        <v>0</v>
      </c>
      <c r="AA16" s="298">
        <f t="shared" si="9"/>
        <v>0</v>
      </c>
      <c r="AB16" s="298">
        <f t="shared" si="9"/>
        <v>0</v>
      </c>
      <c r="AC16" s="298">
        <f t="shared" si="9"/>
        <v>0</v>
      </c>
      <c r="AD16" s="298">
        <f t="shared" si="9"/>
        <v>0</v>
      </c>
      <c r="AG16" s="1709"/>
      <c r="AH16" s="1709"/>
      <c r="AI16" s="1709"/>
      <c r="AJ16" s="1709"/>
      <c r="AK16" s="1709"/>
    </row>
    <row r="17" spans="1:30" ht="30" customHeight="1">
      <c r="A17" s="1706"/>
      <c r="B17" s="1675"/>
      <c r="C17" s="1674"/>
      <c r="D17" s="1675"/>
      <c r="E17" s="366">
        <v>2.2000000000000002</v>
      </c>
      <c r="F17" s="366" t="s">
        <v>278</v>
      </c>
      <c r="G17" s="367" t="s">
        <v>1155</v>
      </c>
      <c r="H17" s="226" t="s">
        <v>1156</v>
      </c>
      <c r="I17" s="411">
        <v>0</v>
      </c>
      <c r="J17" s="411">
        <v>0</v>
      </c>
      <c r="K17" s="411">
        <v>0</v>
      </c>
      <c r="L17" s="411">
        <v>0</v>
      </c>
      <c r="M17" s="411">
        <v>0</v>
      </c>
      <c r="N17" s="941">
        <v>0</v>
      </c>
      <c r="O17" s="426">
        <f t="shared" si="2"/>
        <v>0</v>
      </c>
      <c r="P17" s="427"/>
      <c r="Q17" s="1024"/>
      <c r="R17" s="1024"/>
      <c r="S17" s="67"/>
      <c r="T17" s="45">
        <v>5.27</v>
      </c>
      <c r="U17" s="236">
        <v>5.27</v>
      </c>
      <c r="V17" s="198">
        <v>5.27</v>
      </c>
      <c r="W17" s="45">
        <v>5.27</v>
      </c>
      <c r="X17" s="45">
        <f t="shared" si="0"/>
        <v>5.27</v>
      </c>
      <c r="Y17" s="298">
        <f t="shared" ref="Y17:AD17" si="10">+I17*$X$17</f>
        <v>0</v>
      </c>
      <c r="Z17" s="298">
        <f t="shared" si="10"/>
        <v>0</v>
      </c>
      <c r="AA17" s="298">
        <f t="shared" si="10"/>
        <v>0</v>
      </c>
      <c r="AB17" s="298">
        <f t="shared" si="10"/>
        <v>0</v>
      </c>
      <c r="AC17" s="298">
        <f t="shared" si="10"/>
        <v>0</v>
      </c>
      <c r="AD17" s="298">
        <f t="shared" si="10"/>
        <v>0</v>
      </c>
    </row>
    <row r="18" spans="1:30" ht="14.25" customHeight="1">
      <c r="A18" s="1706">
        <v>1</v>
      </c>
      <c r="B18" s="1675" t="s">
        <v>279</v>
      </c>
      <c r="C18" s="1674">
        <v>1.2</v>
      </c>
      <c r="D18" s="1675" t="s">
        <v>283</v>
      </c>
      <c r="E18" s="366">
        <v>1.2</v>
      </c>
      <c r="F18" s="366" t="s">
        <v>283</v>
      </c>
      <c r="G18" s="367" t="s">
        <v>1157</v>
      </c>
      <c r="H18" s="226" t="s">
        <v>1158</v>
      </c>
      <c r="I18" s="411">
        <v>4786</v>
      </c>
      <c r="J18" s="411">
        <v>6292</v>
      </c>
      <c r="K18" s="411">
        <v>4241</v>
      </c>
      <c r="L18" s="411">
        <v>3675</v>
      </c>
      <c r="M18" s="411">
        <v>9627</v>
      </c>
      <c r="N18" s="941">
        <v>6673</v>
      </c>
      <c r="O18" s="426">
        <f t="shared" si="2"/>
        <v>5882.333333333333</v>
      </c>
      <c r="P18" s="427">
        <f t="shared" si="7"/>
        <v>0.69315466915965518</v>
      </c>
      <c r="Q18" s="1024"/>
      <c r="R18" s="1024"/>
      <c r="S18" s="67" t="s">
        <v>85</v>
      </c>
      <c r="T18" s="45">
        <v>0.15</v>
      </c>
      <c r="U18" s="236">
        <v>0.15</v>
      </c>
      <c r="V18" s="198">
        <v>0.15</v>
      </c>
      <c r="W18" s="45">
        <v>0.15</v>
      </c>
      <c r="X18" s="45">
        <f t="shared" si="0"/>
        <v>0.15</v>
      </c>
      <c r="Y18" s="298">
        <f t="shared" ref="Y18:AD18" si="11">+I18*$X$18</f>
        <v>717.9</v>
      </c>
      <c r="Z18" s="298">
        <f t="shared" si="11"/>
        <v>943.8</v>
      </c>
      <c r="AA18" s="298">
        <f t="shared" si="11"/>
        <v>636.15</v>
      </c>
      <c r="AB18" s="298">
        <f t="shared" si="11"/>
        <v>551.25</v>
      </c>
      <c r="AC18" s="298">
        <f t="shared" si="11"/>
        <v>1444.05</v>
      </c>
      <c r="AD18" s="298">
        <f t="shared" si="11"/>
        <v>1000.9499999999999</v>
      </c>
    </row>
    <row r="19" spans="1:30" ht="14.25" customHeight="1">
      <c r="A19" s="1706"/>
      <c r="B19" s="1675"/>
      <c r="C19" s="1674"/>
      <c r="D19" s="1675"/>
      <c r="E19" s="366">
        <v>1.2</v>
      </c>
      <c r="F19" s="366" t="s">
        <v>283</v>
      </c>
      <c r="G19" s="367" t="s">
        <v>1159</v>
      </c>
      <c r="H19" s="226" t="s">
        <v>1160</v>
      </c>
      <c r="I19" s="411">
        <v>0</v>
      </c>
      <c r="J19" s="411">
        <v>0</v>
      </c>
      <c r="K19" s="411">
        <v>0</v>
      </c>
      <c r="L19" s="411">
        <v>0</v>
      </c>
      <c r="M19" s="411">
        <v>0</v>
      </c>
      <c r="N19" s="941">
        <v>5378</v>
      </c>
      <c r="O19" s="426">
        <f t="shared" si="2"/>
        <v>896.33333333333337</v>
      </c>
      <c r="P19" s="427" t="e">
        <f t="shared" si="7"/>
        <v>#DIV/0!</v>
      </c>
      <c r="Q19" s="1025"/>
      <c r="R19" s="1025"/>
      <c r="T19" s="45">
        <v>0.15</v>
      </c>
      <c r="U19" s="236">
        <v>0.15</v>
      </c>
      <c r="V19" s="198">
        <v>0.15</v>
      </c>
      <c r="W19" s="45">
        <v>0.15</v>
      </c>
      <c r="X19" s="35">
        <f t="shared" si="0"/>
        <v>0.15</v>
      </c>
      <c r="Y19" s="298">
        <f t="shared" ref="Y19:AD19" si="12">+I19*$X$19</f>
        <v>0</v>
      </c>
      <c r="Z19" s="298">
        <f t="shared" si="12"/>
        <v>0</v>
      </c>
      <c r="AA19" s="298">
        <f t="shared" si="12"/>
        <v>0</v>
      </c>
      <c r="AB19" s="298">
        <f t="shared" si="12"/>
        <v>0</v>
      </c>
      <c r="AC19" s="298">
        <f t="shared" si="12"/>
        <v>0</v>
      </c>
      <c r="AD19" s="298">
        <f t="shared" si="12"/>
        <v>806.69999999999993</v>
      </c>
    </row>
    <row r="20" spans="1:30" ht="14.25" customHeight="1">
      <c r="A20" s="1706"/>
      <c r="B20" s="1675"/>
      <c r="C20" s="1674"/>
      <c r="D20" s="1675"/>
      <c r="E20" s="366">
        <v>1.2</v>
      </c>
      <c r="F20" s="366" t="s">
        <v>283</v>
      </c>
      <c r="G20" s="367" t="s">
        <v>1161</v>
      </c>
      <c r="H20" s="226" t="s">
        <v>1162</v>
      </c>
      <c r="I20" s="411">
        <v>0</v>
      </c>
      <c r="J20" s="411">
        <v>0</v>
      </c>
      <c r="K20" s="411">
        <v>0</v>
      </c>
      <c r="L20" s="411">
        <v>0</v>
      </c>
      <c r="M20" s="411">
        <v>0</v>
      </c>
      <c r="N20" s="941">
        <v>2108</v>
      </c>
      <c r="O20" s="426">
        <f t="shared" si="2"/>
        <v>351.33333333333331</v>
      </c>
      <c r="P20" s="427" t="e">
        <f t="shared" si="7"/>
        <v>#DIV/0!</v>
      </c>
      <c r="Q20" s="1025"/>
      <c r="R20" s="1025"/>
      <c r="S20" s="61" t="str">
        <f>+H20</f>
        <v xml:space="preserve"> Planificación familiar</v>
      </c>
      <c r="T20" s="45">
        <v>0.15</v>
      </c>
      <c r="U20" s="236">
        <v>0.15</v>
      </c>
      <c r="V20" s="198">
        <v>0.15</v>
      </c>
      <c r="W20" s="45">
        <v>0.15</v>
      </c>
      <c r="X20" s="35">
        <f t="shared" si="0"/>
        <v>0.15</v>
      </c>
      <c r="Y20" s="298">
        <f t="shared" ref="Y20:AD20" si="13">+I20*$X$20</f>
        <v>0</v>
      </c>
      <c r="Z20" s="298">
        <f t="shared" si="13"/>
        <v>0</v>
      </c>
      <c r="AA20" s="298">
        <f t="shared" si="13"/>
        <v>0</v>
      </c>
      <c r="AB20" s="298">
        <f t="shared" si="13"/>
        <v>0</v>
      </c>
      <c r="AC20" s="298">
        <f t="shared" si="13"/>
        <v>0</v>
      </c>
      <c r="AD20" s="298">
        <f t="shared" si="13"/>
        <v>316.2</v>
      </c>
    </row>
    <row r="21" spans="1:30" s="1587" customFormat="1" ht="15" customHeight="1">
      <c r="A21" s="1706"/>
      <c r="B21" s="1675"/>
      <c r="C21" s="1674"/>
      <c r="D21" s="1675"/>
      <c r="E21" s="1574">
        <v>1.2</v>
      </c>
      <c r="F21" s="1574" t="s">
        <v>283</v>
      </c>
      <c r="G21" s="1575" t="s">
        <v>1163</v>
      </c>
      <c r="H21" s="1576" t="s">
        <v>1164</v>
      </c>
      <c r="I21" s="1577">
        <v>1923</v>
      </c>
      <c r="J21" s="1577">
        <v>0</v>
      </c>
      <c r="K21" s="1577">
        <v>0</v>
      </c>
      <c r="L21" s="1577">
        <v>0</v>
      </c>
      <c r="M21" s="1577">
        <v>0</v>
      </c>
      <c r="N21" s="1578">
        <v>1039</v>
      </c>
      <c r="O21" s="1579">
        <f t="shared" si="2"/>
        <v>493.66666666666669</v>
      </c>
      <c r="P21" s="1580" t="e">
        <f t="shared" si="7"/>
        <v>#DIV/0!</v>
      </c>
      <c r="Q21" s="1581"/>
      <c r="R21" s="1581"/>
      <c r="S21" s="1582" t="str">
        <f>+H21</f>
        <v xml:space="preserve"> Promoción en salud</v>
      </c>
      <c r="T21" s="1583">
        <v>0.15</v>
      </c>
      <c r="U21" s="1584">
        <v>0.15</v>
      </c>
      <c r="V21" s="1585">
        <v>0.15</v>
      </c>
      <c r="W21" s="1583">
        <v>0.15</v>
      </c>
      <c r="X21" s="1583">
        <f t="shared" si="0"/>
        <v>0.15</v>
      </c>
      <c r="Y21" s="1586">
        <f t="shared" ref="Y21:AD21" si="14">+I21*$X$21</f>
        <v>288.45</v>
      </c>
      <c r="Z21" s="1586">
        <f t="shared" si="14"/>
        <v>0</v>
      </c>
      <c r="AA21" s="1586">
        <f t="shared" si="14"/>
        <v>0</v>
      </c>
      <c r="AB21" s="1586">
        <f t="shared" si="14"/>
        <v>0</v>
      </c>
      <c r="AC21" s="1586">
        <f t="shared" si="14"/>
        <v>0</v>
      </c>
      <c r="AD21" s="1586">
        <f t="shared" si="14"/>
        <v>155.85</v>
      </c>
    </row>
    <row r="22" spans="1:30" ht="26.4">
      <c r="A22" s="1706"/>
      <c r="B22" s="1675"/>
      <c r="C22" s="370">
        <v>1.5</v>
      </c>
      <c r="D22" s="366" t="s">
        <v>284</v>
      </c>
      <c r="E22" s="366">
        <f>C22</f>
        <v>1.5</v>
      </c>
      <c r="F22" s="366" t="str">
        <f>D22</f>
        <v>Otras actividades extramurales</v>
      </c>
      <c r="G22" s="311">
        <v>906</v>
      </c>
      <c r="H22" s="365" t="s">
        <v>1804</v>
      </c>
      <c r="I22" s="411">
        <v>0</v>
      </c>
      <c r="J22" s="411">
        <v>0</v>
      </c>
      <c r="K22" s="411">
        <v>0</v>
      </c>
      <c r="L22" s="411">
        <v>0</v>
      </c>
      <c r="M22" s="411">
        <v>0</v>
      </c>
      <c r="N22" s="941">
        <v>0</v>
      </c>
      <c r="O22" s="426">
        <f t="shared" si="2"/>
        <v>0</v>
      </c>
      <c r="P22" s="427"/>
      <c r="Q22" s="1024"/>
      <c r="R22" s="1024"/>
      <c r="S22" s="67"/>
      <c r="T22" s="45">
        <v>0.15</v>
      </c>
      <c r="U22" s="236">
        <v>0.15</v>
      </c>
      <c r="V22" s="198">
        <v>0.15</v>
      </c>
      <c r="W22" s="45">
        <v>0.15</v>
      </c>
      <c r="X22" s="45">
        <f t="shared" si="0"/>
        <v>0.15</v>
      </c>
      <c r="Y22" s="298">
        <f t="shared" ref="Y22:AD22" si="15">+I22*$X$22</f>
        <v>0</v>
      </c>
      <c r="Z22" s="298">
        <f t="shared" si="15"/>
        <v>0</v>
      </c>
      <c r="AA22" s="298">
        <f t="shared" si="15"/>
        <v>0</v>
      </c>
      <c r="AB22" s="298">
        <f t="shared" si="15"/>
        <v>0</v>
      </c>
      <c r="AC22" s="298">
        <f t="shared" si="15"/>
        <v>0</v>
      </c>
      <c r="AD22" s="298">
        <f t="shared" si="15"/>
        <v>0</v>
      </c>
    </row>
    <row r="23" spans="1:30" ht="14.25" customHeight="1">
      <c r="A23" s="1706"/>
      <c r="B23" s="1675"/>
      <c r="C23" s="1674">
        <v>1.4</v>
      </c>
      <c r="D23" s="1675" t="s">
        <v>282</v>
      </c>
      <c r="E23" s="366">
        <v>1.4</v>
      </c>
      <c r="F23" s="366" t="s">
        <v>282</v>
      </c>
      <c r="G23" s="367" t="s">
        <v>1227</v>
      </c>
      <c r="H23" s="227" t="s">
        <v>48</v>
      </c>
      <c r="I23" s="411">
        <f>4440+2082</f>
        <v>6522</v>
      </c>
      <c r="J23" s="411">
        <v>6450</v>
      </c>
      <c r="K23" s="411">
        <v>11942</v>
      </c>
      <c r="L23" s="411">
        <v>10116</v>
      </c>
      <c r="M23" s="411">
        <v>6543</v>
      </c>
      <c r="N23" s="411">
        <f>1295+5378</f>
        <v>6673</v>
      </c>
      <c r="O23" s="426">
        <f t="shared" si="2"/>
        <v>8041</v>
      </c>
      <c r="P23" s="427">
        <f t="shared" si="7"/>
        <v>1.0198685618217942</v>
      </c>
      <c r="Q23" s="1026"/>
      <c r="R23" s="1026"/>
      <c r="S23" s="68" t="s">
        <v>1538</v>
      </c>
      <c r="T23" s="46">
        <v>1.82</v>
      </c>
      <c r="U23" s="239">
        <v>1.82</v>
      </c>
      <c r="V23" s="201">
        <v>1.82</v>
      </c>
      <c r="W23" s="46">
        <v>1.82</v>
      </c>
      <c r="X23" s="46">
        <f t="shared" si="0"/>
        <v>1.82</v>
      </c>
      <c r="Y23" s="298">
        <f t="shared" ref="Y23:AD23" si="16">+I23*$X$23</f>
        <v>11870.04</v>
      </c>
      <c r="Z23" s="298">
        <f t="shared" si="16"/>
        <v>11739</v>
      </c>
      <c r="AA23" s="298">
        <f t="shared" si="16"/>
        <v>21734.440000000002</v>
      </c>
      <c r="AB23" s="298">
        <f t="shared" si="16"/>
        <v>18411.12</v>
      </c>
      <c r="AC23" s="298">
        <f t="shared" si="16"/>
        <v>11908.26</v>
      </c>
      <c r="AD23" s="298">
        <f t="shared" si="16"/>
        <v>12144.86</v>
      </c>
    </row>
    <row r="24" spans="1:30" ht="14.25" customHeight="1">
      <c r="A24" s="1706"/>
      <c r="B24" s="1675"/>
      <c r="C24" s="1674"/>
      <c r="D24" s="1675"/>
      <c r="E24" s="366">
        <v>1.4</v>
      </c>
      <c r="F24" s="366" t="s">
        <v>282</v>
      </c>
      <c r="G24" s="367">
        <v>909</v>
      </c>
      <c r="H24" s="227" t="s">
        <v>49</v>
      </c>
      <c r="I24" s="411">
        <v>4457</v>
      </c>
      <c r="J24" s="411">
        <v>4107</v>
      </c>
      <c r="K24" s="411">
        <v>4058</v>
      </c>
      <c r="L24" s="411">
        <v>1729</v>
      </c>
      <c r="M24" s="411">
        <v>1544</v>
      </c>
      <c r="N24" s="941">
        <v>1622</v>
      </c>
      <c r="O24" s="426">
        <f t="shared" si="2"/>
        <v>2919.5</v>
      </c>
      <c r="P24" s="427">
        <f t="shared" si="7"/>
        <v>1.0505181347150259</v>
      </c>
      <c r="Q24" s="1026"/>
      <c r="R24" s="1026"/>
      <c r="S24" s="68" t="s">
        <v>49</v>
      </c>
      <c r="T24" s="46">
        <v>1.06</v>
      </c>
      <c r="U24" s="239">
        <v>1.06</v>
      </c>
      <c r="V24" s="201">
        <v>1.06</v>
      </c>
      <c r="W24" s="46">
        <v>1.06</v>
      </c>
      <c r="X24" s="46">
        <f>IF($X$4=$U$9,U24,(IF($X$4=$V$9,V24,W24)))</f>
        <v>1.06</v>
      </c>
      <c r="Y24" s="298">
        <f t="shared" ref="Y24:AD24" si="17">+I24*$X$24</f>
        <v>4724.42</v>
      </c>
      <c r="Z24" s="298">
        <f t="shared" si="17"/>
        <v>4353.42</v>
      </c>
      <c r="AA24" s="298">
        <f t="shared" si="17"/>
        <v>4301.4800000000005</v>
      </c>
      <c r="AB24" s="298">
        <f t="shared" si="17"/>
        <v>1832.74</v>
      </c>
      <c r="AC24" s="298">
        <f t="shared" si="17"/>
        <v>1636.64</v>
      </c>
      <c r="AD24" s="298">
        <f t="shared" si="17"/>
        <v>1719.3200000000002</v>
      </c>
    </row>
    <row r="25" spans="1:30" ht="14.25" customHeight="1">
      <c r="A25" s="1706"/>
      <c r="B25" s="1675"/>
      <c r="C25" s="1674"/>
      <c r="D25" s="1675"/>
      <c r="E25" s="366">
        <v>1.4</v>
      </c>
      <c r="F25" s="366" t="s">
        <v>282</v>
      </c>
      <c r="G25" s="367">
        <v>910</v>
      </c>
      <c r="H25" s="227" t="s">
        <v>313</v>
      </c>
      <c r="I25" s="411">
        <v>848</v>
      </c>
      <c r="J25" s="411">
        <v>1083</v>
      </c>
      <c r="K25" s="411">
        <v>1289</v>
      </c>
      <c r="L25" s="411">
        <v>1124</v>
      </c>
      <c r="M25" s="411">
        <v>1231</v>
      </c>
      <c r="N25" s="941">
        <v>1466</v>
      </c>
      <c r="O25" s="426">
        <f t="shared" si="2"/>
        <v>1173.5</v>
      </c>
      <c r="P25" s="427">
        <f t="shared" si="7"/>
        <v>1.1909017059301381</v>
      </c>
      <c r="Q25" s="1026"/>
      <c r="R25" s="1026"/>
      <c r="S25" s="68" t="s">
        <v>50</v>
      </c>
      <c r="T25" s="46">
        <v>1.06</v>
      </c>
      <c r="U25" s="239">
        <v>1.06</v>
      </c>
      <c r="V25" s="201">
        <v>1.06</v>
      </c>
      <c r="W25" s="46">
        <v>1.06</v>
      </c>
      <c r="X25" s="46">
        <f t="shared" si="0"/>
        <v>1.06</v>
      </c>
      <c r="Y25" s="298">
        <f t="shared" ref="Y25:AD25" si="18">+I25*$X$25</f>
        <v>898.88</v>
      </c>
      <c r="Z25" s="298">
        <f t="shared" si="18"/>
        <v>1147.98</v>
      </c>
      <c r="AA25" s="298">
        <f t="shared" si="18"/>
        <v>1366.3400000000001</v>
      </c>
      <c r="AB25" s="298">
        <f t="shared" si="18"/>
        <v>1191.44</v>
      </c>
      <c r="AC25" s="298">
        <f t="shared" si="18"/>
        <v>1304.8600000000001</v>
      </c>
      <c r="AD25" s="298">
        <f t="shared" si="18"/>
        <v>1553.96</v>
      </c>
    </row>
    <row r="26" spans="1:30" ht="15" customHeight="1">
      <c r="A26" s="1706"/>
      <c r="B26" s="1675"/>
      <c r="C26" s="1674"/>
      <c r="D26" s="1675"/>
      <c r="E26" s="366">
        <v>1.4</v>
      </c>
      <c r="F26" s="366" t="s">
        <v>282</v>
      </c>
      <c r="G26" s="367">
        <v>911</v>
      </c>
      <c r="H26" s="227" t="s">
        <v>51</v>
      </c>
      <c r="I26" s="411">
        <v>465</v>
      </c>
      <c r="J26" s="411">
        <v>270</v>
      </c>
      <c r="K26" s="411">
        <v>392</v>
      </c>
      <c r="L26" s="411">
        <v>368</v>
      </c>
      <c r="M26" s="411">
        <v>397</v>
      </c>
      <c r="N26" s="941">
        <v>470</v>
      </c>
      <c r="O26" s="426">
        <f t="shared" si="2"/>
        <v>393.66666666666669</v>
      </c>
      <c r="P26" s="427">
        <f t="shared" si="7"/>
        <v>1.1838790931989924</v>
      </c>
      <c r="Q26" s="1026"/>
      <c r="R26" s="1026"/>
      <c r="S26" s="68" t="s">
        <v>51</v>
      </c>
      <c r="T26" s="46">
        <v>2.1</v>
      </c>
      <c r="U26" s="239">
        <v>2.1</v>
      </c>
      <c r="V26" s="201">
        <v>2.1</v>
      </c>
      <c r="W26" s="46">
        <v>2.1</v>
      </c>
      <c r="X26" s="46">
        <f t="shared" si="0"/>
        <v>2.1</v>
      </c>
      <c r="Y26" s="298">
        <f t="shared" ref="Y26:AD26" si="19">+I26*$X$26</f>
        <v>976.5</v>
      </c>
      <c r="Z26" s="298">
        <f t="shared" si="19"/>
        <v>567</v>
      </c>
      <c r="AA26" s="298">
        <f t="shared" si="19"/>
        <v>823.2</v>
      </c>
      <c r="AB26" s="298">
        <f t="shared" si="19"/>
        <v>772.80000000000007</v>
      </c>
      <c r="AC26" s="298">
        <f t="shared" si="19"/>
        <v>833.7</v>
      </c>
      <c r="AD26" s="298">
        <f t="shared" si="19"/>
        <v>987</v>
      </c>
    </row>
    <row r="27" spans="1:30" ht="26.4">
      <c r="A27" s="1706"/>
      <c r="B27" s="1675"/>
      <c r="C27" s="370">
        <v>1.1000000000000001</v>
      </c>
      <c r="D27" s="841" t="s">
        <v>280</v>
      </c>
      <c r="E27" s="366">
        <f>C27</f>
        <v>1.1000000000000001</v>
      </c>
      <c r="F27" s="366" t="str">
        <f>D27</f>
        <v>Consulta externa y procedimientos</v>
      </c>
      <c r="G27" s="367">
        <v>397</v>
      </c>
      <c r="H27" s="227" t="s">
        <v>314</v>
      </c>
      <c r="I27" s="411">
        <v>14412</v>
      </c>
      <c r="J27" s="411">
        <v>13323</v>
      </c>
      <c r="K27" s="411">
        <v>12012</v>
      </c>
      <c r="L27" s="411">
        <v>12651</v>
      </c>
      <c r="M27" s="411">
        <v>14595</v>
      </c>
      <c r="N27" s="941">
        <v>15471</v>
      </c>
      <c r="O27" s="426">
        <f t="shared" si="2"/>
        <v>13744</v>
      </c>
      <c r="P27" s="427">
        <f t="shared" si="7"/>
        <v>1.0600205549845838</v>
      </c>
      <c r="Q27" s="1024"/>
      <c r="R27" s="1024"/>
      <c r="S27" s="67" t="s">
        <v>38</v>
      </c>
      <c r="T27" s="45">
        <v>1.82</v>
      </c>
      <c r="U27" s="236">
        <v>1.82</v>
      </c>
      <c r="V27" s="198">
        <v>1.82</v>
      </c>
      <c r="W27" s="45">
        <v>1.82</v>
      </c>
      <c r="X27" s="45">
        <f t="shared" si="0"/>
        <v>1.82</v>
      </c>
      <c r="Y27" s="298">
        <f t="shared" ref="Y27:AD27" si="20">+I27*$X$27</f>
        <v>26229.84</v>
      </c>
      <c r="Z27" s="298">
        <f t="shared" si="20"/>
        <v>24247.86</v>
      </c>
      <c r="AA27" s="298">
        <f t="shared" si="20"/>
        <v>21861.84</v>
      </c>
      <c r="AB27" s="298">
        <f t="shared" si="20"/>
        <v>23024.82</v>
      </c>
      <c r="AC27" s="298">
        <f t="shared" si="20"/>
        <v>26562.9</v>
      </c>
      <c r="AD27" s="298">
        <f t="shared" si="20"/>
        <v>28157.22</v>
      </c>
    </row>
    <row r="28" spans="1:30" ht="14.25" customHeight="1">
      <c r="A28" s="1706"/>
      <c r="B28" s="1675"/>
      <c r="C28" s="1674">
        <v>1.3</v>
      </c>
      <c r="D28" s="1675" t="s">
        <v>281</v>
      </c>
      <c r="E28" s="366">
        <v>1.3</v>
      </c>
      <c r="F28" s="366" t="s">
        <v>281</v>
      </c>
      <c r="G28" s="367" t="s">
        <v>1165</v>
      </c>
      <c r="H28" s="226" t="s">
        <v>1166</v>
      </c>
      <c r="I28" s="412"/>
      <c r="J28" s="412"/>
      <c r="K28" s="412"/>
      <c r="L28" s="412"/>
      <c r="M28" s="412"/>
      <c r="N28" s="941">
        <v>0</v>
      </c>
      <c r="O28" s="426"/>
      <c r="P28" s="427"/>
      <c r="Q28" s="1024"/>
      <c r="R28" s="1024"/>
      <c r="S28" s="67" t="s">
        <v>40</v>
      </c>
      <c r="T28" s="45">
        <v>2.6</v>
      </c>
      <c r="U28" s="236">
        <v>2.6</v>
      </c>
      <c r="V28" s="198">
        <v>2.6</v>
      </c>
      <c r="W28" s="45">
        <v>2.6</v>
      </c>
      <c r="X28" s="45">
        <f t="shared" si="0"/>
        <v>2.6</v>
      </c>
      <c r="Y28" s="298">
        <f t="shared" ref="Y28:AD28" si="21">+I28*$X$28</f>
        <v>0</v>
      </c>
      <c r="Z28" s="298">
        <f t="shared" si="21"/>
        <v>0</v>
      </c>
      <c r="AA28" s="298">
        <f t="shared" si="21"/>
        <v>0</v>
      </c>
      <c r="AB28" s="298">
        <f t="shared" si="21"/>
        <v>0</v>
      </c>
      <c r="AC28" s="298">
        <f t="shared" si="21"/>
        <v>0</v>
      </c>
      <c r="AD28" s="298">
        <f t="shared" si="21"/>
        <v>0</v>
      </c>
    </row>
    <row r="29" spans="1:30" ht="15" hidden="1" customHeight="1" outlineLevel="1">
      <c r="A29" s="1706"/>
      <c r="B29" s="1675"/>
      <c r="C29" s="1674"/>
      <c r="D29" s="1675"/>
      <c r="E29" s="366">
        <v>1.3</v>
      </c>
      <c r="F29" s="366" t="s">
        <v>281</v>
      </c>
      <c r="G29" s="367" t="s">
        <v>1167</v>
      </c>
      <c r="H29" s="226" t="s">
        <v>1168</v>
      </c>
      <c r="I29" s="412"/>
      <c r="J29" s="412"/>
      <c r="K29" s="412"/>
      <c r="L29" s="412"/>
      <c r="M29" s="412"/>
      <c r="N29" s="941">
        <v>0</v>
      </c>
      <c r="O29" s="426"/>
      <c r="P29" s="427"/>
      <c r="Q29" s="1024"/>
      <c r="R29" s="1024"/>
      <c r="S29" s="67" t="s">
        <v>40</v>
      </c>
      <c r="T29" s="45">
        <v>2.6</v>
      </c>
      <c r="U29" s="236">
        <v>2.6</v>
      </c>
      <c r="V29" s="198">
        <v>2.6</v>
      </c>
      <c r="W29" s="45">
        <v>2.6</v>
      </c>
      <c r="X29" s="45">
        <f t="shared" si="0"/>
        <v>2.6</v>
      </c>
      <c r="Y29" s="298">
        <f t="shared" ref="Y29:AD29" si="22">+I29*$X$29</f>
        <v>0</v>
      </c>
      <c r="Z29" s="298">
        <f t="shared" si="22"/>
        <v>0</v>
      </c>
      <c r="AA29" s="298">
        <f t="shared" si="22"/>
        <v>0</v>
      </c>
      <c r="AB29" s="298">
        <f t="shared" si="22"/>
        <v>0</v>
      </c>
      <c r="AC29" s="298">
        <f t="shared" si="22"/>
        <v>0</v>
      </c>
      <c r="AD29" s="298">
        <f t="shared" si="22"/>
        <v>0</v>
      </c>
    </row>
    <row r="30" spans="1:30" ht="15" hidden="1" customHeight="1" outlineLevel="1">
      <c r="A30" s="1706"/>
      <c r="B30" s="1675"/>
      <c r="C30" s="1674"/>
      <c r="D30" s="1675"/>
      <c r="E30" s="366">
        <v>1.3</v>
      </c>
      <c r="F30" s="366" t="s">
        <v>281</v>
      </c>
      <c r="G30" s="367" t="s">
        <v>1169</v>
      </c>
      <c r="H30" s="226" t="s">
        <v>1170</v>
      </c>
      <c r="I30" s="412"/>
      <c r="J30" s="412"/>
      <c r="K30" s="412"/>
      <c r="L30" s="412"/>
      <c r="M30" s="412"/>
      <c r="N30" s="941">
        <v>0</v>
      </c>
      <c r="O30" s="426"/>
      <c r="P30" s="427"/>
      <c r="Q30" s="1024"/>
      <c r="R30" s="1024"/>
      <c r="S30" s="67" t="s">
        <v>40</v>
      </c>
      <c r="T30" s="45">
        <v>2.6</v>
      </c>
      <c r="U30" s="236">
        <v>2.6</v>
      </c>
      <c r="V30" s="198">
        <v>2.6</v>
      </c>
      <c r="W30" s="45">
        <v>2.6</v>
      </c>
      <c r="X30" s="45">
        <f t="shared" si="0"/>
        <v>2.6</v>
      </c>
      <c r="Y30" s="298">
        <f t="shared" ref="Y30:AD30" si="23">+I30*$X$30</f>
        <v>0</v>
      </c>
      <c r="Z30" s="298">
        <f t="shared" si="23"/>
        <v>0</v>
      </c>
      <c r="AA30" s="298">
        <f t="shared" si="23"/>
        <v>0</v>
      </c>
      <c r="AB30" s="298">
        <f t="shared" si="23"/>
        <v>0</v>
      </c>
      <c r="AC30" s="298">
        <f t="shared" si="23"/>
        <v>0</v>
      </c>
      <c r="AD30" s="298">
        <f t="shared" si="23"/>
        <v>0</v>
      </c>
    </row>
    <row r="31" spans="1:30" ht="15" hidden="1" customHeight="1" outlineLevel="1">
      <c r="A31" s="1706"/>
      <c r="B31" s="1675"/>
      <c r="C31" s="1674"/>
      <c r="D31" s="1675"/>
      <c r="E31" s="366">
        <v>1.3</v>
      </c>
      <c r="F31" s="366" t="s">
        <v>281</v>
      </c>
      <c r="G31" s="367" t="s">
        <v>1171</v>
      </c>
      <c r="H31" s="226" t="s">
        <v>1172</v>
      </c>
      <c r="I31" s="412"/>
      <c r="J31" s="412"/>
      <c r="K31" s="412"/>
      <c r="L31" s="412"/>
      <c r="M31" s="412"/>
      <c r="N31" s="941">
        <v>0</v>
      </c>
      <c r="O31" s="426"/>
      <c r="P31" s="427"/>
      <c r="Q31" s="1024"/>
      <c r="R31" s="1024"/>
      <c r="S31" s="67" t="s">
        <v>40</v>
      </c>
      <c r="T31" s="45">
        <v>2.6</v>
      </c>
      <c r="U31" s="236">
        <v>2.6</v>
      </c>
      <c r="V31" s="198">
        <v>2.6</v>
      </c>
      <c r="W31" s="45">
        <v>2.6</v>
      </c>
      <c r="X31" s="45">
        <f t="shared" si="0"/>
        <v>2.6</v>
      </c>
      <c r="Y31" s="298">
        <f t="shared" ref="Y31:AD31" si="24">+I31*$X$31</f>
        <v>0</v>
      </c>
      <c r="Z31" s="298">
        <f t="shared" si="24"/>
        <v>0</v>
      </c>
      <c r="AA31" s="298">
        <f t="shared" si="24"/>
        <v>0</v>
      </c>
      <c r="AB31" s="298">
        <f t="shared" si="24"/>
        <v>0</v>
      </c>
      <c r="AC31" s="298">
        <f t="shared" si="24"/>
        <v>0</v>
      </c>
      <c r="AD31" s="298">
        <f t="shared" si="24"/>
        <v>0</v>
      </c>
    </row>
    <row r="32" spans="1:30" ht="15" hidden="1" customHeight="1" outlineLevel="1">
      <c r="A32" s="1706"/>
      <c r="B32" s="1675"/>
      <c r="C32" s="1674"/>
      <c r="D32" s="1675"/>
      <c r="E32" s="366">
        <v>1.3</v>
      </c>
      <c r="F32" s="366" t="s">
        <v>281</v>
      </c>
      <c r="G32" s="367" t="s">
        <v>1173</v>
      </c>
      <c r="H32" s="226" t="s">
        <v>1174</v>
      </c>
      <c r="I32" s="412"/>
      <c r="J32" s="412"/>
      <c r="K32" s="412"/>
      <c r="L32" s="412"/>
      <c r="M32" s="412"/>
      <c r="N32" s="941">
        <v>0</v>
      </c>
      <c r="O32" s="426"/>
      <c r="P32" s="427"/>
      <c r="Q32" s="1024"/>
      <c r="R32" s="1024"/>
      <c r="S32" s="67" t="s">
        <v>40</v>
      </c>
      <c r="T32" s="45">
        <v>2.6</v>
      </c>
      <c r="U32" s="236">
        <v>2.6</v>
      </c>
      <c r="V32" s="198">
        <v>2.6</v>
      </c>
      <c r="W32" s="45">
        <v>2.6</v>
      </c>
      <c r="X32" s="45">
        <f t="shared" si="0"/>
        <v>2.6</v>
      </c>
      <c r="Y32" s="298">
        <f t="shared" ref="Y32:AD32" si="25">+I32*$X$32</f>
        <v>0</v>
      </c>
      <c r="Z32" s="298">
        <f t="shared" si="25"/>
        <v>0</v>
      </c>
      <c r="AA32" s="298">
        <f t="shared" si="25"/>
        <v>0</v>
      </c>
      <c r="AB32" s="298">
        <f t="shared" si="25"/>
        <v>0</v>
      </c>
      <c r="AC32" s="298">
        <f t="shared" si="25"/>
        <v>0</v>
      </c>
      <c r="AD32" s="298">
        <f t="shared" si="25"/>
        <v>0</v>
      </c>
    </row>
    <row r="33" spans="1:30" ht="15" hidden="1" customHeight="1" outlineLevel="1">
      <c r="A33" s="1706"/>
      <c r="B33" s="1675"/>
      <c r="C33" s="1674"/>
      <c r="D33" s="1675"/>
      <c r="E33" s="366">
        <v>1.3</v>
      </c>
      <c r="F33" s="366" t="s">
        <v>281</v>
      </c>
      <c r="G33" s="367" t="s">
        <v>1175</v>
      </c>
      <c r="H33" s="226" t="s">
        <v>1176</v>
      </c>
      <c r="I33" s="412"/>
      <c r="J33" s="412"/>
      <c r="K33" s="412"/>
      <c r="L33" s="412"/>
      <c r="M33" s="412"/>
      <c r="N33" s="941">
        <v>0</v>
      </c>
      <c r="O33" s="426"/>
      <c r="P33" s="427"/>
      <c r="Q33" s="1024"/>
      <c r="R33" s="1024"/>
      <c r="S33" s="67" t="s">
        <v>40</v>
      </c>
      <c r="T33" s="45">
        <v>2.6</v>
      </c>
      <c r="U33" s="236">
        <v>2.6</v>
      </c>
      <c r="V33" s="198">
        <v>2.6</v>
      </c>
      <c r="W33" s="45">
        <v>2.6</v>
      </c>
      <c r="X33" s="45">
        <f t="shared" si="0"/>
        <v>2.6</v>
      </c>
      <c r="Y33" s="298">
        <f t="shared" ref="Y33:AD33" si="26">+I33*$X$33</f>
        <v>0</v>
      </c>
      <c r="Z33" s="298">
        <f t="shared" si="26"/>
        <v>0</v>
      </c>
      <c r="AA33" s="298">
        <f t="shared" si="26"/>
        <v>0</v>
      </c>
      <c r="AB33" s="298">
        <f t="shared" si="26"/>
        <v>0</v>
      </c>
      <c r="AC33" s="298">
        <f t="shared" si="26"/>
        <v>0</v>
      </c>
      <c r="AD33" s="298">
        <f t="shared" si="26"/>
        <v>0</v>
      </c>
    </row>
    <row r="34" spans="1:30" ht="15" hidden="1" customHeight="1" outlineLevel="1">
      <c r="A34" s="1706"/>
      <c r="B34" s="1675"/>
      <c r="C34" s="1674"/>
      <c r="D34" s="1675"/>
      <c r="E34" s="366">
        <v>1.3</v>
      </c>
      <c r="F34" s="366" t="s">
        <v>281</v>
      </c>
      <c r="G34" s="367" t="s">
        <v>1177</v>
      </c>
      <c r="H34" s="226" t="s">
        <v>1178</v>
      </c>
      <c r="I34" s="412"/>
      <c r="J34" s="412"/>
      <c r="K34" s="412"/>
      <c r="L34" s="412"/>
      <c r="M34" s="412"/>
      <c r="N34" s="941">
        <v>0</v>
      </c>
      <c r="O34" s="426"/>
      <c r="P34" s="427"/>
      <c r="Q34" s="1024"/>
      <c r="R34" s="1024"/>
      <c r="S34" s="67" t="s">
        <v>40</v>
      </c>
      <c r="T34" s="45">
        <v>2.6</v>
      </c>
      <c r="U34" s="236">
        <v>2.6</v>
      </c>
      <c r="V34" s="198">
        <v>2.6</v>
      </c>
      <c r="W34" s="45">
        <v>2.6</v>
      </c>
      <c r="X34" s="45">
        <f t="shared" si="0"/>
        <v>2.6</v>
      </c>
      <c r="Y34" s="298">
        <f t="shared" ref="Y34:AD34" si="27">+I34*$X$34</f>
        <v>0</v>
      </c>
      <c r="Z34" s="298">
        <f t="shared" si="27"/>
        <v>0</v>
      </c>
      <c r="AA34" s="298">
        <f t="shared" si="27"/>
        <v>0</v>
      </c>
      <c r="AB34" s="298">
        <f t="shared" si="27"/>
        <v>0</v>
      </c>
      <c r="AC34" s="298">
        <f t="shared" si="27"/>
        <v>0</v>
      </c>
      <c r="AD34" s="298">
        <f t="shared" si="27"/>
        <v>0</v>
      </c>
    </row>
    <row r="35" spans="1:30" ht="15" hidden="1" customHeight="1" outlineLevel="1">
      <c r="A35" s="1706"/>
      <c r="B35" s="1675"/>
      <c r="C35" s="1674"/>
      <c r="D35" s="1675"/>
      <c r="E35" s="366">
        <v>1.3</v>
      </c>
      <c r="F35" s="366" t="s">
        <v>281</v>
      </c>
      <c r="G35" s="367" t="s">
        <v>1179</v>
      </c>
      <c r="H35" s="226" t="s">
        <v>1180</v>
      </c>
      <c r="I35" s="412"/>
      <c r="J35" s="412"/>
      <c r="K35" s="412"/>
      <c r="L35" s="412"/>
      <c r="M35" s="412"/>
      <c r="N35" s="941">
        <v>0</v>
      </c>
      <c r="O35" s="426"/>
      <c r="P35" s="427"/>
      <c r="Q35" s="1024"/>
      <c r="R35" s="1024"/>
      <c r="S35" s="67" t="s">
        <v>40</v>
      </c>
      <c r="T35" s="45">
        <v>2.6</v>
      </c>
      <c r="U35" s="236">
        <v>2.6</v>
      </c>
      <c r="V35" s="198">
        <v>2.6</v>
      </c>
      <c r="W35" s="45">
        <v>2.6</v>
      </c>
      <c r="X35" s="45">
        <f t="shared" si="0"/>
        <v>2.6</v>
      </c>
      <c r="Y35" s="298">
        <f t="shared" ref="Y35:AD35" si="28">+I35*$X$35</f>
        <v>0</v>
      </c>
      <c r="Z35" s="298">
        <f t="shared" si="28"/>
        <v>0</v>
      </c>
      <c r="AA35" s="298">
        <f t="shared" si="28"/>
        <v>0</v>
      </c>
      <c r="AB35" s="298">
        <f t="shared" si="28"/>
        <v>0</v>
      </c>
      <c r="AC35" s="298">
        <f t="shared" si="28"/>
        <v>0</v>
      </c>
      <c r="AD35" s="298">
        <f t="shared" si="28"/>
        <v>0</v>
      </c>
    </row>
    <row r="36" spans="1:30" ht="15" hidden="1" customHeight="1" outlineLevel="1">
      <c r="A36" s="1706"/>
      <c r="B36" s="1675"/>
      <c r="C36" s="1674"/>
      <c r="D36" s="1675"/>
      <c r="E36" s="366">
        <v>1.3</v>
      </c>
      <c r="F36" s="366" t="s">
        <v>281</v>
      </c>
      <c r="G36" s="367" t="s">
        <v>1181</v>
      </c>
      <c r="H36" s="226" t="s">
        <v>1182</v>
      </c>
      <c r="I36" s="412"/>
      <c r="J36" s="412"/>
      <c r="K36" s="412"/>
      <c r="L36" s="412"/>
      <c r="M36" s="412"/>
      <c r="N36" s="941">
        <v>0</v>
      </c>
      <c r="O36" s="426"/>
      <c r="P36" s="427"/>
      <c r="Q36" s="1024"/>
      <c r="R36" s="1024"/>
      <c r="S36" s="67" t="s">
        <v>40</v>
      </c>
      <c r="T36" s="45">
        <v>2.6</v>
      </c>
      <c r="U36" s="236">
        <v>2.6</v>
      </c>
      <c r="V36" s="198">
        <v>2.6</v>
      </c>
      <c r="W36" s="45">
        <v>2.6</v>
      </c>
      <c r="X36" s="45">
        <f t="shared" si="0"/>
        <v>2.6</v>
      </c>
      <c r="Y36" s="298">
        <f t="shared" ref="Y36:AD36" si="29">+I36*$X$36</f>
        <v>0</v>
      </c>
      <c r="Z36" s="298">
        <f t="shared" si="29"/>
        <v>0</v>
      </c>
      <c r="AA36" s="298">
        <f t="shared" si="29"/>
        <v>0</v>
      </c>
      <c r="AB36" s="298">
        <f t="shared" si="29"/>
        <v>0</v>
      </c>
      <c r="AC36" s="298">
        <f t="shared" si="29"/>
        <v>0</v>
      </c>
      <c r="AD36" s="298">
        <f t="shared" si="29"/>
        <v>0</v>
      </c>
    </row>
    <row r="37" spans="1:30" ht="15" hidden="1" customHeight="1" outlineLevel="1">
      <c r="A37" s="1706"/>
      <c r="B37" s="1675"/>
      <c r="C37" s="1674"/>
      <c r="D37" s="1675"/>
      <c r="E37" s="366">
        <v>1.3</v>
      </c>
      <c r="F37" s="366" t="s">
        <v>281</v>
      </c>
      <c r="G37" s="367" t="s">
        <v>1183</v>
      </c>
      <c r="H37" s="226" t="s">
        <v>1184</v>
      </c>
      <c r="I37" s="412"/>
      <c r="J37" s="412"/>
      <c r="K37" s="412"/>
      <c r="L37" s="412"/>
      <c r="M37" s="412"/>
      <c r="N37" s="941">
        <v>0</v>
      </c>
      <c r="O37" s="426"/>
      <c r="P37" s="427"/>
      <c r="Q37" s="1024"/>
      <c r="R37" s="1024"/>
      <c r="S37" s="67" t="s">
        <v>40</v>
      </c>
      <c r="T37" s="45">
        <v>2.6</v>
      </c>
      <c r="U37" s="236">
        <v>2.6</v>
      </c>
      <c r="V37" s="198">
        <v>2.6</v>
      </c>
      <c r="W37" s="45">
        <v>2.6</v>
      </c>
      <c r="X37" s="45">
        <f t="shared" si="0"/>
        <v>2.6</v>
      </c>
      <c r="Y37" s="298">
        <f t="shared" ref="Y37:AD37" si="30">+I37*$X$37</f>
        <v>0</v>
      </c>
      <c r="Z37" s="298">
        <f t="shared" si="30"/>
        <v>0</v>
      </c>
      <c r="AA37" s="298">
        <f t="shared" si="30"/>
        <v>0</v>
      </c>
      <c r="AB37" s="298">
        <f t="shared" si="30"/>
        <v>0</v>
      </c>
      <c r="AC37" s="298">
        <f t="shared" si="30"/>
        <v>0</v>
      </c>
      <c r="AD37" s="298">
        <f t="shared" si="30"/>
        <v>0</v>
      </c>
    </row>
    <row r="38" spans="1:30" ht="15" hidden="1" customHeight="1" outlineLevel="1">
      <c r="A38" s="1706"/>
      <c r="B38" s="1675"/>
      <c r="C38" s="1674"/>
      <c r="D38" s="1675"/>
      <c r="E38" s="366">
        <v>1.3</v>
      </c>
      <c r="F38" s="366" t="s">
        <v>281</v>
      </c>
      <c r="G38" s="367" t="s">
        <v>1185</v>
      </c>
      <c r="H38" s="226" t="s">
        <v>1188</v>
      </c>
      <c r="I38" s="412"/>
      <c r="J38" s="412"/>
      <c r="K38" s="412"/>
      <c r="L38" s="412"/>
      <c r="M38" s="412"/>
      <c r="N38" s="941">
        <v>0</v>
      </c>
      <c r="O38" s="426"/>
      <c r="P38" s="427"/>
      <c r="Q38" s="1024"/>
      <c r="R38" s="1024"/>
      <c r="S38" s="67" t="s">
        <v>40</v>
      </c>
      <c r="T38" s="45">
        <v>2.6</v>
      </c>
      <c r="U38" s="236">
        <v>2.6</v>
      </c>
      <c r="V38" s="198">
        <v>2.6</v>
      </c>
      <c r="W38" s="45">
        <v>2.6</v>
      </c>
      <c r="X38" s="45">
        <f t="shared" si="0"/>
        <v>2.6</v>
      </c>
      <c r="Y38" s="298">
        <f t="shared" ref="Y38:AD38" si="31">+I38*$X$38</f>
        <v>0</v>
      </c>
      <c r="Z38" s="298">
        <f t="shared" si="31"/>
        <v>0</v>
      </c>
      <c r="AA38" s="298">
        <f t="shared" si="31"/>
        <v>0</v>
      </c>
      <c r="AB38" s="298">
        <f t="shared" si="31"/>
        <v>0</v>
      </c>
      <c r="AC38" s="298">
        <f t="shared" si="31"/>
        <v>0</v>
      </c>
      <c r="AD38" s="298">
        <f t="shared" si="31"/>
        <v>0</v>
      </c>
    </row>
    <row r="39" spans="1:30" ht="15" hidden="1" customHeight="1" outlineLevel="1">
      <c r="A39" s="1706"/>
      <c r="B39" s="1675"/>
      <c r="C39" s="1674"/>
      <c r="D39" s="1675"/>
      <c r="E39" s="366">
        <v>1.3</v>
      </c>
      <c r="F39" s="366" t="s">
        <v>281</v>
      </c>
      <c r="G39" s="367" t="s">
        <v>1187</v>
      </c>
      <c r="H39" s="226" t="s">
        <v>1194</v>
      </c>
      <c r="I39" s="412"/>
      <c r="J39" s="412"/>
      <c r="K39" s="412"/>
      <c r="L39" s="412"/>
      <c r="M39" s="412"/>
      <c r="N39" s="941">
        <v>0</v>
      </c>
      <c r="O39" s="426"/>
      <c r="P39" s="427"/>
      <c r="Q39" s="1024"/>
      <c r="R39" s="1024"/>
      <c r="S39" s="67" t="s">
        <v>40</v>
      </c>
      <c r="T39" s="45">
        <v>2.6</v>
      </c>
      <c r="U39" s="236">
        <v>2.6</v>
      </c>
      <c r="V39" s="198">
        <v>2.6</v>
      </c>
      <c r="W39" s="45">
        <v>2.6</v>
      </c>
      <c r="X39" s="45">
        <f t="shared" si="0"/>
        <v>2.6</v>
      </c>
      <c r="Y39" s="298">
        <f t="shared" ref="Y39:AD39" si="32">+I39*$X$39</f>
        <v>0</v>
      </c>
      <c r="Z39" s="298">
        <f t="shared" si="32"/>
        <v>0</v>
      </c>
      <c r="AA39" s="298">
        <f t="shared" si="32"/>
        <v>0</v>
      </c>
      <c r="AB39" s="298">
        <f t="shared" si="32"/>
        <v>0</v>
      </c>
      <c r="AC39" s="298">
        <f t="shared" si="32"/>
        <v>0</v>
      </c>
      <c r="AD39" s="298">
        <f t="shared" si="32"/>
        <v>0</v>
      </c>
    </row>
    <row r="40" spans="1:30" ht="15" hidden="1" customHeight="1" outlineLevel="1">
      <c r="A40" s="1706"/>
      <c r="B40" s="1675"/>
      <c r="C40" s="1674"/>
      <c r="D40" s="1675"/>
      <c r="E40" s="366">
        <v>1.3</v>
      </c>
      <c r="F40" s="366" t="s">
        <v>281</v>
      </c>
      <c r="G40" s="367" t="s">
        <v>1193</v>
      </c>
      <c r="H40" s="226" t="s">
        <v>1196</v>
      </c>
      <c r="I40" s="412"/>
      <c r="J40" s="412"/>
      <c r="K40" s="412"/>
      <c r="L40" s="412"/>
      <c r="M40" s="412"/>
      <c r="N40" s="941">
        <v>0</v>
      </c>
      <c r="O40" s="426"/>
      <c r="P40" s="427"/>
      <c r="Q40" s="1024"/>
      <c r="R40" s="1024"/>
      <c r="S40" s="67" t="s">
        <v>40</v>
      </c>
      <c r="T40" s="45">
        <v>2.6</v>
      </c>
      <c r="U40" s="236">
        <v>2.6</v>
      </c>
      <c r="V40" s="198">
        <v>2.6</v>
      </c>
      <c r="W40" s="45">
        <v>2.6</v>
      </c>
      <c r="X40" s="45">
        <f t="shared" si="0"/>
        <v>2.6</v>
      </c>
      <c r="Y40" s="298">
        <f t="shared" ref="Y40:AD40" si="33">+I40*$X$40</f>
        <v>0</v>
      </c>
      <c r="Z40" s="298">
        <f t="shared" si="33"/>
        <v>0</v>
      </c>
      <c r="AA40" s="298">
        <f t="shared" si="33"/>
        <v>0</v>
      </c>
      <c r="AB40" s="298">
        <f t="shared" si="33"/>
        <v>0</v>
      </c>
      <c r="AC40" s="298">
        <f t="shared" si="33"/>
        <v>0</v>
      </c>
      <c r="AD40" s="298">
        <f t="shared" si="33"/>
        <v>0</v>
      </c>
    </row>
    <row r="41" spans="1:30" ht="15" hidden="1" customHeight="1" outlineLevel="1">
      <c r="A41" s="1706"/>
      <c r="B41" s="1675"/>
      <c r="C41" s="1674"/>
      <c r="D41" s="1675"/>
      <c r="E41" s="366">
        <v>1.3</v>
      </c>
      <c r="F41" s="366" t="s">
        <v>281</v>
      </c>
      <c r="G41" s="367" t="s">
        <v>1195</v>
      </c>
      <c r="H41" s="226" t="s">
        <v>1198</v>
      </c>
      <c r="I41" s="412"/>
      <c r="J41" s="412"/>
      <c r="K41" s="412"/>
      <c r="L41" s="412"/>
      <c r="M41" s="412"/>
      <c r="N41" s="941">
        <v>0</v>
      </c>
      <c r="O41" s="426"/>
      <c r="P41" s="427"/>
      <c r="Q41" s="1024"/>
      <c r="R41" s="1024"/>
      <c r="S41" s="67" t="s">
        <v>40</v>
      </c>
      <c r="T41" s="45">
        <v>2.6</v>
      </c>
      <c r="U41" s="236">
        <v>2.6</v>
      </c>
      <c r="V41" s="198">
        <v>2.6</v>
      </c>
      <c r="W41" s="45">
        <v>2.6</v>
      </c>
      <c r="X41" s="45">
        <f t="shared" si="0"/>
        <v>2.6</v>
      </c>
      <c r="Y41" s="298">
        <f t="shared" ref="Y41:AD41" si="34">+I41*$X$41</f>
        <v>0</v>
      </c>
      <c r="Z41" s="298">
        <f t="shared" si="34"/>
        <v>0</v>
      </c>
      <c r="AA41" s="298">
        <f t="shared" si="34"/>
        <v>0</v>
      </c>
      <c r="AB41" s="298">
        <f t="shared" si="34"/>
        <v>0</v>
      </c>
      <c r="AC41" s="298">
        <f t="shared" si="34"/>
        <v>0</v>
      </c>
      <c r="AD41" s="298">
        <f t="shared" si="34"/>
        <v>0</v>
      </c>
    </row>
    <row r="42" spans="1:30" ht="15" hidden="1" customHeight="1" outlineLevel="1">
      <c r="A42" s="1706"/>
      <c r="B42" s="1675"/>
      <c r="C42" s="1674"/>
      <c r="D42" s="1675"/>
      <c r="E42" s="366">
        <v>1.3</v>
      </c>
      <c r="F42" s="366" t="s">
        <v>281</v>
      </c>
      <c r="G42" s="367" t="s">
        <v>1197</v>
      </c>
      <c r="H42" s="226" t="s">
        <v>1200</v>
      </c>
      <c r="I42" s="412"/>
      <c r="J42" s="412"/>
      <c r="K42" s="412"/>
      <c r="L42" s="412"/>
      <c r="M42" s="412"/>
      <c r="N42" s="941">
        <v>0</v>
      </c>
      <c r="O42" s="426"/>
      <c r="P42" s="427"/>
      <c r="Q42" s="1024"/>
      <c r="R42" s="1024"/>
      <c r="S42" s="67" t="s">
        <v>40</v>
      </c>
      <c r="T42" s="45">
        <v>2.6</v>
      </c>
      <c r="U42" s="236">
        <v>2.6</v>
      </c>
      <c r="V42" s="198">
        <v>2.6</v>
      </c>
      <c r="W42" s="45">
        <v>2.6</v>
      </c>
      <c r="X42" s="45">
        <f t="shared" ref="X42:X73" si="35">IF($X$4=$U$9,U42,(IF($X$4=$V$9,V42,W42)))</f>
        <v>2.6</v>
      </c>
      <c r="Y42" s="298">
        <f t="shared" ref="Y42:AD42" si="36">+I42*$X$42</f>
        <v>0</v>
      </c>
      <c r="Z42" s="298">
        <f t="shared" si="36"/>
        <v>0</v>
      </c>
      <c r="AA42" s="298">
        <f t="shared" si="36"/>
        <v>0</v>
      </c>
      <c r="AB42" s="298">
        <f t="shared" si="36"/>
        <v>0</v>
      </c>
      <c r="AC42" s="298">
        <f t="shared" si="36"/>
        <v>0</v>
      </c>
      <c r="AD42" s="298">
        <f t="shared" si="36"/>
        <v>0</v>
      </c>
    </row>
    <row r="43" spans="1:30" ht="15" hidden="1" customHeight="1" outlineLevel="1">
      <c r="A43" s="1706"/>
      <c r="B43" s="1675"/>
      <c r="C43" s="1674"/>
      <c r="D43" s="1675"/>
      <c r="E43" s="366">
        <v>1.3</v>
      </c>
      <c r="F43" s="366" t="s">
        <v>281</v>
      </c>
      <c r="G43" s="367" t="s">
        <v>1199</v>
      </c>
      <c r="H43" s="226" t="s">
        <v>1202</v>
      </c>
      <c r="I43" s="412"/>
      <c r="J43" s="412"/>
      <c r="K43" s="412"/>
      <c r="L43" s="412"/>
      <c r="M43" s="412"/>
      <c r="N43" s="941">
        <v>0</v>
      </c>
      <c r="O43" s="426"/>
      <c r="P43" s="427"/>
      <c r="Q43" s="1024"/>
      <c r="R43" s="1024"/>
      <c r="S43" s="67" t="s">
        <v>40</v>
      </c>
      <c r="T43" s="45">
        <v>2.6</v>
      </c>
      <c r="U43" s="236">
        <v>2.6</v>
      </c>
      <c r="V43" s="198">
        <v>2.6</v>
      </c>
      <c r="W43" s="45">
        <v>2.6</v>
      </c>
      <c r="X43" s="45">
        <f t="shared" si="35"/>
        <v>2.6</v>
      </c>
      <c r="Y43" s="298">
        <f t="shared" ref="Y43:AD43" si="37">+I43*$X$43</f>
        <v>0</v>
      </c>
      <c r="Z43" s="298">
        <f t="shared" si="37"/>
        <v>0</v>
      </c>
      <c r="AA43" s="298">
        <f t="shared" si="37"/>
        <v>0</v>
      </c>
      <c r="AB43" s="298">
        <f t="shared" si="37"/>
        <v>0</v>
      </c>
      <c r="AC43" s="298">
        <f t="shared" si="37"/>
        <v>0</v>
      </c>
      <c r="AD43" s="298">
        <f t="shared" si="37"/>
        <v>0</v>
      </c>
    </row>
    <row r="44" spans="1:30" ht="15" hidden="1" customHeight="1" outlineLevel="1">
      <c r="A44" s="1706"/>
      <c r="B44" s="1675"/>
      <c r="C44" s="1674"/>
      <c r="D44" s="1675"/>
      <c r="E44" s="366">
        <v>1.3</v>
      </c>
      <c r="F44" s="366" t="s">
        <v>281</v>
      </c>
      <c r="G44" s="367" t="s">
        <v>1201</v>
      </c>
      <c r="H44" s="226" t="s">
        <v>1204</v>
      </c>
      <c r="I44" s="412"/>
      <c r="J44" s="412"/>
      <c r="K44" s="412"/>
      <c r="L44" s="412"/>
      <c r="M44" s="412"/>
      <c r="N44" s="941">
        <v>0</v>
      </c>
      <c r="O44" s="426"/>
      <c r="P44" s="427"/>
      <c r="Q44" s="1024"/>
      <c r="R44" s="1024"/>
      <c r="S44" s="67" t="s">
        <v>40</v>
      </c>
      <c r="T44" s="45">
        <v>2.6</v>
      </c>
      <c r="U44" s="236">
        <v>2.6</v>
      </c>
      <c r="V44" s="198">
        <v>2.6</v>
      </c>
      <c r="W44" s="45">
        <v>2.6</v>
      </c>
      <c r="X44" s="45">
        <f t="shared" si="35"/>
        <v>2.6</v>
      </c>
      <c r="Y44" s="298">
        <f t="shared" ref="Y44:AD44" si="38">+I44*$X$44</f>
        <v>0</v>
      </c>
      <c r="Z44" s="298">
        <f t="shared" si="38"/>
        <v>0</v>
      </c>
      <c r="AA44" s="298">
        <f t="shared" si="38"/>
        <v>0</v>
      </c>
      <c r="AB44" s="298">
        <f t="shared" si="38"/>
        <v>0</v>
      </c>
      <c r="AC44" s="298">
        <f t="shared" si="38"/>
        <v>0</v>
      </c>
      <c r="AD44" s="298">
        <f t="shared" si="38"/>
        <v>0</v>
      </c>
    </row>
    <row r="45" spans="1:30" ht="15" hidden="1" customHeight="1" outlineLevel="1">
      <c r="A45" s="1706"/>
      <c r="B45" s="1675"/>
      <c r="C45" s="1674"/>
      <c r="D45" s="1675"/>
      <c r="E45" s="366">
        <v>1.3</v>
      </c>
      <c r="F45" s="366" t="s">
        <v>281</v>
      </c>
      <c r="G45" s="367" t="s">
        <v>1203</v>
      </c>
      <c r="H45" s="226" t="s">
        <v>1206</v>
      </c>
      <c r="I45" s="412"/>
      <c r="J45" s="412"/>
      <c r="K45" s="412"/>
      <c r="L45" s="412"/>
      <c r="M45" s="412"/>
      <c r="N45" s="941">
        <v>0</v>
      </c>
      <c r="O45" s="426"/>
      <c r="P45" s="427"/>
      <c r="Q45" s="1024"/>
      <c r="R45" s="1024"/>
      <c r="S45" s="67" t="s">
        <v>40</v>
      </c>
      <c r="T45" s="45">
        <v>2.6</v>
      </c>
      <c r="U45" s="236">
        <v>2.6</v>
      </c>
      <c r="V45" s="198">
        <v>2.6</v>
      </c>
      <c r="W45" s="45">
        <v>2.6</v>
      </c>
      <c r="X45" s="45">
        <f t="shared" si="35"/>
        <v>2.6</v>
      </c>
      <c r="Y45" s="298">
        <f t="shared" ref="Y45:AD45" si="39">+I45*$X$45</f>
        <v>0</v>
      </c>
      <c r="Z45" s="298">
        <f t="shared" si="39"/>
        <v>0</v>
      </c>
      <c r="AA45" s="298">
        <f t="shared" si="39"/>
        <v>0</v>
      </c>
      <c r="AB45" s="298">
        <f t="shared" si="39"/>
        <v>0</v>
      </c>
      <c r="AC45" s="298">
        <f t="shared" si="39"/>
        <v>0</v>
      </c>
      <c r="AD45" s="298">
        <f t="shared" si="39"/>
        <v>0</v>
      </c>
    </row>
    <row r="46" spans="1:30" ht="15" hidden="1" customHeight="1" outlineLevel="1">
      <c r="A46" s="1706"/>
      <c r="B46" s="1675"/>
      <c r="C46" s="1674"/>
      <c r="D46" s="1675"/>
      <c r="E46" s="366">
        <v>1.3</v>
      </c>
      <c r="F46" s="366" t="s">
        <v>281</v>
      </c>
      <c r="G46" s="367" t="s">
        <v>1205</v>
      </c>
      <c r="H46" s="226" t="s">
        <v>1208</v>
      </c>
      <c r="I46" s="412"/>
      <c r="J46" s="412"/>
      <c r="K46" s="412"/>
      <c r="L46" s="412"/>
      <c r="M46" s="412"/>
      <c r="N46" s="941">
        <v>0</v>
      </c>
      <c r="O46" s="426"/>
      <c r="P46" s="427"/>
      <c r="Q46" s="1024"/>
      <c r="R46" s="1024"/>
      <c r="S46" s="67" t="s">
        <v>40</v>
      </c>
      <c r="T46" s="45">
        <v>2.6</v>
      </c>
      <c r="U46" s="236">
        <v>2.6</v>
      </c>
      <c r="V46" s="198">
        <v>2.6</v>
      </c>
      <c r="W46" s="45">
        <v>2.6</v>
      </c>
      <c r="X46" s="45">
        <f t="shared" si="35"/>
        <v>2.6</v>
      </c>
      <c r="Y46" s="298">
        <f t="shared" ref="Y46:AD46" si="40">+I46*$X$46</f>
        <v>0</v>
      </c>
      <c r="Z46" s="298">
        <f t="shared" si="40"/>
        <v>0</v>
      </c>
      <c r="AA46" s="298">
        <f t="shared" si="40"/>
        <v>0</v>
      </c>
      <c r="AB46" s="298">
        <f t="shared" si="40"/>
        <v>0</v>
      </c>
      <c r="AC46" s="298">
        <f t="shared" si="40"/>
        <v>0</v>
      </c>
      <c r="AD46" s="298">
        <f t="shared" si="40"/>
        <v>0</v>
      </c>
    </row>
    <row r="47" spans="1:30" ht="15" hidden="1" customHeight="1" outlineLevel="1">
      <c r="A47" s="1706"/>
      <c r="B47" s="1675"/>
      <c r="C47" s="1674"/>
      <c r="D47" s="1675"/>
      <c r="E47" s="366">
        <v>1.3</v>
      </c>
      <c r="F47" s="366" t="s">
        <v>281</v>
      </c>
      <c r="G47" s="367" t="s">
        <v>1207</v>
      </c>
      <c r="H47" s="226" t="s">
        <v>1210</v>
      </c>
      <c r="I47" s="412"/>
      <c r="J47" s="412"/>
      <c r="K47" s="412"/>
      <c r="L47" s="412"/>
      <c r="M47" s="412"/>
      <c r="N47" s="941">
        <v>0</v>
      </c>
      <c r="O47" s="426"/>
      <c r="P47" s="427"/>
      <c r="Q47" s="1024"/>
      <c r="R47" s="1024"/>
      <c r="S47" s="67" t="s">
        <v>40</v>
      </c>
      <c r="T47" s="45">
        <v>2.6</v>
      </c>
      <c r="U47" s="236">
        <v>2.6</v>
      </c>
      <c r="V47" s="198">
        <v>2.6</v>
      </c>
      <c r="W47" s="45">
        <v>2.6</v>
      </c>
      <c r="X47" s="45">
        <f t="shared" si="35"/>
        <v>2.6</v>
      </c>
      <c r="Y47" s="298">
        <f t="shared" ref="Y47:AD47" si="41">+I47*$X$47</f>
        <v>0</v>
      </c>
      <c r="Z47" s="298">
        <f t="shared" si="41"/>
        <v>0</v>
      </c>
      <c r="AA47" s="298">
        <f t="shared" si="41"/>
        <v>0</v>
      </c>
      <c r="AB47" s="298">
        <f t="shared" si="41"/>
        <v>0</v>
      </c>
      <c r="AC47" s="298">
        <f t="shared" si="41"/>
        <v>0</v>
      </c>
      <c r="AD47" s="298">
        <f t="shared" si="41"/>
        <v>0</v>
      </c>
    </row>
    <row r="48" spans="1:30" ht="15" hidden="1" customHeight="1" outlineLevel="1">
      <c r="A48" s="1706"/>
      <c r="B48" s="1675"/>
      <c r="C48" s="1674"/>
      <c r="D48" s="1675"/>
      <c r="E48" s="366">
        <v>1.3</v>
      </c>
      <c r="F48" s="366" t="s">
        <v>281</v>
      </c>
      <c r="G48" s="367" t="s">
        <v>1209</v>
      </c>
      <c r="H48" s="226" t="s">
        <v>1212</v>
      </c>
      <c r="I48" s="412"/>
      <c r="J48" s="412"/>
      <c r="K48" s="412"/>
      <c r="L48" s="412"/>
      <c r="M48" s="412"/>
      <c r="N48" s="941">
        <v>0</v>
      </c>
      <c r="O48" s="426"/>
      <c r="P48" s="427"/>
      <c r="Q48" s="1024"/>
      <c r="R48" s="1024"/>
      <c r="S48" s="67" t="s">
        <v>40</v>
      </c>
      <c r="T48" s="45">
        <v>2.6</v>
      </c>
      <c r="U48" s="236">
        <v>2.6</v>
      </c>
      <c r="V48" s="198">
        <v>2.6</v>
      </c>
      <c r="W48" s="45">
        <v>2.6</v>
      </c>
      <c r="X48" s="45">
        <f t="shared" si="35"/>
        <v>2.6</v>
      </c>
      <c r="Y48" s="298">
        <f t="shared" ref="Y48:AD48" si="42">+I48*$X$48</f>
        <v>0</v>
      </c>
      <c r="Z48" s="298">
        <f t="shared" si="42"/>
        <v>0</v>
      </c>
      <c r="AA48" s="298">
        <f t="shared" si="42"/>
        <v>0</v>
      </c>
      <c r="AB48" s="298">
        <f t="shared" si="42"/>
        <v>0</v>
      </c>
      <c r="AC48" s="298">
        <f t="shared" si="42"/>
        <v>0</v>
      </c>
      <c r="AD48" s="298">
        <f t="shared" si="42"/>
        <v>0</v>
      </c>
    </row>
    <row r="49" spans="1:30" ht="15" hidden="1" customHeight="1" outlineLevel="1">
      <c r="A49" s="1706"/>
      <c r="B49" s="1675"/>
      <c r="C49" s="1674"/>
      <c r="D49" s="1675"/>
      <c r="E49" s="366">
        <v>1.3</v>
      </c>
      <c r="F49" s="366" t="s">
        <v>281</v>
      </c>
      <c r="G49" s="367" t="s">
        <v>1211</v>
      </c>
      <c r="H49" s="226" t="s">
        <v>1214</v>
      </c>
      <c r="I49" s="412"/>
      <c r="J49" s="412"/>
      <c r="K49" s="412"/>
      <c r="L49" s="412"/>
      <c r="M49" s="412"/>
      <c r="N49" s="941">
        <v>0</v>
      </c>
      <c r="O49" s="426"/>
      <c r="P49" s="427"/>
      <c r="Q49" s="1024"/>
      <c r="R49" s="1024"/>
      <c r="S49" s="67" t="s">
        <v>40</v>
      </c>
      <c r="T49" s="45">
        <v>2.6</v>
      </c>
      <c r="U49" s="236">
        <v>2.6</v>
      </c>
      <c r="V49" s="198">
        <v>2.6</v>
      </c>
      <c r="W49" s="45">
        <v>2.6</v>
      </c>
      <c r="X49" s="45">
        <f t="shared" si="35"/>
        <v>2.6</v>
      </c>
      <c r="Y49" s="298">
        <f t="shared" ref="Y49:AD49" si="43">+I49*$X$49</f>
        <v>0</v>
      </c>
      <c r="Z49" s="298">
        <f t="shared" si="43"/>
        <v>0</v>
      </c>
      <c r="AA49" s="298">
        <f t="shared" si="43"/>
        <v>0</v>
      </c>
      <c r="AB49" s="298">
        <f t="shared" si="43"/>
        <v>0</v>
      </c>
      <c r="AC49" s="298">
        <f t="shared" si="43"/>
        <v>0</v>
      </c>
      <c r="AD49" s="298">
        <f t="shared" si="43"/>
        <v>0</v>
      </c>
    </row>
    <row r="50" spans="1:30" ht="15" hidden="1" customHeight="1" outlineLevel="1">
      <c r="A50" s="1706"/>
      <c r="B50" s="1675"/>
      <c r="C50" s="1674"/>
      <c r="D50" s="1675"/>
      <c r="E50" s="366">
        <v>1.3</v>
      </c>
      <c r="F50" s="366" t="s">
        <v>281</v>
      </c>
      <c r="G50" s="367" t="s">
        <v>1213</v>
      </c>
      <c r="H50" s="226" t="s">
        <v>1216</v>
      </c>
      <c r="I50" s="412"/>
      <c r="J50" s="412"/>
      <c r="K50" s="412"/>
      <c r="L50" s="412"/>
      <c r="M50" s="412"/>
      <c r="N50" s="941">
        <v>0</v>
      </c>
      <c r="O50" s="426"/>
      <c r="P50" s="427"/>
      <c r="Q50" s="1024"/>
      <c r="R50" s="1024"/>
      <c r="S50" s="67" t="s">
        <v>40</v>
      </c>
      <c r="T50" s="45">
        <v>2.6</v>
      </c>
      <c r="U50" s="236">
        <v>2.6</v>
      </c>
      <c r="V50" s="198">
        <v>2.6</v>
      </c>
      <c r="W50" s="45">
        <v>2.6</v>
      </c>
      <c r="X50" s="45">
        <f t="shared" si="35"/>
        <v>2.6</v>
      </c>
      <c r="Y50" s="298">
        <f t="shared" ref="Y50:AD50" si="44">+I50*$X$50</f>
        <v>0</v>
      </c>
      <c r="Z50" s="298">
        <f t="shared" si="44"/>
        <v>0</v>
      </c>
      <c r="AA50" s="298">
        <f t="shared" si="44"/>
        <v>0</v>
      </c>
      <c r="AB50" s="298">
        <f t="shared" si="44"/>
        <v>0</v>
      </c>
      <c r="AC50" s="298">
        <f t="shared" si="44"/>
        <v>0</v>
      </c>
      <c r="AD50" s="298">
        <f t="shared" si="44"/>
        <v>0</v>
      </c>
    </row>
    <row r="51" spans="1:30" ht="15" hidden="1" customHeight="1" outlineLevel="1">
      <c r="A51" s="1706"/>
      <c r="B51" s="1675"/>
      <c r="C51" s="1674"/>
      <c r="D51" s="1675"/>
      <c r="E51" s="366">
        <v>1.3</v>
      </c>
      <c r="F51" s="366" t="s">
        <v>281</v>
      </c>
      <c r="G51" s="253" t="s">
        <v>1215</v>
      </c>
      <c r="H51" s="226" t="s">
        <v>1218</v>
      </c>
      <c r="I51" s="412"/>
      <c r="J51" s="412"/>
      <c r="K51" s="412"/>
      <c r="L51" s="412"/>
      <c r="M51" s="412"/>
      <c r="N51" s="941">
        <v>0</v>
      </c>
      <c r="O51" s="426"/>
      <c r="P51" s="427"/>
      <c r="Q51" s="1024"/>
      <c r="R51" s="1024"/>
      <c r="S51" s="67" t="s">
        <v>40</v>
      </c>
      <c r="T51" s="45">
        <v>2.6</v>
      </c>
      <c r="U51" s="236">
        <v>2.6</v>
      </c>
      <c r="V51" s="198">
        <v>2.6</v>
      </c>
      <c r="W51" s="45">
        <v>2.6</v>
      </c>
      <c r="X51" s="45">
        <f t="shared" si="35"/>
        <v>2.6</v>
      </c>
      <c r="Y51" s="298">
        <f t="shared" ref="Y51:AD51" si="45">+I51*$X$51</f>
        <v>0</v>
      </c>
      <c r="Z51" s="298">
        <f t="shared" si="45"/>
        <v>0</v>
      </c>
      <c r="AA51" s="298">
        <f t="shared" si="45"/>
        <v>0</v>
      </c>
      <c r="AB51" s="298">
        <f t="shared" si="45"/>
        <v>0</v>
      </c>
      <c r="AC51" s="298">
        <f t="shared" si="45"/>
        <v>0</v>
      </c>
      <c r="AD51" s="298">
        <f t="shared" si="45"/>
        <v>0</v>
      </c>
    </row>
    <row r="52" spans="1:30" ht="15" hidden="1" customHeight="1" outlineLevel="1">
      <c r="A52" s="1706"/>
      <c r="B52" s="1675"/>
      <c r="C52" s="1674"/>
      <c r="D52" s="1675"/>
      <c r="E52" s="366">
        <v>1.3</v>
      </c>
      <c r="F52" s="366" t="s">
        <v>281</v>
      </c>
      <c r="G52" s="367" t="s">
        <v>1217</v>
      </c>
      <c r="H52" s="226" t="s">
        <v>1220</v>
      </c>
      <c r="I52" s="412"/>
      <c r="J52" s="412"/>
      <c r="K52" s="412"/>
      <c r="L52" s="412"/>
      <c r="M52" s="412"/>
      <c r="N52" s="941">
        <v>0</v>
      </c>
      <c r="O52" s="426"/>
      <c r="P52" s="427"/>
      <c r="Q52" s="1024"/>
      <c r="R52" s="1024"/>
      <c r="S52" s="67" t="s">
        <v>40</v>
      </c>
      <c r="T52" s="45">
        <v>2.6</v>
      </c>
      <c r="U52" s="236">
        <v>2.6</v>
      </c>
      <c r="V52" s="198">
        <v>2.6</v>
      </c>
      <c r="W52" s="45">
        <v>2.6</v>
      </c>
      <c r="X52" s="45">
        <f t="shared" si="35"/>
        <v>2.6</v>
      </c>
      <c r="Y52" s="298">
        <f t="shared" ref="Y52:AD52" si="46">+I52*$X$52</f>
        <v>0</v>
      </c>
      <c r="Z52" s="298">
        <f t="shared" si="46"/>
        <v>0</v>
      </c>
      <c r="AA52" s="298">
        <f t="shared" si="46"/>
        <v>0</v>
      </c>
      <c r="AB52" s="298">
        <f t="shared" si="46"/>
        <v>0</v>
      </c>
      <c r="AC52" s="298">
        <f t="shared" si="46"/>
        <v>0</v>
      </c>
      <c r="AD52" s="298">
        <f t="shared" si="46"/>
        <v>0</v>
      </c>
    </row>
    <row r="53" spans="1:30" ht="15" hidden="1" customHeight="1" outlineLevel="1">
      <c r="A53" s="1706"/>
      <c r="B53" s="1675"/>
      <c r="C53" s="1674"/>
      <c r="D53" s="1675"/>
      <c r="E53" s="366">
        <v>1.3</v>
      </c>
      <c r="F53" s="366" t="s">
        <v>281</v>
      </c>
      <c r="G53" s="367" t="s">
        <v>1219</v>
      </c>
      <c r="H53" s="226" t="s">
        <v>1222</v>
      </c>
      <c r="I53" s="412"/>
      <c r="J53" s="412"/>
      <c r="K53" s="412"/>
      <c r="L53" s="412"/>
      <c r="M53" s="412"/>
      <c r="N53" s="941">
        <v>0</v>
      </c>
      <c r="O53" s="426"/>
      <c r="P53" s="427"/>
      <c r="Q53" s="1024"/>
      <c r="R53" s="1024"/>
      <c r="S53" s="67" t="s">
        <v>40</v>
      </c>
      <c r="T53" s="45">
        <v>2.6</v>
      </c>
      <c r="U53" s="236">
        <v>2.6</v>
      </c>
      <c r="V53" s="198">
        <v>2.6</v>
      </c>
      <c r="W53" s="45">
        <v>2.6</v>
      </c>
      <c r="X53" s="45">
        <f t="shared" si="35"/>
        <v>2.6</v>
      </c>
      <c r="Y53" s="298">
        <f t="shared" ref="Y53:AD53" si="47">+I53*$X$53</f>
        <v>0</v>
      </c>
      <c r="Z53" s="298">
        <f t="shared" si="47"/>
        <v>0</v>
      </c>
      <c r="AA53" s="298">
        <f t="shared" si="47"/>
        <v>0</v>
      </c>
      <c r="AB53" s="298">
        <f t="shared" si="47"/>
        <v>0</v>
      </c>
      <c r="AC53" s="298">
        <f t="shared" si="47"/>
        <v>0</v>
      </c>
      <c r="AD53" s="298">
        <f t="shared" si="47"/>
        <v>0</v>
      </c>
    </row>
    <row r="54" spans="1:30" ht="15" hidden="1" customHeight="1" outlineLevel="1">
      <c r="A54" s="1706"/>
      <c r="B54" s="1675"/>
      <c r="C54" s="1674"/>
      <c r="D54" s="1675"/>
      <c r="E54" s="366">
        <v>1.3</v>
      </c>
      <c r="F54" s="366" t="s">
        <v>281</v>
      </c>
      <c r="G54" s="367" t="s">
        <v>1221</v>
      </c>
      <c r="H54" s="226" t="s">
        <v>1224</v>
      </c>
      <c r="I54" s="412"/>
      <c r="J54" s="412"/>
      <c r="K54" s="412"/>
      <c r="L54" s="412"/>
      <c r="M54" s="412"/>
      <c r="N54" s="941">
        <v>0</v>
      </c>
      <c r="O54" s="426"/>
      <c r="P54" s="427"/>
      <c r="Q54" s="1024"/>
      <c r="R54" s="1024"/>
      <c r="S54" s="67" t="s">
        <v>40</v>
      </c>
      <c r="T54" s="45">
        <v>2.6</v>
      </c>
      <c r="U54" s="236">
        <v>2.6</v>
      </c>
      <c r="V54" s="198">
        <v>2.6</v>
      </c>
      <c r="W54" s="45">
        <v>2.6</v>
      </c>
      <c r="X54" s="45">
        <f t="shared" si="35"/>
        <v>2.6</v>
      </c>
      <c r="Y54" s="298">
        <f t="shared" ref="Y54:AD54" si="48">+I54*$X$54</f>
        <v>0</v>
      </c>
      <c r="Z54" s="298">
        <f t="shared" si="48"/>
        <v>0</v>
      </c>
      <c r="AA54" s="298">
        <f t="shared" si="48"/>
        <v>0</v>
      </c>
      <c r="AB54" s="298">
        <f t="shared" si="48"/>
        <v>0</v>
      </c>
      <c r="AC54" s="298">
        <f t="shared" si="48"/>
        <v>0</v>
      </c>
      <c r="AD54" s="298">
        <f t="shared" si="48"/>
        <v>0</v>
      </c>
    </row>
    <row r="55" spans="1:30" ht="15" hidden="1" customHeight="1" outlineLevel="1">
      <c r="A55" s="1706"/>
      <c r="B55" s="1675"/>
      <c r="C55" s="1674"/>
      <c r="D55" s="1675"/>
      <c r="E55" s="366">
        <v>1.3</v>
      </c>
      <c r="F55" s="366" t="s">
        <v>281</v>
      </c>
      <c r="G55" s="367" t="s">
        <v>1223</v>
      </c>
      <c r="H55" s="226" t="s">
        <v>1226</v>
      </c>
      <c r="I55" s="412"/>
      <c r="J55" s="412"/>
      <c r="K55" s="412"/>
      <c r="L55" s="412"/>
      <c r="M55" s="412"/>
      <c r="N55" s="941">
        <v>0</v>
      </c>
      <c r="O55" s="426"/>
      <c r="P55" s="427"/>
      <c r="Q55" s="1024"/>
      <c r="R55" s="1024"/>
      <c r="S55" s="67" t="s">
        <v>40</v>
      </c>
      <c r="T55" s="45">
        <v>2.6</v>
      </c>
      <c r="U55" s="236">
        <v>2.6</v>
      </c>
      <c r="V55" s="198">
        <v>2.6</v>
      </c>
      <c r="W55" s="45">
        <v>2.6</v>
      </c>
      <c r="X55" s="45">
        <f t="shared" si="35"/>
        <v>2.6</v>
      </c>
      <c r="Y55" s="298">
        <f t="shared" ref="Y55:AD55" si="49">+I55*$X$55</f>
        <v>0</v>
      </c>
      <c r="Z55" s="298">
        <f t="shared" si="49"/>
        <v>0</v>
      </c>
      <c r="AA55" s="298">
        <f t="shared" si="49"/>
        <v>0</v>
      </c>
      <c r="AB55" s="298">
        <f t="shared" si="49"/>
        <v>0</v>
      </c>
      <c r="AC55" s="298">
        <f t="shared" si="49"/>
        <v>0</v>
      </c>
      <c r="AD55" s="298">
        <f t="shared" si="49"/>
        <v>0</v>
      </c>
    </row>
    <row r="56" spans="1:30" ht="15" hidden="1" customHeight="1" outlineLevel="1">
      <c r="A56" s="1706"/>
      <c r="B56" s="1675"/>
      <c r="C56" s="1674"/>
      <c r="D56" s="1675"/>
      <c r="E56" s="366">
        <v>1.3</v>
      </c>
      <c r="F56" s="366" t="s">
        <v>281</v>
      </c>
      <c r="G56" s="367" t="s">
        <v>1225</v>
      </c>
      <c r="H56" s="226" t="s">
        <v>1229</v>
      </c>
      <c r="I56" s="412"/>
      <c r="J56" s="412"/>
      <c r="K56" s="412"/>
      <c r="L56" s="412"/>
      <c r="M56" s="412"/>
      <c r="N56" s="941">
        <v>0</v>
      </c>
      <c r="O56" s="426"/>
      <c r="P56" s="427"/>
      <c r="Q56" s="1024"/>
      <c r="R56" s="1024"/>
      <c r="S56" s="67" t="s">
        <v>40</v>
      </c>
      <c r="T56" s="45">
        <v>2.6</v>
      </c>
      <c r="U56" s="236">
        <v>2.6</v>
      </c>
      <c r="V56" s="198">
        <v>2.6</v>
      </c>
      <c r="W56" s="45">
        <v>2.6</v>
      </c>
      <c r="X56" s="45">
        <f t="shared" si="35"/>
        <v>2.6</v>
      </c>
      <c r="Y56" s="298">
        <f t="shared" ref="Y56:AD56" si="50">+I56*$X$56</f>
        <v>0</v>
      </c>
      <c r="Z56" s="298">
        <f t="shared" si="50"/>
        <v>0</v>
      </c>
      <c r="AA56" s="298">
        <f t="shared" si="50"/>
        <v>0</v>
      </c>
      <c r="AB56" s="298">
        <f t="shared" si="50"/>
        <v>0</v>
      </c>
      <c r="AC56" s="298">
        <f t="shared" si="50"/>
        <v>0</v>
      </c>
      <c r="AD56" s="298">
        <f t="shared" si="50"/>
        <v>0</v>
      </c>
    </row>
    <row r="57" spans="1:30" ht="15" hidden="1" customHeight="1" outlineLevel="1">
      <c r="A57" s="1706"/>
      <c r="B57" s="1675"/>
      <c r="C57" s="1674"/>
      <c r="D57" s="1675"/>
      <c r="E57" s="366">
        <v>1.3</v>
      </c>
      <c r="F57" s="366" t="s">
        <v>281</v>
      </c>
      <c r="G57" s="367" t="s">
        <v>1228</v>
      </c>
      <c r="H57" s="226" t="s">
        <v>1231</v>
      </c>
      <c r="I57" s="412"/>
      <c r="J57" s="412"/>
      <c r="K57" s="412"/>
      <c r="L57" s="412"/>
      <c r="M57" s="412"/>
      <c r="N57" s="941">
        <v>0</v>
      </c>
      <c r="O57" s="426"/>
      <c r="P57" s="427"/>
      <c r="Q57" s="1024"/>
      <c r="R57" s="1024"/>
      <c r="S57" s="67" t="s">
        <v>40</v>
      </c>
      <c r="T57" s="45">
        <v>2.6</v>
      </c>
      <c r="U57" s="236">
        <v>2.6</v>
      </c>
      <c r="V57" s="198">
        <v>2.6</v>
      </c>
      <c r="W57" s="45">
        <v>2.6</v>
      </c>
      <c r="X57" s="45">
        <f t="shared" si="35"/>
        <v>2.6</v>
      </c>
      <c r="Y57" s="298">
        <f t="shared" ref="Y57:AD57" si="51">+I57*$X$57</f>
        <v>0</v>
      </c>
      <c r="Z57" s="298">
        <f t="shared" si="51"/>
        <v>0</v>
      </c>
      <c r="AA57" s="298">
        <f t="shared" si="51"/>
        <v>0</v>
      </c>
      <c r="AB57" s="298">
        <f t="shared" si="51"/>
        <v>0</v>
      </c>
      <c r="AC57" s="298">
        <f t="shared" si="51"/>
        <v>0</v>
      </c>
      <c r="AD57" s="298">
        <f t="shared" si="51"/>
        <v>0</v>
      </c>
    </row>
    <row r="58" spans="1:30" ht="15" hidden="1" customHeight="1" outlineLevel="1">
      <c r="A58" s="1706"/>
      <c r="B58" s="1675"/>
      <c r="C58" s="1674"/>
      <c r="D58" s="1675"/>
      <c r="E58" s="366">
        <v>1.3</v>
      </c>
      <c r="F58" s="366" t="s">
        <v>281</v>
      </c>
      <c r="G58" s="367" t="s">
        <v>1230</v>
      </c>
      <c r="H58" s="226" t="s">
        <v>1233</v>
      </c>
      <c r="I58" s="412"/>
      <c r="J58" s="412"/>
      <c r="K58" s="412"/>
      <c r="L58" s="412"/>
      <c r="M58" s="412"/>
      <c r="N58" s="941">
        <v>0</v>
      </c>
      <c r="O58" s="426"/>
      <c r="P58" s="427"/>
      <c r="Q58" s="1024"/>
      <c r="R58" s="1024"/>
      <c r="S58" s="67" t="s">
        <v>40</v>
      </c>
      <c r="T58" s="45">
        <v>2.6</v>
      </c>
      <c r="U58" s="236">
        <v>2.6</v>
      </c>
      <c r="V58" s="198">
        <v>2.6</v>
      </c>
      <c r="W58" s="45">
        <v>2.6</v>
      </c>
      <c r="X58" s="45">
        <f t="shared" si="35"/>
        <v>2.6</v>
      </c>
      <c r="Y58" s="298">
        <f t="shared" ref="Y58:AD58" si="52">+I58*$X$58</f>
        <v>0</v>
      </c>
      <c r="Z58" s="298">
        <f t="shared" si="52"/>
        <v>0</v>
      </c>
      <c r="AA58" s="298">
        <f t="shared" si="52"/>
        <v>0</v>
      </c>
      <c r="AB58" s="298">
        <f t="shared" si="52"/>
        <v>0</v>
      </c>
      <c r="AC58" s="298">
        <f t="shared" si="52"/>
        <v>0</v>
      </c>
      <c r="AD58" s="298">
        <f t="shared" si="52"/>
        <v>0</v>
      </c>
    </row>
    <row r="59" spans="1:30" ht="15" hidden="1" customHeight="1" outlineLevel="1">
      <c r="A59" s="1706"/>
      <c r="B59" s="1675"/>
      <c r="C59" s="1674"/>
      <c r="D59" s="1675"/>
      <c r="E59" s="366">
        <v>1.3</v>
      </c>
      <c r="F59" s="366" t="s">
        <v>281</v>
      </c>
      <c r="G59" s="367" t="s">
        <v>1232</v>
      </c>
      <c r="H59" s="226" t="s">
        <v>1235</v>
      </c>
      <c r="I59" s="412"/>
      <c r="J59" s="412"/>
      <c r="K59" s="412"/>
      <c r="L59" s="412"/>
      <c r="M59" s="412"/>
      <c r="N59" s="941">
        <v>0</v>
      </c>
      <c r="O59" s="426"/>
      <c r="P59" s="427"/>
      <c r="Q59" s="1024"/>
      <c r="R59" s="1024"/>
      <c r="S59" s="67" t="s">
        <v>40</v>
      </c>
      <c r="T59" s="45">
        <v>2.6</v>
      </c>
      <c r="U59" s="236">
        <v>2.6</v>
      </c>
      <c r="V59" s="198">
        <v>2.6</v>
      </c>
      <c r="W59" s="45">
        <v>2.6</v>
      </c>
      <c r="X59" s="45">
        <f t="shared" si="35"/>
        <v>2.6</v>
      </c>
      <c r="Y59" s="298">
        <f t="shared" ref="Y59:AD59" si="53">+I59*$X$59</f>
        <v>0</v>
      </c>
      <c r="Z59" s="298">
        <f t="shared" si="53"/>
        <v>0</v>
      </c>
      <c r="AA59" s="298">
        <f t="shared" si="53"/>
        <v>0</v>
      </c>
      <c r="AB59" s="298">
        <f t="shared" si="53"/>
        <v>0</v>
      </c>
      <c r="AC59" s="298">
        <f t="shared" si="53"/>
        <v>0</v>
      </c>
      <c r="AD59" s="298">
        <f t="shared" si="53"/>
        <v>0</v>
      </c>
    </row>
    <row r="60" spans="1:30" ht="15" hidden="1" customHeight="1" outlineLevel="1">
      <c r="A60" s="1706"/>
      <c r="B60" s="1675"/>
      <c r="C60" s="1674"/>
      <c r="D60" s="1675"/>
      <c r="E60" s="366">
        <v>1.3</v>
      </c>
      <c r="F60" s="366" t="s">
        <v>281</v>
      </c>
      <c r="G60" s="367" t="s">
        <v>1234</v>
      </c>
      <c r="H60" s="226" t="s">
        <v>1237</v>
      </c>
      <c r="I60" s="412"/>
      <c r="J60" s="412"/>
      <c r="K60" s="412"/>
      <c r="L60" s="412"/>
      <c r="M60" s="412"/>
      <c r="N60" s="941">
        <v>0</v>
      </c>
      <c r="O60" s="426"/>
      <c r="P60" s="427"/>
      <c r="Q60" s="1024"/>
      <c r="R60" s="1024"/>
      <c r="S60" s="67" t="s">
        <v>40</v>
      </c>
      <c r="T60" s="45">
        <v>2.6</v>
      </c>
      <c r="U60" s="236">
        <v>2.6</v>
      </c>
      <c r="V60" s="198">
        <v>2.6</v>
      </c>
      <c r="W60" s="45">
        <v>2.6</v>
      </c>
      <c r="X60" s="45">
        <f t="shared" si="35"/>
        <v>2.6</v>
      </c>
      <c r="Y60" s="298">
        <f t="shared" ref="Y60:AD60" si="54">+I60*$X$60</f>
        <v>0</v>
      </c>
      <c r="Z60" s="298">
        <f t="shared" si="54"/>
        <v>0</v>
      </c>
      <c r="AA60" s="298">
        <f t="shared" si="54"/>
        <v>0</v>
      </c>
      <c r="AB60" s="298">
        <f t="shared" si="54"/>
        <v>0</v>
      </c>
      <c r="AC60" s="298">
        <f t="shared" si="54"/>
        <v>0</v>
      </c>
      <c r="AD60" s="298">
        <f t="shared" si="54"/>
        <v>0</v>
      </c>
    </row>
    <row r="61" spans="1:30" ht="15" hidden="1" customHeight="1" outlineLevel="1">
      <c r="A61" s="1706"/>
      <c r="B61" s="1675"/>
      <c r="C61" s="1674"/>
      <c r="D61" s="1675"/>
      <c r="E61" s="366">
        <v>1.3</v>
      </c>
      <c r="F61" s="366" t="s">
        <v>281</v>
      </c>
      <c r="G61" s="367" t="s">
        <v>1236</v>
      </c>
      <c r="H61" s="226" t="s">
        <v>1239</v>
      </c>
      <c r="I61" s="412"/>
      <c r="J61" s="412"/>
      <c r="K61" s="412"/>
      <c r="L61" s="412"/>
      <c r="M61" s="412"/>
      <c r="N61" s="941">
        <v>0</v>
      </c>
      <c r="O61" s="426"/>
      <c r="P61" s="427"/>
      <c r="Q61" s="1024"/>
      <c r="R61" s="1024"/>
      <c r="S61" s="67" t="s">
        <v>40</v>
      </c>
      <c r="T61" s="45">
        <v>2.6</v>
      </c>
      <c r="U61" s="236">
        <v>2.6</v>
      </c>
      <c r="V61" s="198">
        <v>2.6</v>
      </c>
      <c r="W61" s="45">
        <v>2.6</v>
      </c>
      <c r="X61" s="45">
        <f t="shared" si="35"/>
        <v>2.6</v>
      </c>
      <c r="Y61" s="298">
        <f t="shared" ref="Y61:AD61" si="55">+I61*$X$61</f>
        <v>0</v>
      </c>
      <c r="Z61" s="298">
        <f t="shared" si="55"/>
        <v>0</v>
      </c>
      <c r="AA61" s="298">
        <f t="shared" si="55"/>
        <v>0</v>
      </c>
      <c r="AB61" s="298">
        <f t="shared" si="55"/>
        <v>0</v>
      </c>
      <c r="AC61" s="298">
        <f t="shared" si="55"/>
        <v>0</v>
      </c>
      <c r="AD61" s="298">
        <f t="shared" si="55"/>
        <v>0</v>
      </c>
    </row>
    <row r="62" spans="1:30" ht="15" hidden="1" customHeight="1" outlineLevel="1">
      <c r="A62" s="1706"/>
      <c r="B62" s="1675"/>
      <c r="C62" s="1674"/>
      <c r="D62" s="1675"/>
      <c r="E62" s="366">
        <v>1.3</v>
      </c>
      <c r="F62" s="366" t="s">
        <v>281</v>
      </c>
      <c r="G62" s="367" t="s">
        <v>1238</v>
      </c>
      <c r="H62" s="226" t="s">
        <v>1241</v>
      </c>
      <c r="I62" s="412"/>
      <c r="J62" s="412"/>
      <c r="K62" s="412"/>
      <c r="L62" s="412"/>
      <c r="M62" s="412"/>
      <c r="N62" s="941">
        <v>0</v>
      </c>
      <c r="O62" s="426"/>
      <c r="P62" s="427"/>
      <c r="Q62" s="1024"/>
      <c r="R62" s="1024"/>
      <c r="S62" s="67" t="s">
        <v>40</v>
      </c>
      <c r="T62" s="45">
        <v>2.6</v>
      </c>
      <c r="U62" s="236">
        <v>2.6</v>
      </c>
      <c r="V62" s="198">
        <v>2.6</v>
      </c>
      <c r="W62" s="45">
        <v>2.6</v>
      </c>
      <c r="X62" s="45">
        <f t="shared" si="35"/>
        <v>2.6</v>
      </c>
      <c r="Y62" s="298">
        <f t="shared" ref="Y62:AD62" si="56">+I62*$X$62</f>
        <v>0</v>
      </c>
      <c r="Z62" s="298">
        <f t="shared" si="56"/>
        <v>0</v>
      </c>
      <c r="AA62" s="298">
        <f t="shared" si="56"/>
        <v>0</v>
      </c>
      <c r="AB62" s="298">
        <f t="shared" si="56"/>
        <v>0</v>
      </c>
      <c r="AC62" s="298">
        <f t="shared" si="56"/>
        <v>0</v>
      </c>
      <c r="AD62" s="298">
        <f t="shared" si="56"/>
        <v>0</v>
      </c>
    </row>
    <row r="63" spans="1:30" ht="15" hidden="1" customHeight="1" outlineLevel="1">
      <c r="A63" s="1706"/>
      <c r="B63" s="1675"/>
      <c r="C63" s="1674"/>
      <c r="D63" s="1675"/>
      <c r="E63" s="366">
        <v>1.3</v>
      </c>
      <c r="F63" s="366" t="s">
        <v>281</v>
      </c>
      <c r="G63" s="367" t="s">
        <v>1240</v>
      </c>
      <c r="H63" s="226" t="s">
        <v>1243</v>
      </c>
      <c r="I63" s="412"/>
      <c r="J63" s="412"/>
      <c r="K63" s="412"/>
      <c r="L63" s="412"/>
      <c r="M63" s="412"/>
      <c r="N63" s="941">
        <v>0</v>
      </c>
      <c r="O63" s="426"/>
      <c r="P63" s="427"/>
      <c r="Q63" s="1024"/>
      <c r="R63" s="1024"/>
      <c r="S63" s="67" t="s">
        <v>40</v>
      </c>
      <c r="T63" s="45">
        <v>2.6</v>
      </c>
      <c r="U63" s="236">
        <v>2.6</v>
      </c>
      <c r="V63" s="198">
        <v>2.6</v>
      </c>
      <c r="W63" s="45">
        <v>2.6</v>
      </c>
      <c r="X63" s="45">
        <f t="shared" si="35"/>
        <v>2.6</v>
      </c>
      <c r="Y63" s="298">
        <f t="shared" ref="Y63:AD63" si="57">+I63*$X$63</f>
        <v>0</v>
      </c>
      <c r="Z63" s="298">
        <f t="shared" si="57"/>
        <v>0</v>
      </c>
      <c r="AA63" s="298">
        <f t="shared" si="57"/>
        <v>0</v>
      </c>
      <c r="AB63" s="298">
        <f t="shared" si="57"/>
        <v>0</v>
      </c>
      <c r="AC63" s="298">
        <f t="shared" si="57"/>
        <v>0</v>
      </c>
      <c r="AD63" s="298">
        <f t="shared" si="57"/>
        <v>0</v>
      </c>
    </row>
    <row r="64" spans="1:30" ht="15" hidden="1" customHeight="1" outlineLevel="1">
      <c r="A64" s="1706"/>
      <c r="B64" s="1675"/>
      <c r="C64" s="1674"/>
      <c r="D64" s="1675"/>
      <c r="E64" s="366">
        <v>1.3</v>
      </c>
      <c r="F64" s="366" t="s">
        <v>281</v>
      </c>
      <c r="G64" s="367" t="s">
        <v>1242</v>
      </c>
      <c r="H64" s="226" t="s">
        <v>1245</v>
      </c>
      <c r="I64" s="412"/>
      <c r="J64" s="412"/>
      <c r="K64" s="412"/>
      <c r="L64" s="412"/>
      <c r="M64" s="412"/>
      <c r="N64" s="941">
        <v>0</v>
      </c>
      <c r="O64" s="426"/>
      <c r="P64" s="427"/>
      <c r="Q64" s="1024"/>
      <c r="R64" s="1024"/>
      <c r="S64" s="67" t="s">
        <v>40</v>
      </c>
      <c r="T64" s="45">
        <v>2.6</v>
      </c>
      <c r="U64" s="236">
        <v>2.6</v>
      </c>
      <c r="V64" s="198">
        <v>2.6</v>
      </c>
      <c r="W64" s="45">
        <v>2.6</v>
      </c>
      <c r="X64" s="45">
        <f t="shared" si="35"/>
        <v>2.6</v>
      </c>
      <c r="Y64" s="298">
        <f t="shared" ref="Y64:AD64" si="58">+I64*$X$64</f>
        <v>0</v>
      </c>
      <c r="Z64" s="298">
        <f t="shared" si="58"/>
        <v>0</v>
      </c>
      <c r="AA64" s="298">
        <f t="shared" si="58"/>
        <v>0</v>
      </c>
      <c r="AB64" s="298">
        <f t="shared" si="58"/>
        <v>0</v>
      </c>
      <c r="AC64" s="298">
        <f t="shared" si="58"/>
        <v>0</v>
      </c>
      <c r="AD64" s="298">
        <f t="shared" si="58"/>
        <v>0</v>
      </c>
    </row>
    <row r="65" spans="1:30" ht="15" hidden="1" customHeight="1" outlineLevel="1">
      <c r="A65" s="1706"/>
      <c r="B65" s="1675"/>
      <c r="C65" s="1674"/>
      <c r="D65" s="1675"/>
      <c r="E65" s="366">
        <v>1.3</v>
      </c>
      <c r="F65" s="366" t="s">
        <v>281</v>
      </c>
      <c r="G65" s="367" t="s">
        <v>1244</v>
      </c>
      <c r="H65" s="226" t="s">
        <v>1247</v>
      </c>
      <c r="I65" s="412"/>
      <c r="J65" s="412"/>
      <c r="K65" s="412"/>
      <c r="L65" s="412"/>
      <c r="M65" s="412"/>
      <c r="N65" s="941">
        <v>0</v>
      </c>
      <c r="O65" s="426"/>
      <c r="P65" s="427"/>
      <c r="Q65" s="1024"/>
      <c r="R65" s="1024"/>
      <c r="S65" s="67" t="s">
        <v>40</v>
      </c>
      <c r="T65" s="45">
        <v>2.6</v>
      </c>
      <c r="U65" s="236">
        <v>2.6</v>
      </c>
      <c r="V65" s="198">
        <v>2.6</v>
      </c>
      <c r="W65" s="45">
        <v>2.6</v>
      </c>
      <c r="X65" s="45">
        <f t="shared" si="35"/>
        <v>2.6</v>
      </c>
      <c r="Y65" s="298">
        <f t="shared" ref="Y65:AD65" si="59">+I65*$X$65</f>
        <v>0</v>
      </c>
      <c r="Z65" s="298">
        <f t="shared" si="59"/>
        <v>0</v>
      </c>
      <c r="AA65" s="298">
        <f t="shared" si="59"/>
        <v>0</v>
      </c>
      <c r="AB65" s="298">
        <f t="shared" si="59"/>
        <v>0</v>
      </c>
      <c r="AC65" s="298">
        <f t="shared" si="59"/>
        <v>0</v>
      </c>
      <c r="AD65" s="298">
        <f t="shared" si="59"/>
        <v>0</v>
      </c>
    </row>
    <row r="66" spans="1:30" ht="15" hidden="1" customHeight="1" outlineLevel="1">
      <c r="A66" s="1706"/>
      <c r="B66" s="1675"/>
      <c r="C66" s="1674"/>
      <c r="D66" s="1675"/>
      <c r="E66" s="366">
        <v>1.3</v>
      </c>
      <c r="F66" s="366" t="s">
        <v>281</v>
      </c>
      <c r="G66" s="367" t="s">
        <v>1246</v>
      </c>
      <c r="H66" s="226" t="s">
        <v>1249</v>
      </c>
      <c r="I66" s="412"/>
      <c r="J66" s="412"/>
      <c r="K66" s="412"/>
      <c r="L66" s="412"/>
      <c r="M66" s="412"/>
      <c r="N66" s="941">
        <v>0</v>
      </c>
      <c r="O66" s="426"/>
      <c r="P66" s="427"/>
      <c r="Q66" s="1024"/>
      <c r="R66" s="1024"/>
      <c r="S66" s="67" t="s">
        <v>40</v>
      </c>
      <c r="T66" s="45">
        <v>2.6</v>
      </c>
      <c r="U66" s="236">
        <v>2.6</v>
      </c>
      <c r="V66" s="198">
        <v>2.6</v>
      </c>
      <c r="W66" s="45">
        <v>2.6</v>
      </c>
      <c r="X66" s="45">
        <f t="shared" si="35"/>
        <v>2.6</v>
      </c>
      <c r="Y66" s="298">
        <f t="shared" ref="Y66:AD66" si="60">+I66*$X$66</f>
        <v>0</v>
      </c>
      <c r="Z66" s="298">
        <f t="shared" si="60"/>
        <v>0</v>
      </c>
      <c r="AA66" s="298">
        <f t="shared" si="60"/>
        <v>0</v>
      </c>
      <c r="AB66" s="298">
        <f t="shared" si="60"/>
        <v>0</v>
      </c>
      <c r="AC66" s="298">
        <f t="shared" si="60"/>
        <v>0</v>
      </c>
      <c r="AD66" s="298">
        <f t="shared" si="60"/>
        <v>0</v>
      </c>
    </row>
    <row r="67" spans="1:30" ht="15" hidden="1" customHeight="1" outlineLevel="1">
      <c r="A67" s="1706"/>
      <c r="B67" s="1675"/>
      <c r="C67" s="1674"/>
      <c r="D67" s="1675"/>
      <c r="E67" s="366">
        <v>1.3</v>
      </c>
      <c r="F67" s="366" t="s">
        <v>281</v>
      </c>
      <c r="G67" s="367" t="s">
        <v>1248</v>
      </c>
      <c r="H67" s="226" t="s">
        <v>1251</v>
      </c>
      <c r="I67" s="412"/>
      <c r="J67" s="412"/>
      <c r="K67" s="412"/>
      <c r="L67" s="412"/>
      <c r="M67" s="412"/>
      <c r="N67" s="941">
        <v>0</v>
      </c>
      <c r="O67" s="426"/>
      <c r="P67" s="427"/>
      <c r="Q67" s="1024"/>
      <c r="R67" s="1024"/>
      <c r="S67" s="67" t="s">
        <v>40</v>
      </c>
      <c r="T67" s="45">
        <v>2.6</v>
      </c>
      <c r="U67" s="236">
        <v>2.6</v>
      </c>
      <c r="V67" s="198">
        <v>2.6</v>
      </c>
      <c r="W67" s="45">
        <v>2.6</v>
      </c>
      <c r="X67" s="45">
        <f t="shared" si="35"/>
        <v>2.6</v>
      </c>
      <c r="Y67" s="298">
        <f t="shared" ref="Y67:AD67" si="61">+I67*$X$67</f>
        <v>0</v>
      </c>
      <c r="Z67" s="298">
        <f t="shared" si="61"/>
        <v>0</v>
      </c>
      <c r="AA67" s="298">
        <f t="shared" si="61"/>
        <v>0</v>
      </c>
      <c r="AB67" s="298">
        <f t="shared" si="61"/>
        <v>0</v>
      </c>
      <c r="AC67" s="298">
        <f t="shared" si="61"/>
        <v>0</v>
      </c>
      <c r="AD67" s="298">
        <f t="shared" si="61"/>
        <v>0</v>
      </c>
    </row>
    <row r="68" spans="1:30" ht="15" hidden="1" customHeight="1" outlineLevel="1">
      <c r="A68" s="1706"/>
      <c r="B68" s="1675"/>
      <c r="C68" s="1674"/>
      <c r="D68" s="1675"/>
      <c r="E68" s="366">
        <v>1.3</v>
      </c>
      <c r="F68" s="366" t="s">
        <v>281</v>
      </c>
      <c r="G68" s="367" t="s">
        <v>1250</v>
      </c>
      <c r="H68" s="226" t="s">
        <v>1253</v>
      </c>
      <c r="I68" s="412"/>
      <c r="J68" s="412"/>
      <c r="K68" s="412"/>
      <c r="L68" s="412"/>
      <c r="M68" s="412"/>
      <c r="N68" s="941">
        <v>0</v>
      </c>
      <c r="O68" s="426"/>
      <c r="P68" s="427"/>
      <c r="Q68" s="1024"/>
      <c r="R68" s="1024"/>
      <c r="S68" s="67" t="s">
        <v>40</v>
      </c>
      <c r="T68" s="45">
        <v>2.6</v>
      </c>
      <c r="U68" s="236">
        <v>2.6</v>
      </c>
      <c r="V68" s="198">
        <v>2.6</v>
      </c>
      <c r="W68" s="45">
        <v>2.6</v>
      </c>
      <c r="X68" s="45">
        <f t="shared" si="35"/>
        <v>2.6</v>
      </c>
      <c r="Y68" s="298">
        <f t="shared" ref="Y68:AD68" si="62">+I68*$X$68</f>
        <v>0</v>
      </c>
      <c r="Z68" s="298">
        <f t="shared" si="62"/>
        <v>0</v>
      </c>
      <c r="AA68" s="298">
        <f t="shared" si="62"/>
        <v>0</v>
      </c>
      <c r="AB68" s="298">
        <f t="shared" si="62"/>
        <v>0</v>
      </c>
      <c r="AC68" s="298">
        <f t="shared" si="62"/>
        <v>0</v>
      </c>
      <c r="AD68" s="298">
        <f t="shared" si="62"/>
        <v>0</v>
      </c>
    </row>
    <row r="69" spans="1:30" ht="15" hidden="1" customHeight="1" outlineLevel="1">
      <c r="A69" s="1706"/>
      <c r="B69" s="1675"/>
      <c r="C69" s="1674"/>
      <c r="D69" s="1675"/>
      <c r="E69" s="366">
        <v>1.3</v>
      </c>
      <c r="F69" s="366" t="s">
        <v>281</v>
      </c>
      <c r="G69" s="367" t="s">
        <v>1252</v>
      </c>
      <c r="H69" s="226" t="s">
        <v>1255</v>
      </c>
      <c r="I69" s="412"/>
      <c r="J69" s="412"/>
      <c r="K69" s="412"/>
      <c r="L69" s="412"/>
      <c r="M69" s="412"/>
      <c r="N69" s="941">
        <v>0</v>
      </c>
      <c r="O69" s="426"/>
      <c r="P69" s="427"/>
      <c r="Q69" s="1024"/>
      <c r="R69" s="1024"/>
      <c r="S69" s="67" t="s">
        <v>40</v>
      </c>
      <c r="T69" s="45">
        <v>2.6</v>
      </c>
      <c r="U69" s="236">
        <v>2.6</v>
      </c>
      <c r="V69" s="198">
        <v>2.6</v>
      </c>
      <c r="W69" s="45">
        <v>2.6</v>
      </c>
      <c r="X69" s="45">
        <f t="shared" si="35"/>
        <v>2.6</v>
      </c>
      <c r="Y69" s="298">
        <f t="shared" ref="Y69:AD69" si="63">+I69*$X$69</f>
        <v>0</v>
      </c>
      <c r="Z69" s="298">
        <f t="shared" si="63"/>
        <v>0</v>
      </c>
      <c r="AA69" s="298">
        <f t="shared" si="63"/>
        <v>0</v>
      </c>
      <c r="AB69" s="298">
        <f t="shared" si="63"/>
        <v>0</v>
      </c>
      <c r="AC69" s="298">
        <f t="shared" si="63"/>
        <v>0</v>
      </c>
      <c r="AD69" s="298">
        <f t="shared" si="63"/>
        <v>0</v>
      </c>
    </row>
    <row r="70" spans="1:30" ht="15" hidden="1" customHeight="1" outlineLevel="1">
      <c r="A70" s="1706"/>
      <c r="B70" s="1675"/>
      <c r="C70" s="1674"/>
      <c r="D70" s="1675"/>
      <c r="E70" s="366">
        <v>1.3</v>
      </c>
      <c r="F70" s="366" t="s">
        <v>281</v>
      </c>
      <c r="G70" s="367" t="s">
        <v>1254</v>
      </c>
      <c r="H70" s="226" t="s">
        <v>1257</v>
      </c>
      <c r="I70" s="412"/>
      <c r="J70" s="412"/>
      <c r="K70" s="412"/>
      <c r="L70" s="412"/>
      <c r="M70" s="412"/>
      <c r="N70" s="941">
        <v>0</v>
      </c>
      <c r="O70" s="426"/>
      <c r="P70" s="427"/>
      <c r="Q70" s="1024"/>
      <c r="R70" s="1024"/>
      <c r="S70" s="67" t="s">
        <v>40</v>
      </c>
      <c r="T70" s="45">
        <v>2.6</v>
      </c>
      <c r="U70" s="236">
        <v>2.6</v>
      </c>
      <c r="V70" s="198">
        <v>2.6</v>
      </c>
      <c r="W70" s="45">
        <v>2.6</v>
      </c>
      <c r="X70" s="45">
        <f t="shared" si="35"/>
        <v>2.6</v>
      </c>
      <c r="Y70" s="298">
        <f t="shared" ref="Y70:AD70" si="64">+I70*$X$70</f>
        <v>0</v>
      </c>
      <c r="Z70" s="298">
        <f t="shared" si="64"/>
        <v>0</v>
      </c>
      <c r="AA70" s="298">
        <f t="shared" si="64"/>
        <v>0</v>
      </c>
      <c r="AB70" s="298">
        <f t="shared" si="64"/>
        <v>0</v>
      </c>
      <c r="AC70" s="298">
        <f t="shared" si="64"/>
        <v>0</v>
      </c>
      <c r="AD70" s="298">
        <f t="shared" si="64"/>
        <v>0</v>
      </c>
    </row>
    <row r="71" spans="1:30" ht="15" hidden="1" customHeight="1" outlineLevel="1">
      <c r="A71" s="1706"/>
      <c r="B71" s="1675"/>
      <c r="C71" s="1674"/>
      <c r="D71" s="1675"/>
      <c r="E71" s="366">
        <v>1.3</v>
      </c>
      <c r="F71" s="366" t="s">
        <v>281</v>
      </c>
      <c r="G71" s="367" t="s">
        <v>1256</v>
      </c>
      <c r="H71" s="226" t="s">
        <v>1259</v>
      </c>
      <c r="I71" s="412"/>
      <c r="J71" s="412"/>
      <c r="K71" s="412"/>
      <c r="L71" s="412"/>
      <c r="M71" s="412"/>
      <c r="N71" s="941">
        <v>0</v>
      </c>
      <c r="O71" s="426"/>
      <c r="P71" s="427"/>
      <c r="Q71" s="1024"/>
      <c r="R71" s="1024"/>
      <c r="S71" s="67" t="s">
        <v>40</v>
      </c>
      <c r="T71" s="45">
        <v>2.6</v>
      </c>
      <c r="U71" s="236">
        <v>2.6</v>
      </c>
      <c r="V71" s="198">
        <v>2.6</v>
      </c>
      <c r="W71" s="45">
        <v>2.6</v>
      </c>
      <c r="X71" s="45">
        <f t="shared" si="35"/>
        <v>2.6</v>
      </c>
      <c r="Y71" s="298">
        <f t="shared" ref="Y71:AD71" si="65">+I71*$X$71</f>
        <v>0</v>
      </c>
      <c r="Z71" s="298">
        <f t="shared" si="65"/>
        <v>0</v>
      </c>
      <c r="AA71" s="298">
        <f t="shared" si="65"/>
        <v>0</v>
      </c>
      <c r="AB71" s="298">
        <f t="shared" si="65"/>
        <v>0</v>
      </c>
      <c r="AC71" s="298">
        <f t="shared" si="65"/>
        <v>0</v>
      </c>
      <c r="AD71" s="298">
        <f t="shared" si="65"/>
        <v>0</v>
      </c>
    </row>
    <row r="72" spans="1:30" ht="15" hidden="1" customHeight="1" outlineLevel="1">
      <c r="A72" s="1706"/>
      <c r="B72" s="1675"/>
      <c r="C72" s="1674"/>
      <c r="D72" s="1675"/>
      <c r="E72" s="366">
        <v>1.3</v>
      </c>
      <c r="F72" s="366" t="s">
        <v>281</v>
      </c>
      <c r="G72" s="367" t="s">
        <v>1258</v>
      </c>
      <c r="H72" s="226" t="s">
        <v>1265</v>
      </c>
      <c r="I72" s="412"/>
      <c r="J72" s="412"/>
      <c r="K72" s="412"/>
      <c r="L72" s="412"/>
      <c r="M72" s="412"/>
      <c r="N72" s="941">
        <v>0</v>
      </c>
      <c r="O72" s="426"/>
      <c r="P72" s="427"/>
      <c r="Q72" s="1024"/>
      <c r="R72" s="1024"/>
      <c r="S72" s="67" t="s">
        <v>40</v>
      </c>
      <c r="T72" s="45">
        <v>2.6</v>
      </c>
      <c r="U72" s="236">
        <v>2.6</v>
      </c>
      <c r="V72" s="198">
        <v>2.6</v>
      </c>
      <c r="W72" s="45">
        <v>2.6</v>
      </c>
      <c r="X72" s="45">
        <f t="shared" si="35"/>
        <v>2.6</v>
      </c>
      <c r="Y72" s="298">
        <f t="shared" ref="Y72:AD72" si="66">+I72*$X$72</f>
        <v>0</v>
      </c>
      <c r="Z72" s="298">
        <f t="shared" si="66"/>
        <v>0</v>
      </c>
      <c r="AA72" s="298">
        <f t="shared" si="66"/>
        <v>0</v>
      </c>
      <c r="AB72" s="298">
        <f t="shared" si="66"/>
        <v>0</v>
      </c>
      <c r="AC72" s="298">
        <f t="shared" si="66"/>
        <v>0</v>
      </c>
      <c r="AD72" s="298">
        <f t="shared" si="66"/>
        <v>0</v>
      </c>
    </row>
    <row r="73" spans="1:30" ht="15" hidden="1" customHeight="1" outlineLevel="1">
      <c r="A73" s="1706"/>
      <c r="B73" s="1675"/>
      <c r="C73" s="1674"/>
      <c r="D73" s="1675"/>
      <c r="E73" s="366">
        <v>1.3</v>
      </c>
      <c r="F73" s="366" t="s">
        <v>281</v>
      </c>
      <c r="G73" s="367" t="s">
        <v>1264</v>
      </c>
      <c r="H73" s="226" t="s">
        <v>1267</v>
      </c>
      <c r="I73" s="412"/>
      <c r="J73" s="412"/>
      <c r="K73" s="412"/>
      <c r="L73" s="412"/>
      <c r="M73" s="412"/>
      <c r="N73" s="941">
        <v>0</v>
      </c>
      <c r="O73" s="426"/>
      <c r="P73" s="427"/>
      <c r="Q73" s="1024"/>
      <c r="R73" s="1024"/>
      <c r="S73" s="67" t="s">
        <v>40</v>
      </c>
      <c r="T73" s="45">
        <v>2.6</v>
      </c>
      <c r="U73" s="236">
        <v>2.6</v>
      </c>
      <c r="V73" s="198">
        <v>2.6</v>
      </c>
      <c r="W73" s="45">
        <v>2.6</v>
      </c>
      <c r="X73" s="45">
        <f t="shared" si="35"/>
        <v>2.6</v>
      </c>
      <c r="Y73" s="298">
        <f t="shared" ref="Y73:AD73" si="67">+I73*$X$73</f>
        <v>0</v>
      </c>
      <c r="Z73" s="298">
        <f t="shared" si="67"/>
        <v>0</v>
      </c>
      <c r="AA73" s="298">
        <f t="shared" si="67"/>
        <v>0</v>
      </c>
      <c r="AB73" s="298">
        <f t="shared" si="67"/>
        <v>0</v>
      </c>
      <c r="AC73" s="298">
        <f t="shared" si="67"/>
        <v>0</v>
      </c>
      <c r="AD73" s="298">
        <f t="shared" si="67"/>
        <v>0</v>
      </c>
    </row>
    <row r="74" spans="1:30" ht="15" hidden="1" customHeight="1" outlineLevel="1">
      <c r="A74" s="1706"/>
      <c r="B74" s="1675"/>
      <c r="C74" s="1674"/>
      <c r="D74" s="1675"/>
      <c r="E74" s="366">
        <v>1.3</v>
      </c>
      <c r="F74" s="366" t="s">
        <v>281</v>
      </c>
      <c r="G74" s="367" t="s">
        <v>1266</v>
      </c>
      <c r="H74" s="226" t="s">
        <v>1269</v>
      </c>
      <c r="I74" s="412"/>
      <c r="J74" s="412"/>
      <c r="K74" s="412"/>
      <c r="L74" s="412"/>
      <c r="M74" s="412"/>
      <c r="N74" s="941">
        <v>0</v>
      </c>
      <c r="O74" s="426"/>
      <c r="P74" s="427"/>
      <c r="Q74" s="1024"/>
      <c r="R74" s="1024"/>
      <c r="S74" s="67" t="s">
        <v>40</v>
      </c>
      <c r="T74" s="45">
        <v>2.6</v>
      </c>
      <c r="U74" s="236">
        <v>2.6</v>
      </c>
      <c r="V74" s="198">
        <v>2.6</v>
      </c>
      <c r="W74" s="45">
        <v>2.6</v>
      </c>
      <c r="X74" s="45">
        <f t="shared" ref="X74:X105" si="68">IF($X$4=$U$9,U74,(IF($X$4=$V$9,V74,W74)))</f>
        <v>2.6</v>
      </c>
      <c r="Y74" s="298">
        <f t="shared" ref="Y74:AD74" si="69">+I74*$X$74</f>
        <v>0</v>
      </c>
      <c r="Z74" s="298">
        <f t="shared" si="69"/>
        <v>0</v>
      </c>
      <c r="AA74" s="298">
        <f t="shared" si="69"/>
        <v>0</v>
      </c>
      <c r="AB74" s="298">
        <f t="shared" si="69"/>
        <v>0</v>
      </c>
      <c r="AC74" s="298">
        <f t="shared" si="69"/>
        <v>0</v>
      </c>
      <c r="AD74" s="298">
        <f t="shared" si="69"/>
        <v>0</v>
      </c>
    </row>
    <row r="75" spans="1:30" ht="15" hidden="1" customHeight="1" outlineLevel="1">
      <c r="A75" s="1706"/>
      <c r="B75" s="1675"/>
      <c r="C75" s="1674"/>
      <c r="D75" s="1675"/>
      <c r="E75" s="366">
        <v>1.3</v>
      </c>
      <c r="F75" s="366" t="s">
        <v>281</v>
      </c>
      <c r="G75" s="367" t="s">
        <v>1268</v>
      </c>
      <c r="H75" s="226" t="s">
        <v>1271</v>
      </c>
      <c r="I75" s="412"/>
      <c r="J75" s="412"/>
      <c r="K75" s="412"/>
      <c r="L75" s="412"/>
      <c r="M75" s="412"/>
      <c r="N75" s="941">
        <v>0</v>
      </c>
      <c r="O75" s="426"/>
      <c r="P75" s="427"/>
      <c r="Q75" s="1024"/>
      <c r="R75" s="1024"/>
      <c r="S75" s="67" t="s">
        <v>40</v>
      </c>
      <c r="T75" s="45">
        <v>2.6</v>
      </c>
      <c r="U75" s="236">
        <v>2.6</v>
      </c>
      <c r="V75" s="198">
        <v>2.6</v>
      </c>
      <c r="W75" s="45">
        <v>2.6</v>
      </c>
      <c r="X75" s="45">
        <f t="shared" si="68"/>
        <v>2.6</v>
      </c>
      <c r="Y75" s="298">
        <f t="shared" ref="Y75:AD75" si="70">+I75*$X$75</f>
        <v>0</v>
      </c>
      <c r="Z75" s="298">
        <f t="shared" si="70"/>
        <v>0</v>
      </c>
      <c r="AA75" s="298">
        <f t="shared" si="70"/>
        <v>0</v>
      </c>
      <c r="AB75" s="298">
        <f t="shared" si="70"/>
        <v>0</v>
      </c>
      <c r="AC75" s="298">
        <f t="shared" si="70"/>
        <v>0</v>
      </c>
      <c r="AD75" s="298">
        <f t="shared" si="70"/>
        <v>0</v>
      </c>
    </row>
    <row r="76" spans="1:30" ht="15" hidden="1" customHeight="1" outlineLevel="1">
      <c r="A76" s="1706"/>
      <c r="B76" s="1675"/>
      <c r="C76" s="1674"/>
      <c r="D76" s="1675"/>
      <c r="E76" s="366">
        <v>1.3</v>
      </c>
      <c r="F76" s="366" t="s">
        <v>281</v>
      </c>
      <c r="G76" s="367" t="s">
        <v>1270</v>
      </c>
      <c r="H76" s="226" t="s">
        <v>1273</v>
      </c>
      <c r="I76" s="412"/>
      <c r="J76" s="412"/>
      <c r="K76" s="412"/>
      <c r="L76" s="412"/>
      <c r="M76" s="412"/>
      <c r="N76" s="941">
        <v>0</v>
      </c>
      <c r="O76" s="426"/>
      <c r="P76" s="427"/>
      <c r="Q76" s="1024"/>
      <c r="R76" s="1024"/>
      <c r="S76" s="67" t="s">
        <v>40</v>
      </c>
      <c r="T76" s="45">
        <v>2.6</v>
      </c>
      <c r="U76" s="236">
        <v>2.6</v>
      </c>
      <c r="V76" s="198">
        <v>2.6</v>
      </c>
      <c r="W76" s="45">
        <v>2.6</v>
      </c>
      <c r="X76" s="45">
        <f t="shared" si="68"/>
        <v>2.6</v>
      </c>
      <c r="Y76" s="298">
        <f t="shared" ref="Y76:AD76" si="71">+I76*$X$76</f>
        <v>0</v>
      </c>
      <c r="Z76" s="298">
        <f t="shared" si="71"/>
        <v>0</v>
      </c>
      <c r="AA76" s="298">
        <f t="shared" si="71"/>
        <v>0</v>
      </c>
      <c r="AB76" s="298">
        <f t="shared" si="71"/>
        <v>0</v>
      </c>
      <c r="AC76" s="298">
        <f t="shared" si="71"/>
        <v>0</v>
      </c>
      <c r="AD76" s="298">
        <f t="shared" si="71"/>
        <v>0</v>
      </c>
    </row>
    <row r="77" spans="1:30" ht="15" hidden="1" customHeight="1" outlineLevel="1">
      <c r="A77" s="1706"/>
      <c r="B77" s="1675"/>
      <c r="C77" s="1674"/>
      <c r="D77" s="1675"/>
      <c r="E77" s="366">
        <v>1.3</v>
      </c>
      <c r="F77" s="366" t="s">
        <v>281</v>
      </c>
      <c r="G77" s="367" t="s">
        <v>1272</v>
      </c>
      <c r="H77" s="226" t="s">
        <v>1275</v>
      </c>
      <c r="I77" s="412"/>
      <c r="J77" s="412"/>
      <c r="K77" s="412"/>
      <c r="L77" s="412"/>
      <c r="M77" s="412"/>
      <c r="N77" s="941">
        <v>0</v>
      </c>
      <c r="O77" s="426"/>
      <c r="P77" s="427"/>
      <c r="Q77" s="1024"/>
      <c r="R77" s="1024"/>
      <c r="S77" s="67" t="s">
        <v>40</v>
      </c>
      <c r="T77" s="45">
        <v>2.6</v>
      </c>
      <c r="U77" s="236">
        <v>2.6</v>
      </c>
      <c r="V77" s="198">
        <v>2.6</v>
      </c>
      <c r="W77" s="45">
        <v>2.6</v>
      </c>
      <c r="X77" s="45">
        <f t="shared" si="68"/>
        <v>2.6</v>
      </c>
      <c r="Y77" s="298">
        <f t="shared" ref="Y77:AD77" si="72">+I77*$X$77</f>
        <v>0</v>
      </c>
      <c r="Z77" s="298">
        <f t="shared" si="72"/>
        <v>0</v>
      </c>
      <c r="AA77" s="298">
        <f t="shared" si="72"/>
        <v>0</v>
      </c>
      <c r="AB77" s="298">
        <f t="shared" si="72"/>
        <v>0</v>
      </c>
      <c r="AC77" s="298">
        <f t="shared" si="72"/>
        <v>0</v>
      </c>
      <c r="AD77" s="298">
        <f t="shared" si="72"/>
        <v>0</v>
      </c>
    </row>
    <row r="78" spans="1:30" ht="15" hidden="1" customHeight="1" outlineLevel="1">
      <c r="A78" s="1706"/>
      <c r="B78" s="1675"/>
      <c r="C78" s="1674"/>
      <c r="D78" s="1675"/>
      <c r="E78" s="366">
        <v>1.3</v>
      </c>
      <c r="F78" s="366" t="s">
        <v>281</v>
      </c>
      <c r="G78" s="367" t="s">
        <v>1274</v>
      </c>
      <c r="H78" s="226" t="s">
        <v>1277</v>
      </c>
      <c r="I78" s="412"/>
      <c r="J78" s="412"/>
      <c r="K78" s="412"/>
      <c r="L78" s="412"/>
      <c r="M78" s="412"/>
      <c r="N78" s="941">
        <v>0</v>
      </c>
      <c r="O78" s="426"/>
      <c r="P78" s="427"/>
      <c r="Q78" s="1024"/>
      <c r="R78" s="1024"/>
      <c r="S78" s="67" t="s">
        <v>40</v>
      </c>
      <c r="T78" s="45">
        <v>2.6</v>
      </c>
      <c r="U78" s="236">
        <v>2.6</v>
      </c>
      <c r="V78" s="198">
        <v>2.6</v>
      </c>
      <c r="W78" s="45">
        <v>2.6</v>
      </c>
      <c r="X78" s="45">
        <f t="shared" si="68"/>
        <v>2.6</v>
      </c>
      <c r="Y78" s="298">
        <f t="shared" ref="Y78:AD78" si="73">+I78*$X$78</f>
        <v>0</v>
      </c>
      <c r="Z78" s="298">
        <f t="shared" si="73"/>
        <v>0</v>
      </c>
      <c r="AA78" s="298">
        <f t="shared" si="73"/>
        <v>0</v>
      </c>
      <c r="AB78" s="298">
        <f t="shared" si="73"/>
        <v>0</v>
      </c>
      <c r="AC78" s="298">
        <f t="shared" si="73"/>
        <v>0</v>
      </c>
      <c r="AD78" s="298">
        <f t="shared" si="73"/>
        <v>0</v>
      </c>
    </row>
    <row r="79" spans="1:30" ht="15" hidden="1" customHeight="1" outlineLevel="1">
      <c r="A79" s="1706"/>
      <c r="B79" s="1675"/>
      <c r="C79" s="1674"/>
      <c r="D79" s="1675"/>
      <c r="E79" s="366">
        <v>1.3</v>
      </c>
      <c r="F79" s="366" t="s">
        <v>281</v>
      </c>
      <c r="G79" s="367" t="s">
        <v>1276</v>
      </c>
      <c r="H79" s="226" t="s">
        <v>1279</v>
      </c>
      <c r="I79" s="412"/>
      <c r="J79" s="412"/>
      <c r="K79" s="412"/>
      <c r="L79" s="412"/>
      <c r="M79" s="412"/>
      <c r="N79" s="941">
        <v>0</v>
      </c>
      <c r="O79" s="426"/>
      <c r="P79" s="427"/>
      <c r="Q79" s="1024"/>
      <c r="R79" s="1024"/>
      <c r="S79" s="67" t="s">
        <v>40</v>
      </c>
      <c r="T79" s="45">
        <v>2.6</v>
      </c>
      <c r="U79" s="236">
        <v>2.6</v>
      </c>
      <c r="V79" s="198">
        <v>2.6</v>
      </c>
      <c r="W79" s="45">
        <v>2.6</v>
      </c>
      <c r="X79" s="45">
        <f t="shared" si="68"/>
        <v>2.6</v>
      </c>
      <c r="Y79" s="298">
        <f t="shared" ref="Y79:AD79" si="74">+I79*$X$79</f>
        <v>0</v>
      </c>
      <c r="Z79" s="298">
        <f t="shared" si="74"/>
        <v>0</v>
      </c>
      <c r="AA79" s="298">
        <f t="shared" si="74"/>
        <v>0</v>
      </c>
      <c r="AB79" s="298">
        <f t="shared" si="74"/>
        <v>0</v>
      </c>
      <c r="AC79" s="298">
        <f t="shared" si="74"/>
        <v>0</v>
      </c>
      <c r="AD79" s="298">
        <f t="shared" si="74"/>
        <v>0</v>
      </c>
    </row>
    <row r="80" spans="1:30" ht="15" hidden="1" customHeight="1" outlineLevel="1">
      <c r="A80" s="1706"/>
      <c r="B80" s="1675"/>
      <c r="C80" s="1674"/>
      <c r="D80" s="1675"/>
      <c r="E80" s="366">
        <v>1.3</v>
      </c>
      <c r="F80" s="366" t="s">
        <v>281</v>
      </c>
      <c r="G80" s="367" t="s">
        <v>1278</v>
      </c>
      <c r="H80" s="226" t="s">
        <v>1281</v>
      </c>
      <c r="I80" s="412"/>
      <c r="J80" s="412"/>
      <c r="K80" s="412"/>
      <c r="L80" s="412"/>
      <c r="M80" s="412"/>
      <c r="N80" s="941">
        <v>0</v>
      </c>
      <c r="O80" s="426"/>
      <c r="P80" s="427"/>
      <c r="Q80" s="1024"/>
      <c r="R80" s="1024"/>
      <c r="S80" s="67" t="s">
        <v>40</v>
      </c>
      <c r="T80" s="45">
        <v>2.6</v>
      </c>
      <c r="U80" s="236">
        <v>2.6</v>
      </c>
      <c r="V80" s="198">
        <v>2.6</v>
      </c>
      <c r="W80" s="45">
        <v>2.6</v>
      </c>
      <c r="X80" s="45">
        <f t="shared" si="68"/>
        <v>2.6</v>
      </c>
      <c r="Y80" s="298">
        <f t="shared" ref="Y80:AD80" si="75">+I80*$X$80</f>
        <v>0</v>
      </c>
      <c r="Z80" s="298">
        <f t="shared" si="75"/>
        <v>0</v>
      </c>
      <c r="AA80" s="298">
        <f t="shared" si="75"/>
        <v>0</v>
      </c>
      <c r="AB80" s="298">
        <f t="shared" si="75"/>
        <v>0</v>
      </c>
      <c r="AC80" s="298">
        <f t="shared" si="75"/>
        <v>0</v>
      </c>
      <c r="AD80" s="298">
        <f t="shared" si="75"/>
        <v>0</v>
      </c>
    </row>
    <row r="81" spans="1:30" ht="15" hidden="1" customHeight="1" outlineLevel="1">
      <c r="A81" s="1706"/>
      <c r="B81" s="1675"/>
      <c r="C81" s="1674"/>
      <c r="D81" s="1675"/>
      <c r="E81" s="366">
        <v>1.3</v>
      </c>
      <c r="F81" s="366" t="s">
        <v>281</v>
      </c>
      <c r="G81" s="367" t="s">
        <v>1280</v>
      </c>
      <c r="H81" s="226" t="s">
        <v>1283</v>
      </c>
      <c r="I81" s="412"/>
      <c r="J81" s="412"/>
      <c r="K81" s="412"/>
      <c r="L81" s="412"/>
      <c r="M81" s="412"/>
      <c r="N81" s="941">
        <v>0</v>
      </c>
      <c r="O81" s="426"/>
      <c r="P81" s="427"/>
      <c r="Q81" s="1024"/>
      <c r="R81" s="1024"/>
      <c r="S81" s="67" t="s">
        <v>40</v>
      </c>
      <c r="T81" s="45">
        <v>2.6</v>
      </c>
      <c r="U81" s="236">
        <v>2.6</v>
      </c>
      <c r="V81" s="198">
        <v>2.6</v>
      </c>
      <c r="W81" s="45">
        <v>2.6</v>
      </c>
      <c r="X81" s="45">
        <f t="shared" si="68"/>
        <v>2.6</v>
      </c>
      <c r="Y81" s="298">
        <f t="shared" ref="Y81:AD81" si="76">+I81*$X$81</f>
        <v>0</v>
      </c>
      <c r="Z81" s="298">
        <f t="shared" si="76"/>
        <v>0</v>
      </c>
      <c r="AA81" s="298">
        <f t="shared" si="76"/>
        <v>0</v>
      </c>
      <c r="AB81" s="298">
        <f t="shared" si="76"/>
        <v>0</v>
      </c>
      <c r="AC81" s="298">
        <f t="shared" si="76"/>
        <v>0</v>
      </c>
      <c r="AD81" s="298">
        <f t="shared" si="76"/>
        <v>0</v>
      </c>
    </row>
    <row r="82" spans="1:30" ht="15" hidden="1" customHeight="1" outlineLevel="1">
      <c r="A82" s="1706"/>
      <c r="B82" s="1675"/>
      <c r="C82" s="1674"/>
      <c r="D82" s="1675"/>
      <c r="E82" s="366">
        <v>1.3</v>
      </c>
      <c r="F82" s="366" t="s">
        <v>281</v>
      </c>
      <c r="G82" s="367" t="s">
        <v>1282</v>
      </c>
      <c r="H82" s="226" t="s">
        <v>1285</v>
      </c>
      <c r="I82" s="412"/>
      <c r="J82" s="412"/>
      <c r="K82" s="412"/>
      <c r="L82" s="412"/>
      <c r="M82" s="412"/>
      <c r="N82" s="941">
        <v>0</v>
      </c>
      <c r="O82" s="426"/>
      <c r="P82" s="427"/>
      <c r="Q82" s="1024"/>
      <c r="R82" s="1024"/>
      <c r="S82" s="67" t="s">
        <v>40</v>
      </c>
      <c r="T82" s="45">
        <v>2.6</v>
      </c>
      <c r="U82" s="236">
        <v>2.6</v>
      </c>
      <c r="V82" s="198">
        <v>2.6</v>
      </c>
      <c r="W82" s="45">
        <v>2.6</v>
      </c>
      <c r="X82" s="45">
        <f t="shared" si="68"/>
        <v>2.6</v>
      </c>
      <c r="Y82" s="298">
        <f t="shared" ref="Y82:AD82" si="77">+I82*$X$82</f>
        <v>0</v>
      </c>
      <c r="Z82" s="298">
        <f t="shared" si="77"/>
        <v>0</v>
      </c>
      <c r="AA82" s="298">
        <f t="shared" si="77"/>
        <v>0</v>
      </c>
      <c r="AB82" s="298">
        <f t="shared" si="77"/>
        <v>0</v>
      </c>
      <c r="AC82" s="298">
        <f t="shared" si="77"/>
        <v>0</v>
      </c>
      <c r="AD82" s="298">
        <f t="shared" si="77"/>
        <v>0</v>
      </c>
    </row>
    <row r="83" spans="1:30" ht="15" hidden="1" customHeight="1" outlineLevel="1">
      <c r="A83" s="1706"/>
      <c r="B83" s="1675"/>
      <c r="C83" s="1674"/>
      <c r="D83" s="1675"/>
      <c r="E83" s="366">
        <v>1.3</v>
      </c>
      <c r="F83" s="366" t="s">
        <v>281</v>
      </c>
      <c r="G83" s="367" t="s">
        <v>1284</v>
      </c>
      <c r="H83" s="226" t="s">
        <v>1287</v>
      </c>
      <c r="I83" s="412"/>
      <c r="J83" s="412"/>
      <c r="K83" s="412"/>
      <c r="L83" s="412"/>
      <c r="M83" s="412"/>
      <c r="N83" s="941">
        <v>0</v>
      </c>
      <c r="O83" s="426"/>
      <c r="P83" s="427"/>
      <c r="Q83" s="1024"/>
      <c r="R83" s="1024"/>
      <c r="S83" s="67" t="s">
        <v>40</v>
      </c>
      <c r="T83" s="45">
        <v>2.6</v>
      </c>
      <c r="U83" s="236">
        <v>2.6</v>
      </c>
      <c r="V83" s="198">
        <v>2.6</v>
      </c>
      <c r="W83" s="45">
        <v>2.6</v>
      </c>
      <c r="X83" s="45">
        <f t="shared" si="68"/>
        <v>2.6</v>
      </c>
      <c r="Y83" s="298">
        <f t="shared" ref="Y83:AD83" si="78">+I83*$X$83</f>
        <v>0</v>
      </c>
      <c r="Z83" s="298">
        <f t="shared" si="78"/>
        <v>0</v>
      </c>
      <c r="AA83" s="298">
        <f t="shared" si="78"/>
        <v>0</v>
      </c>
      <c r="AB83" s="298">
        <f t="shared" si="78"/>
        <v>0</v>
      </c>
      <c r="AC83" s="298">
        <f t="shared" si="78"/>
        <v>0</v>
      </c>
      <c r="AD83" s="298">
        <f t="shared" si="78"/>
        <v>0</v>
      </c>
    </row>
    <row r="84" spans="1:30" ht="15" hidden="1" customHeight="1" outlineLevel="1">
      <c r="A84" s="1706"/>
      <c r="B84" s="1675"/>
      <c r="C84" s="1674"/>
      <c r="D84" s="1675"/>
      <c r="E84" s="366">
        <v>1.3</v>
      </c>
      <c r="F84" s="366" t="s">
        <v>281</v>
      </c>
      <c r="G84" s="367" t="s">
        <v>1286</v>
      </c>
      <c r="H84" s="226" t="s">
        <v>1289</v>
      </c>
      <c r="I84" s="412"/>
      <c r="J84" s="412"/>
      <c r="K84" s="412"/>
      <c r="L84" s="412"/>
      <c r="M84" s="412"/>
      <c r="N84" s="941">
        <v>0</v>
      </c>
      <c r="O84" s="426"/>
      <c r="P84" s="427"/>
      <c r="Q84" s="1024"/>
      <c r="R84" s="1024"/>
      <c r="S84" s="67" t="s">
        <v>40</v>
      </c>
      <c r="T84" s="45">
        <v>2.6</v>
      </c>
      <c r="U84" s="236">
        <v>2.6</v>
      </c>
      <c r="V84" s="198">
        <v>2.6</v>
      </c>
      <c r="W84" s="45">
        <v>2.6</v>
      </c>
      <c r="X84" s="45">
        <f t="shared" si="68"/>
        <v>2.6</v>
      </c>
      <c r="Y84" s="298">
        <f t="shared" ref="Y84:AD84" si="79">+I84*$X$84</f>
        <v>0</v>
      </c>
      <c r="Z84" s="298">
        <f t="shared" si="79"/>
        <v>0</v>
      </c>
      <c r="AA84" s="298">
        <f t="shared" si="79"/>
        <v>0</v>
      </c>
      <c r="AB84" s="298">
        <f t="shared" si="79"/>
        <v>0</v>
      </c>
      <c r="AC84" s="298">
        <f t="shared" si="79"/>
        <v>0</v>
      </c>
      <c r="AD84" s="298">
        <f t="shared" si="79"/>
        <v>0</v>
      </c>
    </row>
    <row r="85" spans="1:30" ht="15" hidden="1" customHeight="1" outlineLevel="1">
      <c r="A85" s="1706"/>
      <c r="B85" s="1675"/>
      <c r="C85" s="1674"/>
      <c r="D85" s="1675"/>
      <c r="E85" s="366">
        <v>1.3</v>
      </c>
      <c r="F85" s="366" t="s">
        <v>281</v>
      </c>
      <c r="G85" s="367" t="s">
        <v>1288</v>
      </c>
      <c r="H85" s="226" t="s">
        <v>1291</v>
      </c>
      <c r="I85" s="412"/>
      <c r="J85" s="412"/>
      <c r="K85" s="412"/>
      <c r="L85" s="412"/>
      <c r="M85" s="412"/>
      <c r="N85" s="941">
        <v>0</v>
      </c>
      <c r="O85" s="426"/>
      <c r="P85" s="427"/>
      <c r="Q85" s="1024"/>
      <c r="R85" s="1024"/>
      <c r="S85" s="67" t="s">
        <v>40</v>
      </c>
      <c r="T85" s="45">
        <v>2.6</v>
      </c>
      <c r="U85" s="236">
        <v>2.6</v>
      </c>
      <c r="V85" s="198">
        <v>2.6</v>
      </c>
      <c r="W85" s="45">
        <v>2.6</v>
      </c>
      <c r="X85" s="45">
        <f t="shared" si="68"/>
        <v>2.6</v>
      </c>
      <c r="Y85" s="298">
        <f t="shared" ref="Y85:AD85" si="80">+I85*$X$85</f>
        <v>0</v>
      </c>
      <c r="Z85" s="298">
        <f t="shared" si="80"/>
        <v>0</v>
      </c>
      <c r="AA85" s="298">
        <f t="shared" si="80"/>
        <v>0</v>
      </c>
      <c r="AB85" s="298">
        <f t="shared" si="80"/>
        <v>0</v>
      </c>
      <c r="AC85" s="298">
        <f t="shared" si="80"/>
        <v>0</v>
      </c>
      <c r="AD85" s="298">
        <f t="shared" si="80"/>
        <v>0</v>
      </c>
    </row>
    <row r="86" spans="1:30" ht="15" hidden="1" customHeight="1" outlineLevel="1">
      <c r="A86" s="1706"/>
      <c r="B86" s="1675"/>
      <c r="C86" s="1674"/>
      <c r="D86" s="1675"/>
      <c r="E86" s="366">
        <v>1.3</v>
      </c>
      <c r="F86" s="366" t="s">
        <v>281</v>
      </c>
      <c r="G86" s="367" t="s">
        <v>1290</v>
      </c>
      <c r="H86" s="226" t="s">
        <v>1293</v>
      </c>
      <c r="I86" s="412"/>
      <c r="J86" s="412"/>
      <c r="K86" s="412"/>
      <c r="L86" s="412"/>
      <c r="M86" s="412"/>
      <c r="N86" s="941">
        <v>0</v>
      </c>
      <c r="O86" s="426"/>
      <c r="P86" s="427"/>
      <c r="Q86" s="1024"/>
      <c r="R86" s="1024"/>
      <c r="S86" s="67" t="s">
        <v>40</v>
      </c>
      <c r="T86" s="45">
        <v>2.6</v>
      </c>
      <c r="U86" s="236">
        <v>2.6</v>
      </c>
      <c r="V86" s="198">
        <v>2.6</v>
      </c>
      <c r="W86" s="45">
        <v>2.6</v>
      </c>
      <c r="X86" s="45">
        <f t="shared" si="68"/>
        <v>2.6</v>
      </c>
      <c r="Y86" s="298">
        <f t="shared" ref="Y86:AD86" si="81">+I86*$X$86</f>
        <v>0</v>
      </c>
      <c r="Z86" s="298">
        <f t="shared" si="81"/>
        <v>0</v>
      </c>
      <c r="AA86" s="298">
        <f t="shared" si="81"/>
        <v>0</v>
      </c>
      <c r="AB86" s="298">
        <f t="shared" si="81"/>
        <v>0</v>
      </c>
      <c r="AC86" s="298">
        <f t="shared" si="81"/>
        <v>0</v>
      </c>
      <c r="AD86" s="298">
        <f t="shared" si="81"/>
        <v>0</v>
      </c>
    </row>
    <row r="87" spans="1:30" ht="15" hidden="1" customHeight="1" outlineLevel="1">
      <c r="A87" s="1706"/>
      <c r="B87" s="1675"/>
      <c r="C87" s="1674"/>
      <c r="D87" s="1675"/>
      <c r="E87" s="366">
        <v>1.3</v>
      </c>
      <c r="F87" s="366" t="s">
        <v>281</v>
      </c>
      <c r="G87" s="367" t="s">
        <v>1292</v>
      </c>
      <c r="H87" s="226" t="s">
        <v>1295</v>
      </c>
      <c r="I87" s="412"/>
      <c r="J87" s="412"/>
      <c r="K87" s="412"/>
      <c r="L87" s="412"/>
      <c r="M87" s="412"/>
      <c r="N87" s="941">
        <v>0</v>
      </c>
      <c r="O87" s="426"/>
      <c r="P87" s="427"/>
      <c r="Q87" s="1024"/>
      <c r="R87" s="1024"/>
      <c r="S87" s="67" t="s">
        <v>40</v>
      </c>
      <c r="T87" s="45">
        <v>2.6</v>
      </c>
      <c r="U87" s="236">
        <v>2.6</v>
      </c>
      <c r="V87" s="198">
        <v>2.6</v>
      </c>
      <c r="W87" s="45">
        <v>2.6</v>
      </c>
      <c r="X87" s="45">
        <f t="shared" si="68"/>
        <v>2.6</v>
      </c>
      <c r="Y87" s="298">
        <f t="shared" ref="Y87:AD87" si="82">+I87*$X$87</f>
        <v>0</v>
      </c>
      <c r="Z87" s="298">
        <f t="shared" si="82"/>
        <v>0</v>
      </c>
      <c r="AA87" s="298">
        <f t="shared" si="82"/>
        <v>0</v>
      </c>
      <c r="AB87" s="298">
        <f t="shared" si="82"/>
        <v>0</v>
      </c>
      <c r="AC87" s="298">
        <f t="shared" si="82"/>
        <v>0</v>
      </c>
      <c r="AD87" s="298">
        <f t="shared" si="82"/>
        <v>0</v>
      </c>
    </row>
    <row r="88" spans="1:30" ht="15" hidden="1" customHeight="1" outlineLevel="1">
      <c r="A88" s="1706"/>
      <c r="B88" s="1675"/>
      <c r="C88" s="1674"/>
      <c r="D88" s="1675"/>
      <c r="E88" s="366">
        <v>1.3</v>
      </c>
      <c r="F88" s="366" t="s">
        <v>281</v>
      </c>
      <c r="G88" s="367" t="s">
        <v>1294</v>
      </c>
      <c r="H88" s="226" t="s">
        <v>1297</v>
      </c>
      <c r="I88" s="412"/>
      <c r="J88" s="412"/>
      <c r="K88" s="412"/>
      <c r="L88" s="412"/>
      <c r="M88" s="412"/>
      <c r="N88" s="941">
        <v>0</v>
      </c>
      <c r="O88" s="426"/>
      <c r="P88" s="427"/>
      <c r="Q88" s="1024"/>
      <c r="R88" s="1024"/>
      <c r="S88" s="67" t="s">
        <v>40</v>
      </c>
      <c r="T88" s="45">
        <v>2.6</v>
      </c>
      <c r="U88" s="236">
        <v>2.6</v>
      </c>
      <c r="V88" s="198">
        <v>2.6</v>
      </c>
      <c r="W88" s="45">
        <v>2.6</v>
      </c>
      <c r="X88" s="45">
        <f t="shared" si="68"/>
        <v>2.6</v>
      </c>
      <c r="Y88" s="298">
        <f t="shared" ref="Y88:AD88" si="83">+I88*$X$88</f>
        <v>0</v>
      </c>
      <c r="Z88" s="298">
        <f t="shared" si="83"/>
        <v>0</v>
      </c>
      <c r="AA88" s="298">
        <f t="shared" si="83"/>
        <v>0</v>
      </c>
      <c r="AB88" s="298">
        <f t="shared" si="83"/>
        <v>0</v>
      </c>
      <c r="AC88" s="298">
        <f t="shared" si="83"/>
        <v>0</v>
      </c>
      <c r="AD88" s="298">
        <f t="shared" si="83"/>
        <v>0</v>
      </c>
    </row>
    <row r="89" spans="1:30" ht="15" hidden="1" customHeight="1" outlineLevel="1">
      <c r="A89" s="1706"/>
      <c r="B89" s="1675"/>
      <c r="C89" s="1674"/>
      <c r="D89" s="1675"/>
      <c r="E89" s="366">
        <v>1.3</v>
      </c>
      <c r="F89" s="366" t="s">
        <v>281</v>
      </c>
      <c r="G89" s="367" t="s">
        <v>1296</v>
      </c>
      <c r="H89" s="226" t="s">
        <v>1299</v>
      </c>
      <c r="I89" s="412"/>
      <c r="J89" s="412"/>
      <c r="K89" s="412"/>
      <c r="L89" s="412"/>
      <c r="M89" s="412"/>
      <c r="N89" s="941">
        <v>0</v>
      </c>
      <c r="O89" s="426"/>
      <c r="P89" s="427"/>
      <c r="Q89" s="1024"/>
      <c r="R89" s="1024"/>
      <c r="S89" s="67" t="s">
        <v>40</v>
      </c>
      <c r="T89" s="45">
        <v>2.6</v>
      </c>
      <c r="U89" s="236">
        <v>2.6</v>
      </c>
      <c r="V89" s="198">
        <v>2.6</v>
      </c>
      <c r="W89" s="45">
        <v>2.6</v>
      </c>
      <c r="X89" s="45">
        <f t="shared" si="68"/>
        <v>2.6</v>
      </c>
      <c r="Y89" s="298">
        <f t="shared" ref="Y89:AD89" si="84">+I89*$X$89</f>
        <v>0</v>
      </c>
      <c r="Z89" s="298">
        <f t="shared" si="84"/>
        <v>0</v>
      </c>
      <c r="AA89" s="298">
        <f t="shared" si="84"/>
        <v>0</v>
      </c>
      <c r="AB89" s="298">
        <f t="shared" si="84"/>
        <v>0</v>
      </c>
      <c r="AC89" s="298">
        <f t="shared" si="84"/>
        <v>0</v>
      </c>
      <c r="AD89" s="298">
        <f t="shared" si="84"/>
        <v>0</v>
      </c>
    </row>
    <row r="90" spans="1:30" ht="15" hidden="1" customHeight="1" outlineLevel="1">
      <c r="A90" s="1706"/>
      <c r="B90" s="1675"/>
      <c r="C90" s="1674"/>
      <c r="D90" s="1675"/>
      <c r="E90" s="366">
        <v>1.3</v>
      </c>
      <c r="F90" s="366" t="s">
        <v>281</v>
      </c>
      <c r="G90" s="367" t="s">
        <v>1298</v>
      </c>
      <c r="H90" s="226" t="s">
        <v>1301</v>
      </c>
      <c r="I90" s="412"/>
      <c r="J90" s="412"/>
      <c r="K90" s="412"/>
      <c r="L90" s="412"/>
      <c r="M90" s="412"/>
      <c r="N90" s="941">
        <v>0</v>
      </c>
      <c r="O90" s="426"/>
      <c r="P90" s="427"/>
      <c r="Q90" s="1024"/>
      <c r="R90" s="1024"/>
      <c r="S90" s="67" t="s">
        <v>40</v>
      </c>
      <c r="T90" s="45">
        <v>2.6</v>
      </c>
      <c r="U90" s="236">
        <v>2.6</v>
      </c>
      <c r="V90" s="198">
        <v>2.6</v>
      </c>
      <c r="W90" s="45">
        <v>2.6</v>
      </c>
      <c r="X90" s="45">
        <f t="shared" si="68"/>
        <v>2.6</v>
      </c>
      <c r="Y90" s="298">
        <f t="shared" ref="Y90:AD90" si="85">+I90*$X$90</f>
        <v>0</v>
      </c>
      <c r="Z90" s="298">
        <f t="shared" si="85"/>
        <v>0</v>
      </c>
      <c r="AA90" s="298">
        <f t="shared" si="85"/>
        <v>0</v>
      </c>
      <c r="AB90" s="298">
        <f t="shared" si="85"/>
        <v>0</v>
      </c>
      <c r="AC90" s="298">
        <f t="shared" si="85"/>
        <v>0</v>
      </c>
      <c r="AD90" s="298">
        <f t="shared" si="85"/>
        <v>0</v>
      </c>
    </row>
    <row r="91" spans="1:30" ht="15" hidden="1" customHeight="1" outlineLevel="1">
      <c r="A91" s="1706"/>
      <c r="B91" s="1675"/>
      <c r="C91" s="1674"/>
      <c r="D91" s="1675"/>
      <c r="E91" s="366">
        <v>1.3</v>
      </c>
      <c r="F91" s="366" t="s">
        <v>281</v>
      </c>
      <c r="G91" s="367" t="s">
        <v>1300</v>
      </c>
      <c r="H91" s="226" t="s">
        <v>1303</v>
      </c>
      <c r="I91" s="412"/>
      <c r="J91" s="412"/>
      <c r="K91" s="412"/>
      <c r="L91" s="412"/>
      <c r="M91" s="412"/>
      <c r="N91" s="941">
        <v>0</v>
      </c>
      <c r="O91" s="426"/>
      <c r="P91" s="427"/>
      <c r="Q91" s="1024"/>
      <c r="R91" s="1024"/>
      <c r="S91" s="67" t="s">
        <v>40</v>
      </c>
      <c r="T91" s="45">
        <v>2.6</v>
      </c>
      <c r="U91" s="236">
        <v>2.6</v>
      </c>
      <c r="V91" s="198">
        <v>2.6</v>
      </c>
      <c r="W91" s="45">
        <v>2.6</v>
      </c>
      <c r="X91" s="45">
        <f t="shared" si="68"/>
        <v>2.6</v>
      </c>
      <c r="Y91" s="298">
        <f t="shared" ref="Y91:AD91" si="86">+I91*$X$91</f>
        <v>0</v>
      </c>
      <c r="Z91" s="298">
        <f t="shared" si="86"/>
        <v>0</v>
      </c>
      <c r="AA91" s="298">
        <f t="shared" si="86"/>
        <v>0</v>
      </c>
      <c r="AB91" s="298">
        <f t="shared" si="86"/>
        <v>0</v>
      </c>
      <c r="AC91" s="298">
        <f t="shared" si="86"/>
        <v>0</v>
      </c>
      <c r="AD91" s="298">
        <f t="shared" si="86"/>
        <v>0</v>
      </c>
    </row>
    <row r="92" spans="1:30" ht="15" hidden="1" customHeight="1" outlineLevel="1">
      <c r="A92" s="1706"/>
      <c r="B92" s="1675"/>
      <c r="C92" s="1674"/>
      <c r="D92" s="1675"/>
      <c r="E92" s="366">
        <v>1.3</v>
      </c>
      <c r="F92" s="366" t="s">
        <v>281</v>
      </c>
      <c r="G92" s="367" t="s">
        <v>1302</v>
      </c>
      <c r="H92" s="226" t="s">
        <v>1305</v>
      </c>
      <c r="I92" s="412"/>
      <c r="J92" s="412"/>
      <c r="K92" s="412"/>
      <c r="L92" s="412"/>
      <c r="M92" s="412"/>
      <c r="N92" s="941">
        <v>0</v>
      </c>
      <c r="O92" s="426"/>
      <c r="P92" s="427"/>
      <c r="Q92" s="1024"/>
      <c r="R92" s="1024"/>
      <c r="S92" s="67" t="s">
        <v>40</v>
      </c>
      <c r="T92" s="45">
        <v>2.6</v>
      </c>
      <c r="U92" s="236">
        <v>2.6</v>
      </c>
      <c r="V92" s="198">
        <v>2.6</v>
      </c>
      <c r="W92" s="45">
        <v>2.6</v>
      </c>
      <c r="X92" s="45">
        <f t="shared" si="68"/>
        <v>2.6</v>
      </c>
      <c r="Y92" s="298">
        <f t="shared" ref="Y92:AD92" si="87">+I92*$X$92</f>
        <v>0</v>
      </c>
      <c r="Z92" s="298">
        <f t="shared" si="87"/>
        <v>0</v>
      </c>
      <c r="AA92" s="298">
        <f t="shared" si="87"/>
        <v>0</v>
      </c>
      <c r="AB92" s="298">
        <f t="shared" si="87"/>
        <v>0</v>
      </c>
      <c r="AC92" s="298">
        <f t="shared" si="87"/>
        <v>0</v>
      </c>
      <c r="AD92" s="298">
        <f t="shared" si="87"/>
        <v>0</v>
      </c>
    </row>
    <row r="93" spans="1:30" ht="15" hidden="1" customHeight="1" outlineLevel="1">
      <c r="A93" s="1706"/>
      <c r="B93" s="1675"/>
      <c r="C93" s="1674"/>
      <c r="D93" s="1675"/>
      <c r="E93" s="366">
        <v>1.3</v>
      </c>
      <c r="F93" s="366" t="s">
        <v>281</v>
      </c>
      <c r="G93" s="367" t="s">
        <v>1304</v>
      </c>
      <c r="H93" s="226" t="s">
        <v>1307</v>
      </c>
      <c r="I93" s="412"/>
      <c r="J93" s="412"/>
      <c r="K93" s="412"/>
      <c r="L93" s="412"/>
      <c r="M93" s="412"/>
      <c r="N93" s="941">
        <v>0</v>
      </c>
      <c r="O93" s="426"/>
      <c r="P93" s="427"/>
      <c r="Q93" s="1024"/>
      <c r="R93" s="1024"/>
      <c r="S93" s="67" t="s">
        <v>40</v>
      </c>
      <c r="T93" s="45">
        <v>2.6</v>
      </c>
      <c r="U93" s="236">
        <v>2.6</v>
      </c>
      <c r="V93" s="198">
        <v>2.6</v>
      </c>
      <c r="W93" s="45">
        <v>2.6</v>
      </c>
      <c r="X93" s="45">
        <f t="shared" si="68"/>
        <v>2.6</v>
      </c>
      <c r="Y93" s="298">
        <f t="shared" ref="Y93:AD93" si="88">+I93*$X$93</f>
        <v>0</v>
      </c>
      <c r="Z93" s="298">
        <f t="shared" si="88"/>
        <v>0</v>
      </c>
      <c r="AA93" s="298">
        <f t="shared" si="88"/>
        <v>0</v>
      </c>
      <c r="AB93" s="298">
        <f t="shared" si="88"/>
        <v>0</v>
      </c>
      <c r="AC93" s="298">
        <f t="shared" si="88"/>
        <v>0</v>
      </c>
      <c r="AD93" s="298">
        <f t="shared" si="88"/>
        <v>0</v>
      </c>
    </row>
    <row r="94" spans="1:30" ht="15" hidden="1" customHeight="1" outlineLevel="1">
      <c r="A94" s="1706"/>
      <c r="B94" s="1675"/>
      <c r="C94" s="1674"/>
      <c r="D94" s="1675"/>
      <c r="E94" s="366">
        <v>1.3</v>
      </c>
      <c r="F94" s="366" t="s">
        <v>281</v>
      </c>
      <c r="G94" s="367" t="s">
        <v>1306</v>
      </c>
      <c r="H94" s="226" t="s">
        <v>1309</v>
      </c>
      <c r="I94" s="412"/>
      <c r="J94" s="412"/>
      <c r="K94" s="412"/>
      <c r="L94" s="412"/>
      <c r="M94" s="412"/>
      <c r="N94" s="941">
        <v>0</v>
      </c>
      <c r="O94" s="426"/>
      <c r="P94" s="427"/>
      <c r="Q94" s="1024"/>
      <c r="R94" s="1024"/>
      <c r="S94" s="67" t="s">
        <v>40</v>
      </c>
      <c r="T94" s="45">
        <v>2.6</v>
      </c>
      <c r="U94" s="236">
        <v>2.6</v>
      </c>
      <c r="V94" s="198">
        <v>2.6</v>
      </c>
      <c r="W94" s="45">
        <v>2.6</v>
      </c>
      <c r="X94" s="45">
        <f t="shared" si="68"/>
        <v>2.6</v>
      </c>
      <c r="Y94" s="298">
        <f t="shared" ref="Y94:AD94" si="89">+I94*$X$94</f>
        <v>0</v>
      </c>
      <c r="Z94" s="298">
        <f t="shared" si="89"/>
        <v>0</v>
      </c>
      <c r="AA94" s="298">
        <f t="shared" si="89"/>
        <v>0</v>
      </c>
      <c r="AB94" s="298">
        <f t="shared" si="89"/>
        <v>0</v>
      </c>
      <c r="AC94" s="298">
        <f t="shared" si="89"/>
        <v>0</v>
      </c>
      <c r="AD94" s="298">
        <f t="shared" si="89"/>
        <v>0</v>
      </c>
    </row>
    <row r="95" spans="1:30" ht="15" hidden="1" customHeight="1" outlineLevel="1">
      <c r="A95" s="1706"/>
      <c r="B95" s="1675"/>
      <c r="C95" s="1674"/>
      <c r="D95" s="1675"/>
      <c r="E95" s="366">
        <v>1.3</v>
      </c>
      <c r="F95" s="366" t="s">
        <v>281</v>
      </c>
      <c r="G95" s="367" t="s">
        <v>1308</v>
      </c>
      <c r="H95" s="226" t="s">
        <v>1311</v>
      </c>
      <c r="I95" s="412"/>
      <c r="J95" s="412"/>
      <c r="K95" s="412"/>
      <c r="L95" s="412"/>
      <c r="M95" s="412"/>
      <c r="N95" s="941">
        <v>0</v>
      </c>
      <c r="O95" s="426"/>
      <c r="P95" s="427"/>
      <c r="Q95" s="1024"/>
      <c r="R95" s="1024"/>
      <c r="S95" s="67" t="s">
        <v>40</v>
      </c>
      <c r="T95" s="45">
        <v>2.6</v>
      </c>
      <c r="U95" s="236">
        <v>2.6</v>
      </c>
      <c r="V95" s="198">
        <v>2.6</v>
      </c>
      <c r="W95" s="45">
        <v>2.6</v>
      </c>
      <c r="X95" s="45">
        <f t="shared" si="68"/>
        <v>2.6</v>
      </c>
      <c r="Y95" s="298">
        <f t="shared" ref="Y95:AD95" si="90">+I95*$X$95</f>
        <v>0</v>
      </c>
      <c r="Z95" s="298">
        <f t="shared" si="90"/>
        <v>0</v>
      </c>
      <c r="AA95" s="298">
        <f t="shared" si="90"/>
        <v>0</v>
      </c>
      <c r="AB95" s="298">
        <f t="shared" si="90"/>
        <v>0</v>
      </c>
      <c r="AC95" s="298">
        <f t="shared" si="90"/>
        <v>0</v>
      </c>
      <c r="AD95" s="298">
        <f t="shared" si="90"/>
        <v>0</v>
      </c>
    </row>
    <row r="96" spans="1:30" ht="15" hidden="1" customHeight="1" outlineLevel="1">
      <c r="A96" s="1706"/>
      <c r="B96" s="1675"/>
      <c r="C96" s="1674"/>
      <c r="D96" s="1675"/>
      <c r="E96" s="366">
        <v>1.3</v>
      </c>
      <c r="F96" s="366" t="s">
        <v>281</v>
      </c>
      <c r="G96" s="367" t="s">
        <v>1310</v>
      </c>
      <c r="H96" s="226" t="s">
        <v>1313</v>
      </c>
      <c r="I96" s="412"/>
      <c r="J96" s="412"/>
      <c r="K96" s="412"/>
      <c r="L96" s="412"/>
      <c r="M96" s="412"/>
      <c r="N96" s="941">
        <v>0</v>
      </c>
      <c r="O96" s="426"/>
      <c r="P96" s="427"/>
      <c r="Q96" s="1024"/>
      <c r="R96" s="1024"/>
      <c r="S96" s="67" t="s">
        <v>40</v>
      </c>
      <c r="T96" s="45">
        <v>2.6</v>
      </c>
      <c r="U96" s="236">
        <v>2.6</v>
      </c>
      <c r="V96" s="198">
        <v>2.6</v>
      </c>
      <c r="W96" s="45">
        <v>2.6</v>
      </c>
      <c r="X96" s="45">
        <f t="shared" si="68"/>
        <v>2.6</v>
      </c>
      <c r="Y96" s="298">
        <f t="shared" ref="Y96:AD96" si="91">+I96*$X$96</f>
        <v>0</v>
      </c>
      <c r="Z96" s="298">
        <f t="shared" si="91"/>
        <v>0</v>
      </c>
      <c r="AA96" s="298">
        <f t="shared" si="91"/>
        <v>0</v>
      </c>
      <c r="AB96" s="298">
        <f t="shared" si="91"/>
        <v>0</v>
      </c>
      <c r="AC96" s="298">
        <f t="shared" si="91"/>
        <v>0</v>
      </c>
      <c r="AD96" s="298">
        <f t="shared" si="91"/>
        <v>0</v>
      </c>
    </row>
    <row r="97" spans="1:30" ht="15" hidden="1" customHeight="1" outlineLevel="1">
      <c r="A97" s="1706"/>
      <c r="B97" s="1675"/>
      <c r="C97" s="1674"/>
      <c r="D97" s="1675"/>
      <c r="E97" s="366">
        <v>1.3</v>
      </c>
      <c r="F97" s="366" t="s">
        <v>281</v>
      </c>
      <c r="G97" s="367" t="s">
        <v>1312</v>
      </c>
      <c r="H97" s="226" t="s">
        <v>1315</v>
      </c>
      <c r="I97" s="412"/>
      <c r="J97" s="412"/>
      <c r="K97" s="412"/>
      <c r="L97" s="412"/>
      <c r="M97" s="412"/>
      <c r="N97" s="941">
        <v>0</v>
      </c>
      <c r="O97" s="426"/>
      <c r="P97" s="427"/>
      <c r="Q97" s="1024"/>
      <c r="R97" s="1024"/>
      <c r="S97" s="67" t="s">
        <v>40</v>
      </c>
      <c r="T97" s="45">
        <v>2.6</v>
      </c>
      <c r="U97" s="236">
        <v>2.6</v>
      </c>
      <c r="V97" s="198">
        <v>2.6</v>
      </c>
      <c r="W97" s="45">
        <v>2.6</v>
      </c>
      <c r="X97" s="45">
        <f t="shared" si="68"/>
        <v>2.6</v>
      </c>
      <c r="Y97" s="298">
        <f t="shared" ref="Y97:AD97" si="92">+I97*$X$97</f>
        <v>0</v>
      </c>
      <c r="Z97" s="298">
        <f t="shared" si="92"/>
        <v>0</v>
      </c>
      <c r="AA97" s="298">
        <f t="shared" si="92"/>
        <v>0</v>
      </c>
      <c r="AB97" s="298">
        <f t="shared" si="92"/>
        <v>0</v>
      </c>
      <c r="AC97" s="298">
        <f t="shared" si="92"/>
        <v>0</v>
      </c>
      <c r="AD97" s="298">
        <f t="shared" si="92"/>
        <v>0</v>
      </c>
    </row>
    <row r="98" spans="1:30" ht="15" hidden="1" customHeight="1" outlineLevel="1">
      <c r="A98" s="1706"/>
      <c r="B98" s="1675"/>
      <c r="C98" s="1674"/>
      <c r="D98" s="1675"/>
      <c r="E98" s="366">
        <v>1.3</v>
      </c>
      <c r="F98" s="366" t="s">
        <v>281</v>
      </c>
      <c r="G98" s="367" t="s">
        <v>1314</v>
      </c>
      <c r="H98" s="226" t="s">
        <v>1317</v>
      </c>
      <c r="I98" s="412"/>
      <c r="J98" s="412"/>
      <c r="K98" s="412"/>
      <c r="L98" s="412"/>
      <c r="M98" s="412"/>
      <c r="N98" s="941">
        <v>0</v>
      </c>
      <c r="O98" s="426"/>
      <c r="P98" s="427"/>
      <c r="Q98" s="1024"/>
      <c r="R98" s="1024"/>
      <c r="S98" s="67" t="s">
        <v>40</v>
      </c>
      <c r="T98" s="45">
        <v>2.6</v>
      </c>
      <c r="U98" s="236">
        <v>2.6</v>
      </c>
      <c r="V98" s="198">
        <v>2.6</v>
      </c>
      <c r="W98" s="45">
        <v>2.6</v>
      </c>
      <c r="X98" s="45">
        <f t="shared" si="68"/>
        <v>2.6</v>
      </c>
      <c r="Y98" s="298">
        <f t="shared" ref="Y98:AD98" si="93">+I98*$X$98</f>
        <v>0</v>
      </c>
      <c r="Z98" s="298">
        <f t="shared" si="93"/>
        <v>0</v>
      </c>
      <c r="AA98" s="298">
        <f t="shared" si="93"/>
        <v>0</v>
      </c>
      <c r="AB98" s="298">
        <f t="shared" si="93"/>
        <v>0</v>
      </c>
      <c r="AC98" s="298">
        <f t="shared" si="93"/>
        <v>0</v>
      </c>
      <c r="AD98" s="298">
        <f t="shared" si="93"/>
        <v>0</v>
      </c>
    </row>
    <row r="99" spans="1:30" ht="15.75" hidden="1" customHeight="1" outlineLevel="1">
      <c r="A99" s="1706"/>
      <c r="B99" s="1675"/>
      <c r="C99" s="1674"/>
      <c r="D99" s="1675"/>
      <c r="E99" s="366">
        <v>1.3</v>
      </c>
      <c r="F99" s="366" t="s">
        <v>281</v>
      </c>
      <c r="G99" s="367" t="s">
        <v>1316</v>
      </c>
      <c r="H99" s="226" t="s">
        <v>1319</v>
      </c>
      <c r="I99" s="412"/>
      <c r="J99" s="412"/>
      <c r="K99" s="412"/>
      <c r="L99" s="412"/>
      <c r="M99" s="412"/>
      <c r="N99" s="941">
        <v>0</v>
      </c>
      <c r="O99" s="426"/>
      <c r="P99" s="427"/>
      <c r="Q99" s="1024"/>
      <c r="R99" s="1024"/>
      <c r="S99" s="67" t="s">
        <v>40</v>
      </c>
      <c r="T99" s="45">
        <v>2.6</v>
      </c>
      <c r="U99" s="236">
        <v>2.6</v>
      </c>
      <c r="V99" s="198">
        <v>2.6</v>
      </c>
      <c r="W99" s="45">
        <v>2.6</v>
      </c>
      <c r="X99" s="45">
        <f t="shared" si="68"/>
        <v>2.6</v>
      </c>
      <c r="Y99" s="298">
        <f t="shared" ref="Y99:AD99" si="94">+I99*$X$99</f>
        <v>0</v>
      </c>
      <c r="Z99" s="298">
        <f t="shared" si="94"/>
        <v>0</v>
      </c>
      <c r="AA99" s="298">
        <f t="shared" si="94"/>
        <v>0</v>
      </c>
      <c r="AB99" s="298">
        <f t="shared" si="94"/>
        <v>0</v>
      </c>
      <c r="AC99" s="298">
        <f t="shared" si="94"/>
        <v>0</v>
      </c>
      <c r="AD99" s="298">
        <f t="shared" si="94"/>
        <v>0</v>
      </c>
    </row>
    <row r="100" spans="1:30" ht="15.75" hidden="1" customHeight="1" outlineLevel="1">
      <c r="A100" s="1706"/>
      <c r="B100" s="1675"/>
      <c r="C100" s="1674"/>
      <c r="D100" s="1675"/>
      <c r="E100" s="366">
        <v>1.3</v>
      </c>
      <c r="F100" s="366" t="s">
        <v>281</v>
      </c>
      <c r="G100" s="367" t="s">
        <v>1318</v>
      </c>
      <c r="H100" s="226" t="s">
        <v>1321</v>
      </c>
      <c r="I100" s="413"/>
      <c r="J100" s="413"/>
      <c r="K100" s="413"/>
      <c r="L100" s="413"/>
      <c r="M100" s="413"/>
      <c r="N100" s="941">
        <v>0</v>
      </c>
      <c r="O100" s="426"/>
      <c r="P100" s="427"/>
      <c r="Q100" s="1024"/>
      <c r="R100" s="1024"/>
      <c r="S100" s="67" t="s">
        <v>40</v>
      </c>
      <c r="T100" s="45">
        <v>2.6</v>
      </c>
      <c r="U100" s="236">
        <v>2.6</v>
      </c>
      <c r="V100" s="198">
        <v>2.6</v>
      </c>
      <c r="W100" s="45">
        <v>2.6</v>
      </c>
      <c r="X100" s="45">
        <f t="shared" si="68"/>
        <v>2.6</v>
      </c>
      <c r="Y100" s="298">
        <f t="shared" ref="Y100:AD100" si="95">+I100*$X$100</f>
        <v>0</v>
      </c>
      <c r="Z100" s="298">
        <f t="shared" si="95"/>
        <v>0</v>
      </c>
      <c r="AA100" s="298">
        <f t="shared" si="95"/>
        <v>0</v>
      </c>
      <c r="AB100" s="298">
        <f t="shared" si="95"/>
        <v>0</v>
      </c>
      <c r="AC100" s="298">
        <f t="shared" si="95"/>
        <v>0</v>
      </c>
      <c r="AD100" s="298">
        <f t="shared" si="95"/>
        <v>0</v>
      </c>
    </row>
    <row r="101" spans="1:30" ht="15" hidden="1" customHeight="1" outlineLevel="1">
      <c r="A101" s="1706"/>
      <c r="B101" s="1675"/>
      <c r="C101" s="1674"/>
      <c r="D101" s="1675"/>
      <c r="E101" s="366">
        <v>1.3</v>
      </c>
      <c r="F101" s="366" t="s">
        <v>281</v>
      </c>
      <c r="G101" s="367" t="s">
        <v>1320</v>
      </c>
      <c r="H101" s="226" t="s">
        <v>1323</v>
      </c>
      <c r="I101" s="411"/>
      <c r="J101" s="411"/>
      <c r="K101" s="411"/>
      <c r="L101" s="411"/>
      <c r="M101" s="411"/>
      <c r="N101" s="941">
        <v>0</v>
      </c>
      <c r="O101" s="426"/>
      <c r="P101" s="427"/>
      <c r="Q101" s="1024"/>
      <c r="R101" s="1024"/>
      <c r="S101" s="67" t="s">
        <v>40</v>
      </c>
      <c r="T101" s="45">
        <v>2.6</v>
      </c>
      <c r="U101" s="236">
        <v>2.6</v>
      </c>
      <c r="V101" s="198">
        <v>2.6</v>
      </c>
      <c r="W101" s="45">
        <v>2.6</v>
      </c>
      <c r="X101" s="45">
        <f t="shared" si="68"/>
        <v>2.6</v>
      </c>
      <c r="Y101" s="298">
        <f t="shared" ref="Y101:AD101" si="96">+I101*$X$101</f>
        <v>0</v>
      </c>
      <c r="Z101" s="298">
        <f t="shared" si="96"/>
        <v>0</v>
      </c>
      <c r="AA101" s="298">
        <f t="shared" si="96"/>
        <v>0</v>
      </c>
      <c r="AB101" s="298">
        <f t="shared" si="96"/>
        <v>0</v>
      </c>
      <c r="AC101" s="298">
        <f t="shared" si="96"/>
        <v>0</v>
      </c>
      <c r="AD101" s="298">
        <f t="shared" si="96"/>
        <v>0</v>
      </c>
    </row>
    <row r="102" spans="1:30" ht="15" hidden="1" customHeight="1" outlineLevel="1">
      <c r="A102" s="1706"/>
      <c r="B102" s="1675"/>
      <c r="C102" s="1674"/>
      <c r="D102" s="1675"/>
      <c r="E102" s="366">
        <v>1.3</v>
      </c>
      <c r="F102" s="366" t="s">
        <v>281</v>
      </c>
      <c r="G102" s="367" t="s">
        <v>1322</v>
      </c>
      <c r="H102" s="226" t="s">
        <v>1325</v>
      </c>
      <c r="I102" s="411"/>
      <c r="J102" s="411"/>
      <c r="K102" s="411"/>
      <c r="L102" s="411"/>
      <c r="M102" s="411"/>
      <c r="N102" s="941">
        <v>0</v>
      </c>
      <c r="O102" s="426"/>
      <c r="P102" s="427"/>
      <c r="Q102" s="1024"/>
      <c r="R102" s="1024"/>
      <c r="S102" s="67" t="s">
        <v>40</v>
      </c>
      <c r="T102" s="45">
        <v>2.6</v>
      </c>
      <c r="U102" s="236">
        <v>2.6</v>
      </c>
      <c r="V102" s="198">
        <v>2.6</v>
      </c>
      <c r="W102" s="45">
        <v>2.6</v>
      </c>
      <c r="X102" s="45">
        <f t="shared" si="68"/>
        <v>2.6</v>
      </c>
      <c r="Y102" s="298">
        <f t="shared" ref="Y102:AD102" si="97">+I102*$X$102</f>
        <v>0</v>
      </c>
      <c r="Z102" s="298">
        <f t="shared" si="97"/>
        <v>0</v>
      </c>
      <c r="AA102" s="298">
        <f t="shared" si="97"/>
        <v>0</v>
      </c>
      <c r="AB102" s="298">
        <f t="shared" si="97"/>
        <v>0</v>
      </c>
      <c r="AC102" s="298">
        <f t="shared" si="97"/>
        <v>0</v>
      </c>
      <c r="AD102" s="298">
        <f t="shared" si="97"/>
        <v>0</v>
      </c>
    </row>
    <row r="103" spans="1:30" ht="15" hidden="1" customHeight="1" outlineLevel="1">
      <c r="A103" s="1706"/>
      <c r="B103" s="1675"/>
      <c r="C103" s="1674"/>
      <c r="D103" s="1675"/>
      <c r="E103" s="366">
        <v>1.3</v>
      </c>
      <c r="F103" s="366" t="s">
        <v>281</v>
      </c>
      <c r="G103" s="367" t="s">
        <v>1324</v>
      </c>
      <c r="H103" s="226" t="s">
        <v>1327</v>
      </c>
      <c r="I103" s="411"/>
      <c r="J103" s="411"/>
      <c r="K103" s="411"/>
      <c r="L103" s="411"/>
      <c r="M103" s="411"/>
      <c r="N103" s="941">
        <v>0</v>
      </c>
      <c r="O103" s="426"/>
      <c r="P103" s="427"/>
      <c r="Q103" s="1024"/>
      <c r="R103" s="1024"/>
      <c r="S103" s="67" t="s">
        <v>40</v>
      </c>
      <c r="T103" s="45">
        <v>2.6</v>
      </c>
      <c r="U103" s="236">
        <v>2.6</v>
      </c>
      <c r="V103" s="198">
        <v>2.6</v>
      </c>
      <c r="W103" s="45">
        <v>2.6</v>
      </c>
      <c r="X103" s="45">
        <f t="shared" si="68"/>
        <v>2.6</v>
      </c>
      <c r="Y103" s="298">
        <f t="shared" ref="Y103:AD103" si="98">+I103*$X$103</f>
        <v>0</v>
      </c>
      <c r="Z103" s="298">
        <f t="shared" si="98"/>
        <v>0</v>
      </c>
      <c r="AA103" s="298">
        <f t="shared" si="98"/>
        <v>0</v>
      </c>
      <c r="AB103" s="298">
        <f t="shared" si="98"/>
        <v>0</v>
      </c>
      <c r="AC103" s="298">
        <f t="shared" si="98"/>
        <v>0</v>
      </c>
      <c r="AD103" s="298">
        <f t="shared" si="98"/>
        <v>0</v>
      </c>
    </row>
    <row r="104" spans="1:30" ht="15" hidden="1" customHeight="1" outlineLevel="1">
      <c r="A104" s="1706"/>
      <c r="B104" s="1675"/>
      <c r="C104" s="1674"/>
      <c r="D104" s="1675"/>
      <c r="E104" s="366">
        <v>1.3</v>
      </c>
      <c r="F104" s="366" t="s">
        <v>281</v>
      </c>
      <c r="G104" s="367" t="s">
        <v>1326</v>
      </c>
      <c r="H104" s="226" t="s">
        <v>1329</v>
      </c>
      <c r="I104" s="411"/>
      <c r="J104" s="411"/>
      <c r="K104" s="411"/>
      <c r="L104" s="411"/>
      <c r="M104" s="411"/>
      <c r="N104" s="941">
        <v>0</v>
      </c>
      <c r="O104" s="426"/>
      <c r="P104" s="427"/>
      <c r="Q104" s="1024"/>
      <c r="R104" s="1024"/>
      <c r="S104" s="67" t="s">
        <v>40</v>
      </c>
      <c r="T104" s="45">
        <v>2.6</v>
      </c>
      <c r="U104" s="236">
        <v>2.6</v>
      </c>
      <c r="V104" s="198">
        <v>2.6</v>
      </c>
      <c r="W104" s="45">
        <v>2.6</v>
      </c>
      <c r="X104" s="45">
        <f t="shared" si="68"/>
        <v>2.6</v>
      </c>
      <c r="Y104" s="298">
        <f t="shared" ref="Y104:AD104" si="99">+I104*$X$104</f>
        <v>0</v>
      </c>
      <c r="Z104" s="298">
        <f t="shared" si="99"/>
        <v>0</v>
      </c>
      <c r="AA104" s="298">
        <f t="shared" si="99"/>
        <v>0</v>
      </c>
      <c r="AB104" s="298">
        <f t="shared" si="99"/>
        <v>0</v>
      </c>
      <c r="AC104" s="298">
        <f t="shared" si="99"/>
        <v>0</v>
      </c>
      <c r="AD104" s="298">
        <f t="shared" si="99"/>
        <v>0</v>
      </c>
    </row>
    <row r="105" spans="1:30" ht="15" hidden="1" customHeight="1" outlineLevel="1">
      <c r="A105" s="1706"/>
      <c r="B105" s="1675"/>
      <c r="C105" s="1674"/>
      <c r="D105" s="1675"/>
      <c r="E105" s="366">
        <v>1.3</v>
      </c>
      <c r="F105" s="366" t="s">
        <v>281</v>
      </c>
      <c r="G105" s="367" t="s">
        <v>1328</v>
      </c>
      <c r="H105" s="226" t="s">
        <v>1331</v>
      </c>
      <c r="I105" s="411"/>
      <c r="J105" s="411"/>
      <c r="K105" s="411"/>
      <c r="L105" s="411"/>
      <c r="M105" s="411"/>
      <c r="N105" s="941">
        <v>0</v>
      </c>
      <c r="O105" s="426"/>
      <c r="P105" s="427"/>
      <c r="Q105" s="1024"/>
      <c r="R105" s="1024"/>
      <c r="S105" s="67" t="s">
        <v>40</v>
      </c>
      <c r="T105" s="45">
        <v>2.6</v>
      </c>
      <c r="U105" s="236">
        <v>2.6</v>
      </c>
      <c r="V105" s="198">
        <v>2.6</v>
      </c>
      <c r="W105" s="45">
        <v>2.6</v>
      </c>
      <c r="X105" s="45">
        <f t="shared" si="68"/>
        <v>2.6</v>
      </c>
      <c r="Y105" s="298">
        <f t="shared" ref="Y105:AD105" si="100">+I105*$X$105</f>
        <v>0</v>
      </c>
      <c r="Z105" s="298">
        <f t="shared" si="100"/>
        <v>0</v>
      </c>
      <c r="AA105" s="298">
        <f t="shared" si="100"/>
        <v>0</v>
      </c>
      <c r="AB105" s="298">
        <f t="shared" si="100"/>
        <v>0</v>
      </c>
      <c r="AC105" s="298">
        <f t="shared" si="100"/>
        <v>0</v>
      </c>
      <c r="AD105" s="298">
        <f t="shared" si="100"/>
        <v>0</v>
      </c>
    </row>
    <row r="106" spans="1:30" ht="15.75" customHeight="1" collapsed="1">
      <c r="A106" s="1706"/>
      <c r="B106" s="1675"/>
      <c r="C106" s="1674"/>
      <c r="D106" s="1675"/>
      <c r="E106" s="366">
        <v>1.3</v>
      </c>
      <c r="F106" s="366" t="s">
        <v>281</v>
      </c>
      <c r="G106" s="367" t="s">
        <v>1330</v>
      </c>
      <c r="H106" s="226" t="s">
        <v>1333</v>
      </c>
      <c r="I106" s="411"/>
      <c r="J106" s="411"/>
      <c r="K106" s="411"/>
      <c r="L106" s="411"/>
      <c r="M106" s="411"/>
      <c r="N106" s="941">
        <v>0</v>
      </c>
      <c r="O106" s="426"/>
      <c r="P106" s="427"/>
      <c r="Q106" s="1024"/>
      <c r="R106" s="1024"/>
      <c r="S106" s="67" t="s">
        <v>40</v>
      </c>
      <c r="T106" s="45">
        <v>2.6</v>
      </c>
      <c r="U106" s="236">
        <v>2.6</v>
      </c>
      <c r="V106" s="198">
        <v>2.6</v>
      </c>
      <c r="W106" s="45">
        <v>2.6</v>
      </c>
      <c r="X106" s="45">
        <f t="shared" ref="X106:X137" si="101">IF($X$4=$U$9,U106,(IF($X$4=$V$9,V106,W106)))</f>
        <v>2.6</v>
      </c>
      <c r="Y106" s="298">
        <f t="shared" ref="Y106:AD106" si="102">+I106*$X$106</f>
        <v>0</v>
      </c>
      <c r="Z106" s="298">
        <f t="shared" si="102"/>
        <v>0</v>
      </c>
      <c r="AA106" s="298">
        <f t="shared" si="102"/>
        <v>0</v>
      </c>
      <c r="AB106" s="298">
        <f t="shared" si="102"/>
        <v>0</v>
      </c>
      <c r="AC106" s="298">
        <f t="shared" si="102"/>
        <v>0</v>
      </c>
      <c r="AD106" s="298">
        <f t="shared" si="102"/>
        <v>0</v>
      </c>
    </row>
    <row r="107" spans="1:30" ht="14.25" customHeight="1">
      <c r="A107" s="1706">
        <v>3</v>
      </c>
      <c r="B107" s="1675" t="s">
        <v>285</v>
      </c>
      <c r="C107" s="1674">
        <v>3.1</v>
      </c>
      <c r="D107" s="1675" t="s">
        <v>286</v>
      </c>
      <c r="E107" s="366">
        <v>3.1</v>
      </c>
      <c r="F107" s="366" t="s">
        <v>286</v>
      </c>
      <c r="G107" s="367" t="s">
        <v>1334</v>
      </c>
      <c r="H107" s="226" t="s">
        <v>1335</v>
      </c>
      <c r="I107" s="411">
        <v>304</v>
      </c>
      <c r="J107" s="411">
        <v>212</v>
      </c>
      <c r="K107" s="411">
        <v>418</v>
      </c>
      <c r="L107" s="411">
        <v>58</v>
      </c>
      <c r="M107" s="1588">
        <v>152.52000000000001</v>
      </c>
      <c r="N107" s="941">
        <f>(778-25)*0.8</f>
        <v>602.4</v>
      </c>
      <c r="O107" s="426">
        <f>AVERAGE(I107:N107)</f>
        <v>291.15333333333336</v>
      </c>
      <c r="P107" s="427">
        <f>+N107/M107</f>
        <v>3.9496459480723836</v>
      </c>
      <c r="Q107" s="1027"/>
      <c r="R107" s="1027"/>
      <c r="S107" s="69" t="s">
        <v>52</v>
      </c>
      <c r="T107" s="48"/>
      <c r="U107" s="240">
        <v>10.74</v>
      </c>
      <c r="V107" s="202">
        <v>11.64</v>
      </c>
      <c r="W107" s="52">
        <v>15.64</v>
      </c>
      <c r="X107" s="56">
        <f t="shared" si="101"/>
        <v>10.74</v>
      </c>
      <c r="Y107" s="298">
        <f t="shared" ref="Y107:AD107" si="103">+I107*$X$107</f>
        <v>3264.96</v>
      </c>
      <c r="Z107" s="298">
        <f t="shared" si="103"/>
        <v>2276.88</v>
      </c>
      <c r="AA107" s="298">
        <f t="shared" si="103"/>
        <v>4489.32</v>
      </c>
      <c r="AB107" s="298">
        <f t="shared" si="103"/>
        <v>622.91999999999996</v>
      </c>
      <c r="AC107" s="298">
        <f t="shared" si="103"/>
        <v>1638.0648000000001</v>
      </c>
      <c r="AD107" s="298">
        <f t="shared" si="103"/>
        <v>6469.7759999999998</v>
      </c>
    </row>
    <row r="108" spans="1:30" ht="14.25" customHeight="1">
      <c r="A108" s="1706"/>
      <c r="B108" s="1675"/>
      <c r="C108" s="1674"/>
      <c r="D108" s="1675"/>
      <c r="E108" s="366">
        <v>3.1</v>
      </c>
      <c r="F108" s="366" t="s">
        <v>286</v>
      </c>
      <c r="G108" s="367" t="s">
        <v>1336</v>
      </c>
      <c r="H108" s="226" t="s">
        <v>1337</v>
      </c>
      <c r="I108" s="411"/>
      <c r="J108" s="411"/>
      <c r="K108" s="411"/>
      <c r="L108" s="411"/>
      <c r="M108" s="411"/>
      <c r="N108" s="941">
        <f>(778-25)*0.2</f>
        <v>150.6</v>
      </c>
      <c r="O108" s="426"/>
      <c r="P108" s="427"/>
      <c r="Q108" s="1058">
        <f>13*360</f>
        <v>4680</v>
      </c>
      <c r="R108" s="1027"/>
      <c r="S108" s="69" t="s">
        <v>52</v>
      </c>
      <c r="T108" s="48"/>
      <c r="U108" s="240">
        <v>10.74</v>
      </c>
      <c r="V108" s="202">
        <v>11.64</v>
      </c>
      <c r="W108" s="52">
        <v>15.64</v>
      </c>
      <c r="X108" s="56">
        <f t="shared" si="101"/>
        <v>10.74</v>
      </c>
      <c r="Y108" s="298">
        <f t="shared" ref="Y108:AD108" si="104">+I108*$X$108</f>
        <v>0</v>
      </c>
      <c r="Z108" s="298">
        <f t="shared" si="104"/>
        <v>0</v>
      </c>
      <c r="AA108" s="298">
        <f t="shared" si="104"/>
        <v>0</v>
      </c>
      <c r="AB108" s="298">
        <f t="shared" si="104"/>
        <v>0</v>
      </c>
      <c r="AC108" s="298">
        <f t="shared" si="104"/>
        <v>0</v>
      </c>
      <c r="AD108" s="298">
        <f t="shared" si="104"/>
        <v>1617.444</v>
      </c>
    </row>
    <row r="109" spans="1:30" ht="15" customHeight="1">
      <c r="A109" s="1706"/>
      <c r="B109" s="1675"/>
      <c r="C109" s="1674"/>
      <c r="D109" s="1675"/>
      <c r="E109" s="366">
        <v>3.1</v>
      </c>
      <c r="F109" s="366" t="s">
        <v>286</v>
      </c>
      <c r="G109" s="367" t="s">
        <v>1338</v>
      </c>
      <c r="H109" s="226" t="s">
        <v>1339</v>
      </c>
      <c r="I109" s="411"/>
      <c r="J109" s="411"/>
      <c r="K109" s="411"/>
      <c r="L109" s="411"/>
      <c r="M109" s="411"/>
      <c r="N109" s="941">
        <v>25</v>
      </c>
      <c r="O109" s="426"/>
      <c r="P109" s="427"/>
      <c r="Q109" s="1057">
        <v>729</v>
      </c>
      <c r="R109" s="1027"/>
      <c r="S109" s="69" t="s">
        <v>52</v>
      </c>
      <c r="T109" s="48"/>
      <c r="U109" s="240">
        <v>10.74</v>
      </c>
      <c r="V109" s="202">
        <v>11.64</v>
      </c>
      <c r="W109" s="52">
        <v>15.64</v>
      </c>
      <c r="X109" s="56">
        <f t="shared" si="101"/>
        <v>10.74</v>
      </c>
      <c r="Y109" s="298">
        <f t="shared" ref="Y109:AD109" si="105">+I109*$X$109</f>
        <v>0</v>
      </c>
      <c r="Z109" s="298">
        <f t="shared" si="105"/>
        <v>0</v>
      </c>
      <c r="AA109" s="298">
        <f t="shared" si="105"/>
        <v>0</v>
      </c>
      <c r="AB109" s="298">
        <f t="shared" si="105"/>
        <v>0</v>
      </c>
      <c r="AC109" s="298">
        <f t="shared" si="105"/>
        <v>0</v>
      </c>
      <c r="AD109" s="298">
        <f t="shared" si="105"/>
        <v>268.5</v>
      </c>
    </row>
    <row r="110" spans="1:30" ht="14.25" customHeight="1">
      <c r="A110" s="1706"/>
      <c r="B110" s="1675"/>
      <c r="C110" s="1674">
        <v>3.2</v>
      </c>
      <c r="D110" s="1675" t="s">
        <v>289</v>
      </c>
      <c r="E110" s="366">
        <v>3.2</v>
      </c>
      <c r="F110" s="366" t="s">
        <v>289</v>
      </c>
      <c r="G110" s="367" t="s">
        <v>1340</v>
      </c>
      <c r="H110" s="226" t="s">
        <v>1341</v>
      </c>
      <c r="I110" s="411"/>
      <c r="J110" s="411"/>
      <c r="K110" s="411"/>
      <c r="L110" s="411"/>
      <c r="M110" s="411"/>
      <c r="N110" s="941">
        <v>0</v>
      </c>
      <c r="O110" s="426"/>
      <c r="P110" s="427"/>
      <c r="Q110" s="1056">
        <f>+Q109*3</f>
        <v>2187</v>
      </c>
      <c r="R110" s="1028">
        <f>+Q110/Q108</f>
        <v>0.46730769230769231</v>
      </c>
      <c r="S110" s="70" t="s">
        <v>93</v>
      </c>
      <c r="T110" s="49">
        <v>51.33</v>
      </c>
      <c r="U110" s="241"/>
      <c r="V110" s="203"/>
      <c r="W110" s="49">
        <v>51.33</v>
      </c>
      <c r="X110" s="57">
        <f t="shared" si="101"/>
        <v>0</v>
      </c>
      <c r="Y110" s="298">
        <f t="shared" ref="Y110:AD110" si="106">+I110*$X$110</f>
        <v>0</v>
      </c>
      <c r="Z110" s="298">
        <f t="shared" si="106"/>
        <v>0</v>
      </c>
      <c r="AA110" s="298">
        <f t="shared" si="106"/>
        <v>0</v>
      </c>
      <c r="AB110" s="298">
        <f t="shared" si="106"/>
        <v>0</v>
      </c>
      <c r="AC110" s="298">
        <f t="shared" si="106"/>
        <v>0</v>
      </c>
      <c r="AD110" s="298">
        <f t="shared" si="106"/>
        <v>0</v>
      </c>
    </row>
    <row r="111" spans="1:30" ht="15" customHeight="1">
      <c r="A111" s="1706"/>
      <c r="B111" s="1675"/>
      <c r="C111" s="1674"/>
      <c r="D111" s="1675"/>
      <c r="E111" s="366">
        <v>3.2</v>
      </c>
      <c r="F111" s="366" t="s">
        <v>289</v>
      </c>
      <c r="G111" s="367" t="s">
        <v>1342</v>
      </c>
      <c r="H111" s="226" t="s">
        <v>1343</v>
      </c>
      <c r="I111" s="411"/>
      <c r="J111" s="411"/>
      <c r="K111" s="411"/>
      <c r="L111" s="411"/>
      <c r="M111" s="411"/>
      <c r="N111" s="941">
        <v>0</v>
      </c>
      <c r="O111" s="426"/>
      <c r="P111" s="427"/>
      <c r="Q111" s="1026"/>
      <c r="R111" s="1026"/>
      <c r="S111" s="68" t="s">
        <v>94</v>
      </c>
      <c r="T111" s="46">
        <v>108.55</v>
      </c>
      <c r="U111" s="239"/>
      <c r="V111" s="201"/>
      <c r="W111" s="46">
        <v>108.55</v>
      </c>
      <c r="X111" s="55">
        <f t="shared" si="101"/>
        <v>0</v>
      </c>
      <c r="Y111" s="298">
        <f t="shared" ref="Y111:AD111" si="107">+I111*$X$111</f>
        <v>0</v>
      </c>
      <c r="Z111" s="298">
        <f t="shared" si="107"/>
        <v>0</v>
      </c>
      <c r="AA111" s="298">
        <f t="shared" si="107"/>
        <v>0</v>
      </c>
      <c r="AB111" s="298">
        <f t="shared" si="107"/>
        <v>0</v>
      </c>
      <c r="AC111" s="298">
        <f t="shared" si="107"/>
        <v>0</v>
      </c>
      <c r="AD111" s="298">
        <f t="shared" si="107"/>
        <v>0</v>
      </c>
    </row>
    <row r="112" spans="1:30" ht="14.25" customHeight="1">
      <c r="A112" s="1706"/>
      <c r="B112" s="1675"/>
      <c r="C112" s="1674">
        <v>3.4</v>
      </c>
      <c r="D112" s="1675" t="s">
        <v>288</v>
      </c>
      <c r="E112" s="366">
        <v>3.4</v>
      </c>
      <c r="F112" s="366" t="s">
        <v>288</v>
      </c>
      <c r="G112" s="367" t="s">
        <v>1344</v>
      </c>
      <c r="H112" s="226" t="s">
        <v>1345</v>
      </c>
      <c r="I112" s="411"/>
      <c r="J112" s="411"/>
      <c r="K112" s="411"/>
      <c r="L112" s="411"/>
      <c r="M112" s="411"/>
      <c r="N112" s="941">
        <v>0</v>
      </c>
      <c r="O112" s="426"/>
      <c r="P112" s="427"/>
      <c r="Q112" s="1028"/>
      <c r="R112" s="1028"/>
      <c r="S112" s="70" t="s">
        <v>93</v>
      </c>
      <c r="T112" s="49">
        <v>51.33</v>
      </c>
      <c r="U112" s="241"/>
      <c r="V112" s="203"/>
      <c r="W112" s="49">
        <v>51.33</v>
      </c>
      <c r="X112" s="57">
        <f t="shared" si="101"/>
        <v>0</v>
      </c>
      <c r="Y112" s="298">
        <f t="shared" ref="Y112:AD112" si="108">+I112*$X$112</f>
        <v>0</v>
      </c>
      <c r="Z112" s="298">
        <f t="shared" si="108"/>
        <v>0</v>
      </c>
      <c r="AA112" s="298">
        <f t="shared" si="108"/>
        <v>0</v>
      </c>
      <c r="AB112" s="298">
        <f t="shared" si="108"/>
        <v>0</v>
      </c>
      <c r="AC112" s="298">
        <f t="shared" si="108"/>
        <v>0</v>
      </c>
      <c r="AD112" s="298">
        <f t="shared" si="108"/>
        <v>0</v>
      </c>
    </row>
    <row r="113" spans="1:30" ht="15" customHeight="1">
      <c r="A113" s="1706"/>
      <c r="B113" s="1675"/>
      <c r="C113" s="1674"/>
      <c r="D113" s="1675"/>
      <c r="E113" s="366">
        <v>3.4</v>
      </c>
      <c r="F113" s="366" t="s">
        <v>288</v>
      </c>
      <c r="G113" s="367" t="s">
        <v>1346</v>
      </c>
      <c r="H113" s="226" t="s">
        <v>1347</v>
      </c>
      <c r="I113" s="411"/>
      <c r="J113" s="411"/>
      <c r="K113" s="411"/>
      <c r="L113" s="411"/>
      <c r="M113" s="411"/>
      <c r="N113" s="941">
        <v>0</v>
      </c>
      <c r="O113" s="426"/>
      <c r="P113" s="427"/>
      <c r="Q113" s="1028"/>
      <c r="R113" s="1028"/>
      <c r="S113" s="70" t="s">
        <v>93</v>
      </c>
      <c r="T113" s="49">
        <v>51.33</v>
      </c>
      <c r="U113" s="241"/>
      <c r="V113" s="203"/>
      <c r="W113" s="49">
        <v>51.33</v>
      </c>
      <c r="X113" s="57">
        <f t="shared" si="101"/>
        <v>0</v>
      </c>
      <c r="Y113" s="298">
        <f t="shared" ref="Y113:AD113" si="109">+I113*$X$113</f>
        <v>0</v>
      </c>
      <c r="Z113" s="298">
        <f t="shared" si="109"/>
        <v>0</v>
      </c>
      <c r="AA113" s="298">
        <f t="shared" si="109"/>
        <v>0</v>
      </c>
      <c r="AB113" s="298">
        <f t="shared" si="109"/>
        <v>0</v>
      </c>
      <c r="AC113" s="298">
        <f t="shared" si="109"/>
        <v>0</v>
      </c>
      <c r="AD113" s="298">
        <f t="shared" si="109"/>
        <v>0</v>
      </c>
    </row>
    <row r="114" spans="1:30" ht="14.25" customHeight="1">
      <c r="A114" s="1706"/>
      <c r="B114" s="1675"/>
      <c r="C114" s="1674">
        <v>3.5</v>
      </c>
      <c r="D114" s="1675" t="s">
        <v>287</v>
      </c>
      <c r="E114" s="366">
        <v>3.5</v>
      </c>
      <c r="F114" s="366" t="s">
        <v>287</v>
      </c>
      <c r="G114" s="367" t="s">
        <v>1348</v>
      </c>
      <c r="H114" s="226" t="s">
        <v>1349</v>
      </c>
      <c r="I114" s="411"/>
      <c r="J114" s="411"/>
      <c r="K114" s="411"/>
      <c r="L114" s="411"/>
      <c r="M114" s="411"/>
      <c r="N114" s="941">
        <v>0</v>
      </c>
      <c r="O114" s="426"/>
      <c r="P114" s="427"/>
      <c r="Q114" s="1026"/>
      <c r="R114" s="1026"/>
      <c r="S114" s="68" t="s">
        <v>94</v>
      </c>
      <c r="T114" s="46">
        <v>108.55</v>
      </c>
      <c r="U114" s="239"/>
      <c r="V114" s="201"/>
      <c r="W114" s="46">
        <v>108.55</v>
      </c>
      <c r="X114" s="55">
        <f t="shared" si="101"/>
        <v>0</v>
      </c>
      <c r="Y114" s="298">
        <f t="shared" ref="Y114:AD114" si="110">+I114*$X$114</f>
        <v>0</v>
      </c>
      <c r="Z114" s="298">
        <f t="shared" si="110"/>
        <v>0</v>
      </c>
      <c r="AA114" s="298">
        <f t="shared" si="110"/>
        <v>0</v>
      </c>
      <c r="AB114" s="298">
        <f t="shared" si="110"/>
        <v>0</v>
      </c>
      <c r="AC114" s="298">
        <f t="shared" si="110"/>
        <v>0</v>
      </c>
      <c r="AD114" s="298">
        <f t="shared" si="110"/>
        <v>0</v>
      </c>
    </row>
    <row r="115" spans="1:30" ht="15" customHeight="1">
      <c r="A115" s="1706"/>
      <c r="B115" s="1675"/>
      <c r="C115" s="1674"/>
      <c r="D115" s="1675"/>
      <c r="E115" s="366">
        <v>3.5</v>
      </c>
      <c r="F115" s="366" t="s">
        <v>287</v>
      </c>
      <c r="G115" s="367" t="s">
        <v>1350</v>
      </c>
      <c r="H115" s="226" t="s">
        <v>1351</v>
      </c>
      <c r="I115" s="411"/>
      <c r="J115" s="411"/>
      <c r="K115" s="411"/>
      <c r="L115" s="411"/>
      <c r="M115" s="411"/>
      <c r="N115" s="941">
        <v>0</v>
      </c>
      <c r="O115" s="426"/>
      <c r="P115" s="427"/>
      <c r="Q115" s="1026"/>
      <c r="R115" s="1026"/>
      <c r="S115" s="68" t="s">
        <v>94</v>
      </c>
      <c r="T115" s="46">
        <v>108.55</v>
      </c>
      <c r="U115" s="239"/>
      <c r="V115" s="201"/>
      <c r="W115" s="46">
        <v>108.55</v>
      </c>
      <c r="X115" s="55">
        <f t="shared" si="101"/>
        <v>0</v>
      </c>
      <c r="Y115" s="298">
        <f t="shared" ref="Y115:AD115" si="111">+I115*$X$115</f>
        <v>0</v>
      </c>
      <c r="Z115" s="298">
        <f t="shared" si="111"/>
        <v>0</v>
      </c>
      <c r="AA115" s="298">
        <f t="shared" si="111"/>
        <v>0</v>
      </c>
      <c r="AB115" s="298">
        <f t="shared" si="111"/>
        <v>0</v>
      </c>
      <c r="AC115" s="298">
        <f t="shared" si="111"/>
        <v>0</v>
      </c>
      <c r="AD115" s="298">
        <f t="shared" si="111"/>
        <v>0</v>
      </c>
    </row>
    <row r="116" spans="1:30" ht="14.25" customHeight="1">
      <c r="A116" s="1706"/>
      <c r="B116" s="1675"/>
      <c r="C116" s="1674">
        <v>3.3</v>
      </c>
      <c r="D116" s="1675" t="s">
        <v>291</v>
      </c>
      <c r="E116" s="366">
        <v>3.3</v>
      </c>
      <c r="F116" s="366" t="s">
        <v>291</v>
      </c>
      <c r="G116" s="367" t="s">
        <v>1352</v>
      </c>
      <c r="H116" s="226" t="s">
        <v>1353</v>
      </c>
      <c r="I116" s="411"/>
      <c r="J116" s="411"/>
      <c r="K116" s="411"/>
      <c r="L116" s="411"/>
      <c r="M116" s="411"/>
      <c r="N116" s="941">
        <v>0</v>
      </c>
      <c r="O116" s="426"/>
      <c r="P116" s="427"/>
      <c r="Q116" s="1026"/>
      <c r="R116" s="1026"/>
      <c r="S116" s="68" t="s">
        <v>94</v>
      </c>
      <c r="T116" s="46">
        <v>108.55</v>
      </c>
      <c r="U116" s="239"/>
      <c r="V116" s="201"/>
      <c r="W116" s="46">
        <v>108.55</v>
      </c>
      <c r="X116" s="55">
        <f t="shared" si="101"/>
        <v>0</v>
      </c>
      <c r="Y116" s="298">
        <f t="shared" ref="Y116:AD116" si="112">+I116*$X$116</f>
        <v>0</v>
      </c>
      <c r="Z116" s="298">
        <f t="shared" si="112"/>
        <v>0</v>
      </c>
      <c r="AA116" s="298">
        <f t="shared" si="112"/>
        <v>0</v>
      </c>
      <c r="AB116" s="298">
        <f t="shared" si="112"/>
        <v>0</v>
      </c>
      <c r="AC116" s="298">
        <f t="shared" si="112"/>
        <v>0</v>
      </c>
      <c r="AD116" s="298">
        <f t="shared" si="112"/>
        <v>0</v>
      </c>
    </row>
    <row r="117" spans="1:30" ht="15" customHeight="1">
      <c r="A117" s="1706"/>
      <c r="B117" s="1675"/>
      <c r="C117" s="1674"/>
      <c r="D117" s="1675"/>
      <c r="E117" s="366">
        <v>3.3</v>
      </c>
      <c r="F117" s="366" t="s">
        <v>291</v>
      </c>
      <c r="G117" s="367" t="s">
        <v>1354</v>
      </c>
      <c r="H117" s="226" t="s">
        <v>1355</v>
      </c>
      <c r="I117" s="411"/>
      <c r="J117" s="411"/>
      <c r="K117" s="411"/>
      <c r="L117" s="411"/>
      <c r="M117" s="411"/>
      <c r="N117" s="941">
        <v>0</v>
      </c>
      <c r="O117" s="426"/>
      <c r="P117" s="427"/>
      <c r="Q117" s="1026"/>
      <c r="R117" s="1026"/>
      <c r="S117" s="68" t="s">
        <v>94</v>
      </c>
      <c r="T117" s="46">
        <v>108.55</v>
      </c>
      <c r="U117" s="239"/>
      <c r="V117" s="201"/>
      <c r="W117" s="46">
        <v>108.55</v>
      </c>
      <c r="X117" s="55">
        <f t="shared" si="101"/>
        <v>0</v>
      </c>
      <c r="Y117" s="298">
        <f t="shared" ref="Y117:AD117" si="113">+I117*$X$117</f>
        <v>0</v>
      </c>
      <c r="Z117" s="298">
        <f t="shared" si="113"/>
        <v>0</v>
      </c>
      <c r="AA117" s="298">
        <f t="shared" si="113"/>
        <v>0</v>
      </c>
      <c r="AB117" s="298">
        <f t="shared" si="113"/>
        <v>0</v>
      </c>
      <c r="AC117" s="298">
        <f t="shared" si="113"/>
        <v>0</v>
      </c>
      <c r="AD117" s="298">
        <f t="shared" si="113"/>
        <v>0</v>
      </c>
    </row>
    <row r="118" spans="1:30" s="58" customFormat="1">
      <c r="A118" s="1706"/>
      <c r="B118" s="1675"/>
      <c r="C118" s="1674">
        <v>3.6</v>
      </c>
      <c r="D118" s="1675" t="s">
        <v>290</v>
      </c>
      <c r="E118" s="366">
        <v>3.6</v>
      </c>
      <c r="F118" s="366" t="s">
        <v>290</v>
      </c>
      <c r="G118" s="367" t="s">
        <v>1356</v>
      </c>
      <c r="H118" s="226" t="s">
        <v>1357</v>
      </c>
      <c r="I118" s="413"/>
      <c r="J118" s="413"/>
      <c r="K118" s="413"/>
      <c r="L118" s="413"/>
      <c r="M118" s="413"/>
      <c r="N118" s="941">
        <v>0</v>
      </c>
      <c r="O118" s="426"/>
      <c r="P118" s="427"/>
      <c r="Q118" s="1027"/>
      <c r="R118" s="1027"/>
      <c r="S118" s="69" t="s">
        <v>52</v>
      </c>
      <c r="T118" s="48"/>
      <c r="U118" s="240">
        <v>10.74</v>
      </c>
      <c r="V118" s="202">
        <v>11.64</v>
      </c>
      <c r="W118" s="52">
        <v>15.64</v>
      </c>
      <c r="X118" s="56">
        <f t="shared" si="101"/>
        <v>10.74</v>
      </c>
      <c r="Y118" s="298">
        <f t="shared" ref="Y118:AD118" si="114">+I118*$X$118</f>
        <v>0</v>
      </c>
      <c r="Z118" s="298">
        <f t="shared" si="114"/>
        <v>0</v>
      </c>
      <c r="AA118" s="298">
        <f t="shared" si="114"/>
        <v>0</v>
      </c>
      <c r="AB118" s="298">
        <f t="shared" si="114"/>
        <v>0</v>
      </c>
      <c r="AC118" s="298">
        <f t="shared" si="114"/>
        <v>0</v>
      </c>
      <c r="AD118" s="298">
        <f t="shared" si="114"/>
        <v>0</v>
      </c>
    </row>
    <row r="119" spans="1:30" ht="14.25" customHeight="1">
      <c r="A119" s="1706"/>
      <c r="B119" s="1675"/>
      <c r="C119" s="1674"/>
      <c r="D119" s="1675"/>
      <c r="E119" s="366">
        <v>3.6</v>
      </c>
      <c r="F119" s="366" t="s">
        <v>290</v>
      </c>
      <c r="G119" s="367" t="s">
        <v>1358</v>
      </c>
      <c r="H119" s="226" t="s">
        <v>1359</v>
      </c>
      <c r="I119" s="411"/>
      <c r="J119" s="411"/>
      <c r="K119" s="411"/>
      <c r="L119" s="411"/>
      <c r="M119" s="411"/>
      <c r="N119" s="941">
        <v>0</v>
      </c>
      <c r="O119" s="426"/>
      <c r="P119" s="427"/>
      <c r="Q119" s="1027"/>
      <c r="R119" s="1027"/>
      <c r="S119" s="69" t="s">
        <v>52</v>
      </c>
      <c r="T119" s="48"/>
      <c r="U119" s="240">
        <v>10.74</v>
      </c>
      <c r="V119" s="202">
        <v>11.64</v>
      </c>
      <c r="W119" s="52">
        <v>15.64</v>
      </c>
      <c r="X119" s="56">
        <f t="shared" si="101"/>
        <v>10.74</v>
      </c>
      <c r="Y119" s="298">
        <f t="shared" ref="Y119:AD119" si="115">+I119*$X$119</f>
        <v>0</v>
      </c>
      <c r="Z119" s="298">
        <f t="shared" si="115"/>
        <v>0</v>
      </c>
      <c r="AA119" s="298">
        <f t="shared" si="115"/>
        <v>0</v>
      </c>
      <c r="AB119" s="298">
        <f t="shared" si="115"/>
        <v>0</v>
      </c>
      <c r="AC119" s="298">
        <f t="shared" si="115"/>
        <v>0</v>
      </c>
      <c r="AD119" s="298">
        <f t="shared" si="115"/>
        <v>0</v>
      </c>
    </row>
    <row r="120" spans="1:30" ht="14.25" customHeight="1">
      <c r="A120" s="1706"/>
      <c r="B120" s="1675"/>
      <c r="C120" s="1674"/>
      <c r="D120" s="1675"/>
      <c r="E120" s="366">
        <v>3.6</v>
      </c>
      <c r="F120" s="366" t="s">
        <v>290</v>
      </c>
      <c r="G120" s="367" t="s">
        <v>1360</v>
      </c>
      <c r="H120" s="226" t="s">
        <v>1361</v>
      </c>
      <c r="I120" s="411"/>
      <c r="J120" s="411"/>
      <c r="K120" s="411"/>
      <c r="L120" s="411"/>
      <c r="M120" s="411"/>
      <c r="N120" s="941">
        <v>0</v>
      </c>
      <c r="O120" s="426"/>
      <c r="P120" s="427"/>
      <c r="Q120" s="1027"/>
      <c r="R120" s="1027"/>
      <c r="S120" s="69" t="s">
        <v>52</v>
      </c>
      <c r="T120" s="48"/>
      <c r="U120" s="240">
        <v>10.74</v>
      </c>
      <c r="V120" s="202">
        <v>11.64</v>
      </c>
      <c r="W120" s="52">
        <v>15.64</v>
      </c>
      <c r="X120" s="56">
        <f t="shared" si="101"/>
        <v>10.74</v>
      </c>
      <c r="Y120" s="298">
        <f t="shared" ref="Y120:AD120" si="116">+I120*$X$120</f>
        <v>0</v>
      </c>
      <c r="Z120" s="298">
        <f t="shared" si="116"/>
        <v>0</v>
      </c>
      <c r="AA120" s="298">
        <f t="shared" si="116"/>
        <v>0</v>
      </c>
      <c r="AB120" s="298">
        <f t="shared" si="116"/>
        <v>0</v>
      </c>
      <c r="AC120" s="298">
        <f t="shared" si="116"/>
        <v>0</v>
      </c>
      <c r="AD120" s="298">
        <f t="shared" si="116"/>
        <v>0</v>
      </c>
    </row>
    <row r="121" spans="1:30" s="58" customFormat="1">
      <c r="A121" s="1706"/>
      <c r="B121" s="1675"/>
      <c r="C121" s="1674"/>
      <c r="D121" s="1675"/>
      <c r="E121" s="366">
        <v>3.6</v>
      </c>
      <c r="F121" s="366" t="s">
        <v>290</v>
      </c>
      <c r="G121" s="367" t="s">
        <v>1362</v>
      </c>
      <c r="H121" s="226" t="s">
        <v>1363</v>
      </c>
      <c r="I121" s="413"/>
      <c r="J121" s="413"/>
      <c r="K121" s="413"/>
      <c r="L121" s="413"/>
      <c r="M121" s="413"/>
      <c r="N121" s="941">
        <v>0</v>
      </c>
      <c r="O121" s="426"/>
      <c r="P121" s="427"/>
      <c r="Q121" s="1027"/>
      <c r="R121" s="1027"/>
      <c r="S121" s="69" t="s">
        <v>52</v>
      </c>
      <c r="T121" s="48"/>
      <c r="U121" s="240">
        <v>10.74</v>
      </c>
      <c r="V121" s="202">
        <v>11.64</v>
      </c>
      <c r="W121" s="52">
        <v>15.64</v>
      </c>
      <c r="X121" s="56">
        <f t="shared" si="101"/>
        <v>10.74</v>
      </c>
      <c r="Y121" s="298">
        <f t="shared" ref="Y121:AD121" si="117">+I121*$X$121</f>
        <v>0</v>
      </c>
      <c r="Z121" s="298">
        <f t="shared" si="117"/>
        <v>0</v>
      </c>
      <c r="AA121" s="298">
        <f t="shared" si="117"/>
        <v>0</v>
      </c>
      <c r="AB121" s="298">
        <f t="shared" si="117"/>
        <v>0</v>
      </c>
      <c r="AC121" s="298">
        <f t="shared" si="117"/>
        <v>0</v>
      </c>
      <c r="AD121" s="298">
        <f t="shared" si="117"/>
        <v>0</v>
      </c>
    </row>
    <row r="122" spans="1:30" s="58" customFormat="1">
      <c r="A122" s="1706"/>
      <c r="B122" s="1675"/>
      <c r="C122" s="1674">
        <v>3.7</v>
      </c>
      <c r="D122" s="1675" t="s">
        <v>292</v>
      </c>
      <c r="E122" s="366">
        <v>3.7</v>
      </c>
      <c r="F122" s="366" t="s">
        <v>292</v>
      </c>
      <c r="G122" s="367" t="s">
        <v>1364</v>
      </c>
      <c r="H122" s="226" t="s">
        <v>1365</v>
      </c>
      <c r="I122" s="413"/>
      <c r="J122" s="413"/>
      <c r="K122" s="413"/>
      <c r="L122" s="413"/>
      <c r="M122" s="413"/>
      <c r="N122" s="941">
        <v>0</v>
      </c>
      <c r="O122" s="426"/>
      <c r="P122" s="427"/>
      <c r="Q122" s="1027"/>
      <c r="R122" s="1027"/>
      <c r="S122" s="69" t="s">
        <v>52</v>
      </c>
      <c r="T122" s="48"/>
      <c r="U122" s="240">
        <v>10.74</v>
      </c>
      <c r="V122" s="202">
        <v>11.64</v>
      </c>
      <c r="W122" s="52">
        <v>15.64</v>
      </c>
      <c r="X122" s="56">
        <f t="shared" si="101"/>
        <v>10.74</v>
      </c>
      <c r="Y122" s="298">
        <f t="shared" ref="Y122:AD122" si="118">+I122*$X$122</f>
        <v>0</v>
      </c>
      <c r="Z122" s="298">
        <f t="shared" si="118"/>
        <v>0</v>
      </c>
      <c r="AA122" s="298">
        <f t="shared" si="118"/>
        <v>0</v>
      </c>
      <c r="AB122" s="298">
        <f t="shared" si="118"/>
        <v>0</v>
      </c>
      <c r="AC122" s="298">
        <f t="shared" si="118"/>
        <v>0</v>
      </c>
      <c r="AD122" s="298">
        <f t="shared" si="118"/>
        <v>0</v>
      </c>
    </row>
    <row r="123" spans="1:30" ht="15" customHeight="1">
      <c r="A123" s="1706"/>
      <c r="B123" s="1675"/>
      <c r="C123" s="1674"/>
      <c r="D123" s="1675"/>
      <c r="E123" s="366">
        <v>3.7</v>
      </c>
      <c r="F123" s="366" t="s">
        <v>292</v>
      </c>
      <c r="G123" s="367" t="s">
        <v>1366</v>
      </c>
      <c r="H123" s="226" t="s">
        <v>1367</v>
      </c>
      <c r="I123" s="411"/>
      <c r="J123" s="411"/>
      <c r="K123" s="411"/>
      <c r="L123" s="411"/>
      <c r="M123" s="411"/>
      <c r="N123" s="941">
        <v>0</v>
      </c>
      <c r="O123" s="426"/>
      <c r="P123" s="427"/>
      <c r="Q123" s="1027"/>
      <c r="R123" s="1027"/>
      <c r="S123" s="69" t="s">
        <v>52</v>
      </c>
      <c r="T123" s="48"/>
      <c r="U123" s="240">
        <v>10.74</v>
      </c>
      <c r="V123" s="202">
        <v>11.64</v>
      </c>
      <c r="W123" s="52">
        <v>15.64</v>
      </c>
      <c r="X123" s="56">
        <f t="shared" si="101"/>
        <v>10.74</v>
      </c>
      <c r="Y123" s="298">
        <f t="shared" ref="Y123:AD123" si="119">+I123*$X$123</f>
        <v>0</v>
      </c>
      <c r="Z123" s="298">
        <f t="shared" si="119"/>
        <v>0</v>
      </c>
      <c r="AA123" s="298">
        <f t="shared" si="119"/>
        <v>0</v>
      </c>
      <c r="AB123" s="298">
        <f t="shared" si="119"/>
        <v>0</v>
      </c>
      <c r="AC123" s="298">
        <f t="shared" si="119"/>
        <v>0</v>
      </c>
      <c r="AD123" s="298">
        <f t="shared" si="119"/>
        <v>0</v>
      </c>
    </row>
    <row r="124" spans="1:30" ht="15" customHeight="1">
      <c r="A124" s="1706">
        <v>4</v>
      </c>
      <c r="B124" s="1675" t="s">
        <v>293</v>
      </c>
      <c r="C124" s="370">
        <v>4.0999999999999996</v>
      </c>
      <c r="D124" s="366" t="s">
        <v>66</v>
      </c>
      <c r="E124" s="366">
        <f>C124</f>
        <v>4.0999999999999996</v>
      </c>
      <c r="F124" s="366" t="str">
        <f>D124</f>
        <v>Salas de parto</v>
      </c>
      <c r="G124" s="367">
        <v>238</v>
      </c>
      <c r="H124" s="227" t="s">
        <v>315</v>
      </c>
      <c r="I124" s="411">
        <v>79</v>
      </c>
      <c r="J124" s="411">
        <v>66</v>
      </c>
      <c r="K124" s="411">
        <v>64</v>
      </c>
      <c r="L124" s="411">
        <v>56</v>
      </c>
      <c r="M124" s="411">
        <v>52</v>
      </c>
      <c r="N124" s="941">
        <v>25</v>
      </c>
      <c r="O124" s="426">
        <f>AVERAGE(I124:N124)</f>
        <v>57</v>
      </c>
      <c r="P124" s="427">
        <f>+N124/M124</f>
        <v>0.48076923076923078</v>
      </c>
      <c r="Q124" s="1024"/>
      <c r="R124" s="1024"/>
      <c r="S124" s="67" t="s">
        <v>41</v>
      </c>
      <c r="T124" s="45">
        <v>65</v>
      </c>
      <c r="U124" s="236">
        <v>65</v>
      </c>
      <c r="V124" s="198">
        <v>65</v>
      </c>
      <c r="W124" s="45">
        <v>65</v>
      </c>
      <c r="X124" s="45">
        <f t="shared" si="101"/>
        <v>65</v>
      </c>
      <c r="Y124" s="298">
        <f t="shared" ref="Y124:AD124" si="120">+I124*$X$124</f>
        <v>5135</v>
      </c>
      <c r="Z124" s="298">
        <f t="shared" si="120"/>
        <v>4290</v>
      </c>
      <c r="AA124" s="298">
        <f t="shared" si="120"/>
        <v>4160</v>
      </c>
      <c r="AB124" s="298">
        <f t="shared" si="120"/>
        <v>3640</v>
      </c>
      <c r="AC124" s="298">
        <f t="shared" si="120"/>
        <v>3380</v>
      </c>
      <c r="AD124" s="298">
        <f t="shared" si="120"/>
        <v>1625</v>
      </c>
    </row>
    <row r="125" spans="1:30" ht="14.25" customHeight="1">
      <c r="A125" s="1706"/>
      <c r="B125" s="1675"/>
      <c r="C125" s="1674">
        <v>4.2</v>
      </c>
      <c r="D125" s="1675" t="s">
        <v>294</v>
      </c>
      <c r="E125" s="366">
        <v>4.2</v>
      </c>
      <c r="F125" s="366" t="s">
        <v>294</v>
      </c>
      <c r="G125" s="367">
        <v>239</v>
      </c>
      <c r="H125" s="227" t="s">
        <v>316</v>
      </c>
      <c r="I125" s="411"/>
      <c r="J125" s="411"/>
      <c r="K125" s="411"/>
      <c r="L125" s="411"/>
      <c r="M125" s="411"/>
      <c r="N125" s="941">
        <v>0</v>
      </c>
      <c r="O125" s="426"/>
      <c r="P125" s="427"/>
      <c r="Q125" s="1024"/>
      <c r="R125" s="1024"/>
      <c r="S125" s="67" t="s">
        <v>89</v>
      </c>
      <c r="T125" s="45">
        <v>77.5</v>
      </c>
      <c r="U125" s="236">
        <v>77.5</v>
      </c>
      <c r="V125" s="198">
        <v>77.5</v>
      </c>
      <c r="W125" s="45">
        <v>77.5</v>
      </c>
      <c r="X125" s="45">
        <f t="shared" si="101"/>
        <v>77.5</v>
      </c>
      <c r="Y125" s="298">
        <f t="shared" ref="Y125:AD125" si="121">+I125*$X$125</f>
        <v>0</v>
      </c>
      <c r="Z125" s="298">
        <f t="shared" si="121"/>
        <v>0</v>
      </c>
      <c r="AA125" s="298">
        <f t="shared" si="121"/>
        <v>0</v>
      </c>
      <c r="AB125" s="298">
        <f t="shared" si="121"/>
        <v>0</v>
      </c>
      <c r="AC125" s="298">
        <f t="shared" si="121"/>
        <v>0</v>
      </c>
      <c r="AD125" s="298">
        <f t="shared" si="121"/>
        <v>0</v>
      </c>
    </row>
    <row r="126" spans="1:30" ht="14.25" hidden="1" customHeight="1" outlineLevel="1">
      <c r="A126" s="1706"/>
      <c r="B126" s="1675"/>
      <c r="C126" s="1674"/>
      <c r="D126" s="1675"/>
      <c r="E126" s="366">
        <v>4.2</v>
      </c>
      <c r="F126" s="366" t="s">
        <v>294</v>
      </c>
      <c r="G126" s="367" t="s">
        <v>1368</v>
      </c>
      <c r="H126" s="226" t="s">
        <v>1275</v>
      </c>
      <c r="I126" s="411"/>
      <c r="J126" s="411"/>
      <c r="K126" s="411"/>
      <c r="L126" s="411"/>
      <c r="M126" s="411"/>
      <c r="N126" s="941">
        <v>0</v>
      </c>
      <c r="O126" s="426"/>
      <c r="P126" s="427"/>
      <c r="Q126" s="1024"/>
      <c r="R126" s="1024"/>
      <c r="S126" s="67" t="s">
        <v>90</v>
      </c>
      <c r="T126" s="45"/>
      <c r="U126" s="238">
        <v>82</v>
      </c>
      <c r="V126" s="200">
        <v>138.09</v>
      </c>
      <c r="W126" s="51">
        <v>262.10000000000002</v>
      </c>
      <c r="X126" s="55">
        <f t="shared" si="101"/>
        <v>82</v>
      </c>
      <c r="Y126" s="298">
        <f t="shared" ref="Y126:AD126" si="122">+I126*$X$126</f>
        <v>0</v>
      </c>
      <c r="Z126" s="298">
        <f t="shared" si="122"/>
        <v>0</v>
      </c>
      <c r="AA126" s="298">
        <f t="shared" si="122"/>
        <v>0</v>
      </c>
      <c r="AB126" s="298">
        <f t="shared" si="122"/>
        <v>0</v>
      </c>
      <c r="AC126" s="298">
        <f t="shared" si="122"/>
        <v>0</v>
      </c>
      <c r="AD126" s="298">
        <f t="shared" si="122"/>
        <v>0</v>
      </c>
    </row>
    <row r="127" spans="1:30" ht="14.25" hidden="1" customHeight="1" outlineLevel="1">
      <c r="A127" s="1706"/>
      <c r="B127" s="1675"/>
      <c r="C127" s="1674"/>
      <c r="D127" s="1675"/>
      <c r="E127" s="366">
        <v>4.2</v>
      </c>
      <c r="F127" s="366" t="s">
        <v>294</v>
      </c>
      <c r="G127" s="367" t="s">
        <v>1369</v>
      </c>
      <c r="H127" s="226" t="s">
        <v>1170</v>
      </c>
      <c r="I127" s="411"/>
      <c r="J127" s="411"/>
      <c r="K127" s="411"/>
      <c r="L127" s="411"/>
      <c r="M127" s="411"/>
      <c r="N127" s="941">
        <v>0</v>
      </c>
      <c r="O127" s="426"/>
      <c r="P127" s="427"/>
      <c r="Q127" s="1024"/>
      <c r="R127" s="1024"/>
      <c r="S127" s="67" t="s">
        <v>90</v>
      </c>
      <c r="T127" s="45"/>
      <c r="U127" s="238">
        <v>82</v>
      </c>
      <c r="V127" s="200">
        <v>138.09</v>
      </c>
      <c r="W127" s="51">
        <v>262.10000000000002</v>
      </c>
      <c r="X127" s="55">
        <f t="shared" si="101"/>
        <v>82</v>
      </c>
      <c r="Y127" s="298">
        <f t="shared" ref="Y127:AD127" si="123">+I127*$X$127</f>
        <v>0</v>
      </c>
      <c r="Z127" s="298">
        <f t="shared" si="123"/>
        <v>0</v>
      </c>
      <c r="AA127" s="298">
        <f t="shared" si="123"/>
        <v>0</v>
      </c>
      <c r="AB127" s="298">
        <f t="shared" si="123"/>
        <v>0</v>
      </c>
      <c r="AC127" s="298">
        <f t="shared" si="123"/>
        <v>0</v>
      </c>
      <c r="AD127" s="298">
        <f t="shared" si="123"/>
        <v>0</v>
      </c>
    </row>
    <row r="128" spans="1:30" ht="14.25" hidden="1" customHeight="1" outlineLevel="1">
      <c r="A128" s="1706"/>
      <c r="B128" s="1675"/>
      <c r="C128" s="1674"/>
      <c r="D128" s="1675"/>
      <c r="E128" s="366">
        <v>4.2</v>
      </c>
      <c r="F128" s="366" t="s">
        <v>294</v>
      </c>
      <c r="G128" s="367" t="s">
        <v>1370</v>
      </c>
      <c r="H128" s="226" t="s">
        <v>1172</v>
      </c>
      <c r="I128" s="411"/>
      <c r="J128" s="411"/>
      <c r="K128" s="411"/>
      <c r="L128" s="411"/>
      <c r="M128" s="411"/>
      <c r="N128" s="941">
        <v>0</v>
      </c>
      <c r="O128" s="426"/>
      <c r="P128" s="427"/>
      <c r="Q128" s="1024"/>
      <c r="R128" s="1024"/>
      <c r="S128" s="67" t="s">
        <v>90</v>
      </c>
      <c r="T128" s="45"/>
      <c r="U128" s="238">
        <v>82</v>
      </c>
      <c r="V128" s="200">
        <v>138.09</v>
      </c>
      <c r="W128" s="51">
        <v>262.10000000000002</v>
      </c>
      <c r="X128" s="55">
        <f t="shared" si="101"/>
        <v>82</v>
      </c>
      <c r="Y128" s="298">
        <f t="shared" ref="Y128:AD128" si="124">+I128*$X$128</f>
        <v>0</v>
      </c>
      <c r="Z128" s="298">
        <f t="shared" si="124"/>
        <v>0</v>
      </c>
      <c r="AA128" s="298">
        <f t="shared" si="124"/>
        <v>0</v>
      </c>
      <c r="AB128" s="298">
        <f t="shared" si="124"/>
        <v>0</v>
      </c>
      <c r="AC128" s="298">
        <f t="shared" si="124"/>
        <v>0</v>
      </c>
      <c r="AD128" s="298">
        <f t="shared" si="124"/>
        <v>0</v>
      </c>
    </row>
    <row r="129" spans="1:30" ht="14.25" hidden="1" customHeight="1" outlineLevel="1">
      <c r="A129" s="1706"/>
      <c r="B129" s="1675"/>
      <c r="C129" s="1674"/>
      <c r="D129" s="1675"/>
      <c r="E129" s="366">
        <v>4.2</v>
      </c>
      <c r="F129" s="366" t="s">
        <v>294</v>
      </c>
      <c r="G129" s="367" t="s">
        <v>1371</v>
      </c>
      <c r="H129" s="226" t="s">
        <v>1372</v>
      </c>
      <c r="I129" s="411"/>
      <c r="J129" s="411"/>
      <c r="K129" s="411"/>
      <c r="L129" s="411"/>
      <c r="M129" s="411"/>
      <c r="N129" s="941">
        <v>0</v>
      </c>
      <c r="O129" s="426"/>
      <c r="P129" s="427"/>
      <c r="Q129" s="1024"/>
      <c r="R129" s="1024"/>
      <c r="S129" s="67" t="s">
        <v>90</v>
      </c>
      <c r="T129" s="45"/>
      <c r="U129" s="238">
        <v>82</v>
      </c>
      <c r="V129" s="200">
        <v>138.09</v>
      </c>
      <c r="W129" s="51">
        <v>262.10000000000002</v>
      </c>
      <c r="X129" s="55">
        <f t="shared" si="101"/>
        <v>82</v>
      </c>
      <c r="Y129" s="298">
        <f t="shared" ref="Y129:AD129" si="125">+I129*$X$129</f>
        <v>0</v>
      </c>
      <c r="Z129" s="298">
        <f t="shared" si="125"/>
        <v>0</v>
      </c>
      <c r="AA129" s="298">
        <f t="shared" si="125"/>
        <v>0</v>
      </c>
      <c r="AB129" s="298">
        <f t="shared" si="125"/>
        <v>0</v>
      </c>
      <c r="AC129" s="298">
        <f t="shared" si="125"/>
        <v>0</v>
      </c>
      <c r="AD129" s="298">
        <f t="shared" si="125"/>
        <v>0</v>
      </c>
    </row>
    <row r="130" spans="1:30" ht="14.25" hidden="1" customHeight="1" outlineLevel="1">
      <c r="A130" s="1706"/>
      <c r="B130" s="1675"/>
      <c r="C130" s="1674"/>
      <c r="D130" s="1675"/>
      <c r="E130" s="366">
        <v>4.2</v>
      </c>
      <c r="F130" s="366" t="s">
        <v>294</v>
      </c>
      <c r="G130" s="367" t="s">
        <v>1373</v>
      </c>
      <c r="H130" s="226" t="s">
        <v>1374</v>
      </c>
      <c r="I130" s="411"/>
      <c r="J130" s="411"/>
      <c r="K130" s="411"/>
      <c r="L130" s="411"/>
      <c r="M130" s="411"/>
      <c r="N130" s="941">
        <v>0</v>
      </c>
      <c r="O130" s="426"/>
      <c r="P130" s="427"/>
      <c r="Q130" s="1024"/>
      <c r="R130" s="1024"/>
      <c r="S130" s="67" t="s">
        <v>90</v>
      </c>
      <c r="T130" s="45"/>
      <c r="U130" s="238">
        <v>82</v>
      </c>
      <c r="V130" s="200">
        <v>138.09</v>
      </c>
      <c r="W130" s="51">
        <v>262.10000000000002</v>
      </c>
      <c r="X130" s="55">
        <f t="shared" si="101"/>
        <v>82</v>
      </c>
      <c r="Y130" s="298">
        <f t="shared" ref="Y130:AD130" si="126">+I130*$X$130</f>
        <v>0</v>
      </c>
      <c r="Z130" s="298">
        <f t="shared" si="126"/>
        <v>0</v>
      </c>
      <c r="AA130" s="298">
        <f t="shared" si="126"/>
        <v>0</v>
      </c>
      <c r="AB130" s="298">
        <f t="shared" si="126"/>
        <v>0</v>
      </c>
      <c r="AC130" s="298">
        <f t="shared" si="126"/>
        <v>0</v>
      </c>
      <c r="AD130" s="298">
        <f t="shared" si="126"/>
        <v>0</v>
      </c>
    </row>
    <row r="131" spans="1:30" ht="14.25" hidden="1" customHeight="1" outlineLevel="1">
      <c r="A131" s="1706"/>
      <c r="B131" s="1675"/>
      <c r="C131" s="1674"/>
      <c r="D131" s="1675"/>
      <c r="E131" s="366">
        <v>4.2</v>
      </c>
      <c r="F131" s="366" t="s">
        <v>294</v>
      </c>
      <c r="G131" s="367" t="s">
        <v>1375</v>
      </c>
      <c r="H131" s="226" t="s">
        <v>1174</v>
      </c>
      <c r="I131" s="411"/>
      <c r="J131" s="411"/>
      <c r="K131" s="411"/>
      <c r="L131" s="411"/>
      <c r="M131" s="411"/>
      <c r="N131" s="941">
        <v>0</v>
      </c>
      <c r="O131" s="426"/>
      <c r="P131" s="427"/>
      <c r="Q131" s="1024"/>
      <c r="R131" s="1024"/>
      <c r="S131" s="67" t="s">
        <v>90</v>
      </c>
      <c r="T131" s="45"/>
      <c r="U131" s="238">
        <v>82</v>
      </c>
      <c r="V131" s="200">
        <v>138.09</v>
      </c>
      <c r="W131" s="51">
        <v>262.10000000000002</v>
      </c>
      <c r="X131" s="55">
        <f t="shared" si="101"/>
        <v>82</v>
      </c>
      <c r="Y131" s="298">
        <f t="shared" ref="Y131:AD131" si="127">+I131*$X$131</f>
        <v>0</v>
      </c>
      <c r="Z131" s="298">
        <f t="shared" si="127"/>
        <v>0</v>
      </c>
      <c r="AA131" s="298">
        <f t="shared" si="127"/>
        <v>0</v>
      </c>
      <c r="AB131" s="298">
        <f t="shared" si="127"/>
        <v>0</v>
      </c>
      <c r="AC131" s="298">
        <f t="shared" si="127"/>
        <v>0</v>
      </c>
      <c r="AD131" s="298">
        <f t="shared" si="127"/>
        <v>0</v>
      </c>
    </row>
    <row r="132" spans="1:30" ht="14.25" hidden="1" customHeight="1" outlineLevel="1">
      <c r="A132" s="1706"/>
      <c r="B132" s="1675"/>
      <c r="C132" s="1674"/>
      <c r="D132" s="1675"/>
      <c r="E132" s="366">
        <v>4.2</v>
      </c>
      <c r="F132" s="366" t="s">
        <v>294</v>
      </c>
      <c r="G132" s="367" t="s">
        <v>1376</v>
      </c>
      <c r="H132" s="226" t="s">
        <v>1377</v>
      </c>
      <c r="I132" s="411"/>
      <c r="J132" s="411"/>
      <c r="K132" s="411"/>
      <c r="L132" s="411"/>
      <c r="M132" s="411"/>
      <c r="N132" s="941">
        <v>0</v>
      </c>
      <c r="O132" s="426"/>
      <c r="P132" s="427"/>
      <c r="Q132" s="1024"/>
      <c r="R132" s="1024"/>
      <c r="S132" s="67" t="s">
        <v>90</v>
      </c>
      <c r="T132" s="45"/>
      <c r="U132" s="238">
        <v>82</v>
      </c>
      <c r="V132" s="200">
        <v>138.09</v>
      </c>
      <c r="W132" s="51">
        <v>262.10000000000002</v>
      </c>
      <c r="X132" s="55">
        <f t="shared" si="101"/>
        <v>82</v>
      </c>
      <c r="Y132" s="298">
        <f t="shared" ref="Y132:AD132" si="128">+I132*$X$132</f>
        <v>0</v>
      </c>
      <c r="Z132" s="298">
        <f t="shared" si="128"/>
        <v>0</v>
      </c>
      <c r="AA132" s="298">
        <f t="shared" si="128"/>
        <v>0</v>
      </c>
      <c r="AB132" s="298">
        <f t="shared" si="128"/>
        <v>0</v>
      </c>
      <c r="AC132" s="298">
        <f t="shared" si="128"/>
        <v>0</v>
      </c>
      <c r="AD132" s="298">
        <f t="shared" si="128"/>
        <v>0</v>
      </c>
    </row>
    <row r="133" spans="1:30" ht="14.25" hidden="1" customHeight="1" outlineLevel="1">
      <c r="A133" s="1706"/>
      <c r="B133" s="1675"/>
      <c r="C133" s="1674"/>
      <c r="D133" s="1675"/>
      <c r="E133" s="366">
        <v>4.2</v>
      </c>
      <c r="F133" s="366" t="s">
        <v>294</v>
      </c>
      <c r="G133" s="367" t="s">
        <v>1378</v>
      </c>
      <c r="H133" s="226" t="s">
        <v>1379</v>
      </c>
      <c r="I133" s="411"/>
      <c r="J133" s="411"/>
      <c r="K133" s="411"/>
      <c r="L133" s="411"/>
      <c r="M133" s="411"/>
      <c r="N133" s="941">
        <v>0</v>
      </c>
      <c r="O133" s="426"/>
      <c r="P133" s="427"/>
      <c r="Q133" s="1024"/>
      <c r="R133" s="1024"/>
      <c r="S133" s="67" t="s">
        <v>90</v>
      </c>
      <c r="T133" s="45"/>
      <c r="U133" s="238">
        <v>82</v>
      </c>
      <c r="V133" s="200">
        <v>138.09</v>
      </c>
      <c r="W133" s="51">
        <v>262.10000000000002</v>
      </c>
      <c r="X133" s="55">
        <f t="shared" si="101"/>
        <v>82</v>
      </c>
      <c r="Y133" s="298">
        <f t="shared" ref="Y133:AD133" si="129">+I133*$X$133</f>
        <v>0</v>
      </c>
      <c r="Z133" s="298">
        <f t="shared" si="129"/>
        <v>0</v>
      </c>
      <c r="AA133" s="298">
        <f t="shared" si="129"/>
        <v>0</v>
      </c>
      <c r="AB133" s="298">
        <f t="shared" si="129"/>
        <v>0</v>
      </c>
      <c r="AC133" s="298">
        <f t="shared" si="129"/>
        <v>0</v>
      </c>
      <c r="AD133" s="298">
        <f t="shared" si="129"/>
        <v>0</v>
      </c>
    </row>
    <row r="134" spans="1:30" ht="14.25" hidden="1" customHeight="1" outlineLevel="1">
      <c r="A134" s="1706"/>
      <c r="B134" s="1675"/>
      <c r="C134" s="1674"/>
      <c r="D134" s="1675"/>
      <c r="E134" s="366">
        <v>4.2</v>
      </c>
      <c r="F134" s="366" t="s">
        <v>294</v>
      </c>
      <c r="G134" s="367" t="s">
        <v>1380</v>
      </c>
      <c r="H134" s="226" t="s">
        <v>1381</v>
      </c>
      <c r="I134" s="411"/>
      <c r="J134" s="411"/>
      <c r="K134" s="411"/>
      <c r="L134" s="411"/>
      <c r="M134" s="411"/>
      <c r="N134" s="941">
        <v>0</v>
      </c>
      <c r="O134" s="426"/>
      <c r="P134" s="427"/>
      <c r="Q134" s="1024"/>
      <c r="R134" s="1024"/>
      <c r="S134" s="67" t="s">
        <v>90</v>
      </c>
      <c r="T134" s="45"/>
      <c r="U134" s="238">
        <v>82</v>
      </c>
      <c r="V134" s="200">
        <v>138.09</v>
      </c>
      <c r="W134" s="51">
        <v>262.10000000000002</v>
      </c>
      <c r="X134" s="55">
        <f t="shared" si="101"/>
        <v>82</v>
      </c>
      <c r="Y134" s="298">
        <f t="shared" ref="Y134:AD134" si="130">+I134*$X$134</f>
        <v>0</v>
      </c>
      <c r="Z134" s="298">
        <f t="shared" si="130"/>
        <v>0</v>
      </c>
      <c r="AA134" s="298">
        <f t="shared" si="130"/>
        <v>0</v>
      </c>
      <c r="AB134" s="298">
        <f t="shared" si="130"/>
        <v>0</v>
      </c>
      <c r="AC134" s="298">
        <f t="shared" si="130"/>
        <v>0</v>
      </c>
      <c r="AD134" s="298">
        <f t="shared" si="130"/>
        <v>0</v>
      </c>
    </row>
    <row r="135" spans="1:30" ht="14.25" hidden="1" customHeight="1" outlineLevel="1">
      <c r="A135" s="1706"/>
      <c r="B135" s="1675"/>
      <c r="C135" s="1674"/>
      <c r="D135" s="1675"/>
      <c r="E135" s="366">
        <v>4.2</v>
      </c>
      <c r="F135" s="366" t="s">
        <v>294</v>
      </c>
      <c r="G135" s="367" t="s">
        <v>1382</v>
      </c>
      <c r="H135" s="226" t="s">
        <v>1295</v>
      </c>
      <c r="I135" s="411"/>
      <c r="J135" s="411"/>
      <c r="K135" s="411"/>
      <c r="L135" s="411"/>
      <c r="M135" s="411"/>
      <c r="N135" s="941">
        <v>0</v>
      </c>
      <c r="O135" s="426"/>
      <c r="P135" s="427"/>
      <c r="Q135" s="1024"/>
      <c r="R135" s="1024"/>
      <c r="S135" s="67" t="s">
        <v>90</v>
      </c>
      <c r="T135" s="45"/>
      <c r="U135" s="238">
        <v>82</v>
      </c>
      <c r="V135" s="200">
        <v>138.09</v>
      </c>
      <c r="W135" s="51">
        <v>262.10000000000002</v>
      </c>
      <c r="X135" s="55">
        <f t="shared" si="101"/>
        <v>82</v>
      </c>
      <c r="Y135" s="298">
        <f t="shared" ref="Y135:AD135" si="131">+I135*$X$135</f>
        <v>0</v>
      </c>
      <c r="Z135" s="298">
        <f t="shared" si="131"/>
        <v>0</v>
      </c>
      <c r="AA135" s="298">
        <f t="shared" si="131"/>
        <v>0</v>
      </c>
      <c r="AB135" s="298">
        <f t="shared" si="131"/>
        <v>0</v>
      </c>
      <c r="AC135" s="298">
        <f t="shared" si="131"/>
        <v>0</v>
      </c>
      <c r="AD135" s="298">
        <f t="shared" si="131"/>
        <v>0</v>
      </c>
    </row>
    <row r="136" spans="1:30" ht="14.25" hidden="1" customHeight="1" outlineLevel="1">
      <c r="A136" s="1706"/>
      <c r="B136" s="1675"/>
      <c r="C136" s="1674"/>
      <c r="D136" s="1675"/>
      <c r="E136" s="366">
        <v>4.2</v>
      </c>
      <c r="F136" s="366" t="s">
        <v>294</v>
      </c>
      <c r="G136" s="367" t="s">
        <v>1383</v>
      </c>
      <c r="H136" s="226" t="s">
        <v>1384</v>
      </c>
      <c r="I136" s="411"/>
      <c r="J136" s="411"/>
      <c r="K136" s="411"/>
      <c r="L136" s="411"/>
      <c r="M136" s="411"/>
      <c r="N136" s="941">
        <v>0</v>
      </c>
      <c r="O136" s="426"/>
      <c r="P136" s="427"/>
      <c r="Q136" s="1024"/>
      <c r="R136" s="1024"/>
      <c r="S136" s="67" t="s">
        <v>90</v>
      </c>
      <c r="T136" s="45"/>
      <c r="U136" s="238">
        <v>82</v>
      </c>
      <c r="V136" s="200">
        <v>138.09</v>
      </c>
      <c r="W136" s="51">
        <v>262.10000000000002</v>
      </c>
      <c r="X136" s="55">
        <f t="shared" si="101"/>
        <v>82</v>
      </c>
      <c r="Y136" s="298">
        <f t="shared" ref="Y136:AD136" si="132">+I136*$X$136</f>
        <v>0</v>
      </c>
      <c r="Z136" s="298">
        <f t="shared" si="132"/>
        <v>0</v>
      </c>
      <c r="AA136" s="298">
        <f t="shared" si="132"/>
        <v>0</v>
      </c>
      <c r="AB136" s="298">
        <f t="shared" si="132"/>
        <v>0</v>
      </c>
      <c r="AC136" s="298">
        <f t="shared" si="132"/>
        <v>0</v>
      </c>
      <c r="AD136" s="298">
        <f t="shared" si="132"/>
        <v>0</v>
      </c>
    </row>
    <row r="137" spans="1:30" ht="14.25" hidden="1" customHeight="1" outlineLevel="1">
      <c r="A137" s="1706"/>
      <c r="B137" s="1675"/>
      <c r="C137" s="1674"/>
      <c r="D137" s="1675"/>
      <c r="E137" s="366">
        <v>4.2</v>
      </c>
      <c r="F137" s="366" t="s">
        <v>294</v>
      </c>
      <c r="G137" s="367" t="s">
        <v>1385</v>
      </c>
      <c r="H137" s="226" t="s">
        <v>1176</v>
      </c>
      <c r="I137" s="411"/>
      <c r="J137" s="411"/>
      <c r="K137" s="411"/>
      <c r="L137" s="411"/>
      <c r="M137" s="411"/>
      <c r="N137" s="941">
        <v>0</v>
      </c>
      <c r="O137" s="426"/>
      <c r="P137" s="427"/>
      <c r="Q137" s="1024"/>
      <c r="R137" s="1024"/>
      <c r="S137" s="67" t="s">
        <v>90</v>
      </c>
      <c r="T137" s="45"/>
      <c r="U137" s="238">
        <v>82</v>
      </c>
      <c r="V137" s="200">
        <v>138.09</v>
      </c>
      <c r="W137" s="51">
        <v>262.10000000000002</v>
      </c>
      <c r="X137" s="55">
        <f t="shared" si="101"/>
        <v>82</v>
      </c>
      <c r="Y137" s="298">
        <f t="shared" ref="Y137:AD137" si="133">+I137*$X$137</f>
        <v>0</v>
      </c>
      <c r="Z137" s="298">
        <f t="shared" si="133"/>
        <v>0</v>
      </c>
      <c r="AA137" s="298">
        <f t="shared" si="133"/>
        <v>0</v>
      </c>
      <c r="AB137" s="298">
        <f t="shared" si="133"/>
        <v>0</v>
      </c>
      <c r="AC137" s="298">
        <f t="shared" si="133"/>
        <v>0</v>
      </c>
      <c r="AD137" s="298">
        <f t="shared" si="133"/>
        <v>0</v>
      </c>
    </row>
    <row r="138" spans="1:30" ht="14.25" hidden="1" customHeight="1" outlineLevel="1">
      <c r="A138" s="1706"/>
      <c r="B138" s="1675"/>
      <c r="C138" s="1674"/>
      <c r="D138" s="1675"/>
      <c r="E138" s="366">
        <v>4.2</v>
      </c>
      <c r="F138" s="366" t="s">
        <v>294</v>
      </c>
      <c r="G138" s="367" t="s">
        <v>1386</v>
      </c>
      <c r="H138" s="226" t="s">
        <v>1289</v>
      </c>
      <c r="I138" s="411"/>
      <c r="J138" s="411"/>
      <c r="K138" s="411"/>
      <c r="L138" s="411"/>
      <c r="M138" s="411"/>
      <c r="N138" s="941">
        <v>0</v>
      </c>
      <c r="O138" s="426"/>
      <c r="P138" s="427"/>
      <c r="Q138" s="1024"/>
      <c r="R138" s="1024"/>
      <c r="S138" s="67" t="s">
        <v>90</v>
      </c>
      <c r="T138" s="45"/>
      <c r="U138" s="238">
        <v>82</v>
      </c>
      <c r="V138" s="200">
        <v>138.09</v>
      </c>
      <c r="W138" s="51">
        <v>262.10000000000002</v>
      </c>
      <c r="X138" s="55">
        <f t="shared" ref="X138:X169" si="134">IF($X$4=$U$9,U138,(IF($X$4=$V$9,V138,W138)))</f>
        <v>82</v>
      </c>
      <c r="Y138" s="298">
        <f t="shared" ref="Y138:AD138" si="135">+I138*$X$138</f>
        <v>0</v>
      </c>
      <c r="Z138" s="298">
        <f t="shared" si="135"/>
        <v>0</v>
      </c>
      <c r="AA138" s="298">
        <f t="shared" si="135"/>
        <v>0</v>
      </c>
      <c r="AB138" s="298">
        <f t="shared" si="135"/>
        <v>0</v>
      </c>
      <c r="AC138" s="298">
        <f t="shared" si="135"/>
        <v>0</v>
      </c>
      <c r="AD138" s="298">
        <f t="shared" si="135"/>
        <v>0</v>
      </c>
    </row>
    <row r="139" spans="1:30" ht="14.25" hidden="1" customHeight="1" outlineLevel="1">
      <c r="A139" s="1706"/>
      <c r="B139" s="1675"/>
      <c r="C139" s="1674"/>
      <c r="D139" s="1675"/>
      <c r="E139" s="366">
        <v>4.2</v>
      </c>
      <c r="F139" s="366" t="s">
        <v>294</v>
      </c>
      <c r="G139" s="367" t="s">
        <v>1387</v>
      </c>
      <c r="H139" s="226" t="s">
        <v>1388</v>
      </c>
      <c r="I139" s="411"/>
      <c r="J139" s="411"/>
      <c r="K139" s="411"/>
      <c r="L139" s="411"/>
      <c r="M139" s="411"/>
      <c r="N139" s="941">
        <v>0</v>
      </c>
      <c r="O139" s="426"/>
      <c r="P139" s="427"/>
      <c r="Q139" s="1024"/>
      <c r="R139" s="1024"/>
      <c r="S139" s="67" t="s">
        <v>90</v>
      </c>
      <c r="T139" s="45"/>
      <c r="U139" s="238">
        <v>82</v>
      </c>
      <c r="V139" s="200">
        <v>138.09</v>
      </c>
      <c r="W139" s="51">
        <v>262.10000000000002</v>
      </c>
      <c r="X139" s="55">
        <f t="shared" si="134"/>
        <v>82</v>
      </c>
      <c r="Y139" s="298">
        <f t="shared" ref="Y139:AD139" si="136">+I139*$X$139</f>
        <v>0</v>
      </c>
      <c r="Z139" s="298">
        <f t="shared" si="136"/>
        <v>0</v>
      </c>
      <c r="AA139" s="298">
        <f t="shared" si="136"/>
        <v>0</v>
      </c>
      <c r="AB139" s="298">
        <f t="shared" si="136"/>
        <v>0</v>
      </c>
      <c r="AC139" s="298">
        <f t="shared" si="136"/>
        <v>0</v>
      </c>
      <c r="AD139" s="298">
        <f t="shared" si="136"/>
        <v>0</v>
      </c>
    </row>
    <row r="140" spans="1:30" ht="14.25" hidden="1" customHeight="1" outlineLevel="1">
      <c r="A140" s="1706"/>
      <c r="B140" s="1675"/>
      <c r="C140" s="1674"/>
      <c r="D140" s="1675"/>
      <c r="E140" s="366">
        <v>4.2</v>
      </c>
      <c r="F140" s="366" t="s">
        <v>294</v>
      </c>
      <c r="G140" s="367" t="s">
        <v>1389</v>
      </c>
      <c r="H140" s="226" t="s">
        <v>1390</v>
      </c>
      <c r="I140" s="411"/>
      <c r="J140" s="411"/>
      <c r="K140" s="411"/>
      <c r="L140" s="411"/>
      <c r="M140" s="411"/>
      <c r="N140" s="941">
        <v>0</v>
      </c>
      <c r="O140" s="426"/>
      <c r="P140" s="427"/>
      <c r="Q140" s="1024"/>
      <c r="R140" s="1024"/>
      <c r="S140" s="67" t="s">
        <v>90</v>
      </c>
      <c r="T140" s="45"/>
      <c r="U140" s="238">
        <v>82</v>
      </c>
      <c r="V140" s="200">
        <v>138.09</v>
      </c>
      <c r="W140" s="51">
        <v>262.10000000000002</v>
      </c>
      <c r="X140" s="55">
        <f t="shared" si="134"/>
        <v>82</v>
      </c>
      <c r="Y140" s="298">
        <f t="shared" ref="Y140:AD140" si="137">+I140*$X$140</f>
        <v>0</v>
      </c>
      <c r="Z140" s="298">
        <f t="shared" si="137"/>
        <v>0</v>
      </c>
      <c r="AA140" s="298">
        <f t="shared" si="137"/>
        <v>0</v>
      </c>
      <c r="AB140" s="298">
        <f t="shared" si="137"/>
        <v>0</v>
      </c>
      <c r="AC140" s="298">
        <f t="shared" si="137"/>
        <v>0</v>
      </c>
      <c r="AD140" s="298">
        <f t="shared" si="137"/>
        <v>0</v>
      </c>
    </row>
    <row r="141" spans="1:30" ht="14.25" hidden="1" customHeight="1" outlineLevel="1">
      <c r="A141" s="1706"/>
      <c r="B141" s="1675"/>
      <c r="C141" s="1674"/>
      <c r="D141" s="1675"/>
      <c r="E141" s="366">
        <v>4.2</v>
      </c>
      <c r="F141" s="366" t="s">
        <v>294</v>
      </c>
      <c r="G141" s="367" t="s">
        <v>1391</v>
      </c>
      <c r="H141" s="226" t="s">
        <v>1392</v>
      </c>
      <c r="I141" s="411"/>
      <c r="J141" s="411"/>
      <c r="K141" s="411"/>
      <c r="L141" s="411"/>
      <c r="M141" s="411"/>
      <c r="N141" s="941">
        <v>0</v>
      </c>
      <c r="O141" s="426"/>
      <c r="P141" s="427"/>
      <c r="Q141" s="1024"/>
      <c r="R141" s="1024"/>
      <c r="S141" s="67" t="s">
        <v>90</v>
      </c>
      <c r="T141" s="45"/>
      <c r="U141" s="238">
        <v>82</v>
      </c>
      <c r="V141" s="200">
        <v>138.09</v>
      </c>
      <c r="W141" s="51">
        <v>262.10000000000002</v>
      </c>
      <c r="X141" s="55">
        <f t="shared" si="134"/>
        <v>82</v>
      </c>
      <c r="Y141" s="298">
        <f t="shared" ref="Y141:AD141" si="138">+I141*$X$141</f>
        <v>0</v>
      </c>
      <c r="Z141" s="298">
        <f t="shared" si="138"/>
        <v>0</v>
      </c>
      <c r="AA141" s="298">
        <f t="shared" si="138"/>
        <v>0</v>
      </c>
      <c r="AB141" s="298">
        <f t="shared" si="138"/>
        <v>0</v>
      </c>
      <c r="AC141" s="298">
        <f t="shared" si="138"/>
        <v>0</v>
      </c>
      <c r="AD141" s="298">
        <f t="shared" si="138"/>
        <v>0</v>
      </c>
    </row>
    <row r="142" spans="1:30" ht="14.25" hidden="1" customHeight="1" outlineLevel="1">
      <c r="A142" s="1706"/>
      <c r="B142" s="1675"/>
      <c r="C142" s="1674"/>
      <c r="D142" s="1675"/>
      <c r="E142" s="366">
        <v>4.2</v>
      </c>
      <c r="F142" s="366" t="s">
        <v>294</v>
      </c>
      <c r="G142" s="367" t="s">
        <v>1393</v>
      </c>
      <c r="H142" s="226" t="s">
        <v>1394</v>
      </c>
      <c r="I142" s="411"/>
      <c r="J142" s="411"/>
      <c r="K142" s="411"/>
      <c r="L142" s="411"/>
      <c r="M142" s="411"/>
      <c r="N142" s="941">
        <v>0</v>
      </c>
      <c r="O142" s="426"/>
      <c r="P142" s="427"/>
      <c r="Q142" s="1024"/>
      <c r="R142" s="1024"/>
      <c r="S142" s="67" t="s">
        <v>90</v>
      </c>
      <c r="T142" s="45"/>
      <c r="U142" s="238">
        <v>82</v>
      </c>
      <c r="V142" s="200">
        <v>138.09</v>
      </c>
      <c r="W142" s="51">
        <v>262.10000000000002</v>
      </c>
      <c r="X142" s="55">
        <f t="shared" si="134"/>
        <v>82</v>
      </c>
      <c r="Y142" s="298">
        <f t="shared" ref="Y142:AD142" si="139">+I142*$X$142</f>
        <v>0</v>
      </c>
      <c r="Z142" s="298">
        <f t="shared" si="139"/>
        <v>0</v>
      </c>
      <c r="AA142" s="298">
        <f t="shared" si="139"/>
        <v>0</v>
      </c>
      <c r="AB142" s="298">
        <f t="shared" si="139"/>
        <v>0</v>
      </c>
      <c r="AC142" s="298">
        <f t="shared" si="139"/>
        <v>0</v>
      </c>
      <c r="AD142" s="298">
        <f t="shared" si="139"/>
        <v>0</v>
      </c>
    </row>
    <row r="143" spans="1:30" ht="14.25" hidden="1" customHeight="1" outlineLevel="1">
      <c r="A143" s="1706"/>
      <c r="B143" s="1675"/>
      <c r="C143" s="1674"/>
      <c r="D143" s="1675"/>
      <c r="E143" s="366">
        <v>4.2</v>
      </c>
      <c r="F143" s="366" t="s">
        <v>294</v>
      </c>
      <c r="G143" s="367" t="s">
        <v>1395</v>
      </c>
      <c r="H143" s="226" t="s">
        <v>1396</v>
      </c>
      <c r="I143" s="411"/>
      <c r="J143" s="411"/>
      <c r="K143" s="411"/>
      <c r="L143" s="411"/>
      <c r="M143" s="411"/>
      <c r="N143" s="941">
        <v>0</v>
      </c>
      <c r="O143" s="426"/>
      <c r="P143" s="427"/>
      <c r="Q143" s="1024"/>
      <c r="R143" s="1024"/>
      <c r="S143" s="67" t="s">
        <v>90</v>
      </c>
      <c r="T143" s="45"/>
      <c r="U143" s="238">
        <v>82</v>
      </c>
      <c r="V143" s="200">
        <v>138.09</v>
      </c>
      <c r="W143" s="51">
        <v>262.10000000000002</v>
      </c>
      <c r="X143" s="55">
        <f t="shared" si="134"/>
        <v>82</v>
      </c>
      <c r="Y143" s="298">
        <f t="shared" ref="Y143:AD143" si="140">+I143*$X$143</f>
        <v>0</v>
      </c>
      <c r="Z143" s="298">
        <f t="shared" si="140"/>
        <v>0</v>
      </c>
      <c r="AA143" s="298">
        <f t="shared" si="140"/>
        <v>0</v>
      </c>
      <c r="AB143" s="298">
        <f t="shared" si="140"/>
        <v>0</v>
      </c>
      <c r="AC143" s="298">
        <f t="shared" si="140"/>
        <v>0</v>
      </c>
      <c r="AD143" s="298">
        <f t="shared" si="140"/>
        <v>0</v>
      </c>
    </row>
    <row r="144" spans="1:30" ht="14.25" hidden="1" customHeight="1" outlineLevel="1">
      <c r="A144" s="1706"/>
      <c r="B144" s="1675"/>
      <c r="C144" s="1674"/>
      <c r="D144" s="1675"/>
      <c r="E144" s="366">
        <v>4.2</v>
      </c>
      <c r="F144" s="366" t="s">
        <v>294</v>
      </c>
      <c r="G144" s="367" t="s">
        <v>1397</v>
      </c>
      <c r="H144" s="226" t="s">
        <v>1398</v>
      </c>
      <c r="I144" s="411"/>
      <c r="J144" s="411"/>
      <c r="K144" s="411"/>
      <c r="L144" s="411"/>
      <c r="M144" s="411"/>
      <c r="N144" s="941">
        <v>0</v>
      </c>
      <c r="O144" s="426"/>
      <c r="P144" s="427"/>
      <c r="Q144" s="1024"/>
      <c r="R144" s="1024"/>
      <c r="S144" s="67" t="s">
        <v>90</v>
      </c>
      <c r="T144" s="45"/>
      <c r="U144" s="238">
        <v>82</v>
      </c>
      <c r="V144" s="200">
        <v>138.09</v>
      </c>
      <c r="W144" s="51">
        <v>262.10000000000002</v>
      </c>
      <c r="X144" s="55">
        <f t="shared" si="134"/>
        <v>82</v>
      </c>
      <c r="Y144" s="298">
        <f t="shared" ref="Y144:AD144" si="141">+I144*$X$144</f>
        <v>0</v>
      </c>
      <c r="Z144" s="298">
        <f t="shared" si="141"/>
        <v>0</v>
      </c>
      <c r="AA144" s="298">
        <f t="shared" si="141"/>
        <v>0</v>
      </c>
      <c r="AB144" s="298">
        <f t="shared" si="141"/>
        <v>0</v>
      </c>
      <c r="AC144" s="298">
        <f t="shared" si="141"/>
        <v>0</v>
      </c>
      <c r="AD144" s="298">
        <f t="shared" si="141"/>
        <v>0</v>
      </c>
    </row>
    <row r="145" spans="1:30" ht="14.25" hidden="1" customHeight="1" outlineLevel="1">
      <c r="A145" s="1706"/>
      <c r="B145" s="1675"/>
      <c r="C145" s="1674"/>
      <c r="D145" s="1675"/>
      <c r="E145" s="366">
        <v>4.2</v>
      </c>
      <c r="F145" s="366" t="s">
        <v>294</v>
      </c>
      <c r="G145" s="367" t="s">
        <v>1399</v>
      </c>
      <c r="H145" s="226" t="s">
        <v>1400</v>
      </c>
      <c r="I145" s="411"/>
      <c r="J145" s="411"/>
      <c r="K145" s="411"/>
      <c r="L145" s="411"/>
      <c r="M145" s="411"/>
      <c r="N145" s="941">
        <v>0</v>
      </c>
      <c r="O145" s="426"/>
      <c r="P145" s="427"/>
      <c r="Q145" s="1024"/>
      <c r="R145" s="1024"/>
      <c r="S145" s="67" t="s">
        <v>90</v>
      </c>
      <c r="T145" s="45"/>
      <c r="U145" s="238">
        <v>82</v>
      </c>
      <c r="V145" s="200">
        <v>138.09</v>
      </c>
      <c r="W145" s="51">
        <v>262.10000000000002</v>
      </c>
      <c r="X145" s="55">
        <f t="shared" si="134"/>
        <v>82</v>
      </c>
      <c r="Y145" s="298">
        <f t="shared" ref="Y145:AD145" si="142">+I145*$X$145</f>
        <v>0</v>
      </c>
      <c r="Z145" s="298">
        <f t="shared" si="142"/>
        <v>0</v>
      </c>
      <c r="AA145" s="298">
        <f t="shared" si="142"/>
        <v>0</v>
      </c>
      <c r="AB145" s="298">
        <f t="shared" si="142"/>
        <v>0</v>
      </c>
      <c r="AC145" s="298">
        <f t="shared" si="142"/>
        <v>0</v>
      </c>
      <c r="AD145" s="298">
        <f t="shared" si="142"/>
        <v>0</v>
      </c>
    </row>
    <row r="146" spans="1:30" ht="14.25" hidden="1" customHeight="1" outlineLevel="1">
      <c r="A146" s="1706"/>
      <c r="B146" s="1675"/>
      <c r="C146" s="1674"/>
      <c r="D146" s="1675"/>
      <c r="E146" s="366">
        <v>4.2</v>
      </c>
      <c r="F146" s="366" t="s">
        <v>294</v>
      </c>
      <c r="G146" s="367" t="s">
        <v>1401</v>
      </c>
      <c r="H146" s="226" t="s">
        <v>1402</v>
      </c>
      <c r="I146" s="411"/>
      <c r="J146" s="411"/>
      <c r="K146" s="411"/>
      <c r="L146" s="411"/>
      <c r="M146" s="411"/>
      <c r="N146" s="941">
        <v>0</v>
      </c>
      <c r="O146" s="426"/>
      <c r="P146" s="427"/>
      <c r="Q146" s="1024"/>
      <c r="R146" s="1024"/>
      <c r="S146" s="67" t="s">
        <v>90</v>
      </c>
      <c r="T146" s="45"/>
      <c r="U146" s="238">
        <v>82</v>
      </c>
      <c r="V146" s="200">
        <v>138.09</v>
      </c>
      <c r="W146" s="51">
        <v>262.10000000000002</v>
      </c>
      <c r="X146" s="55">
        <f t="shared" si="134"/>
        <v>82</v>
      </c>
      <c r="Y146" s="298">
        <f t="shared" ref="Y146:AD146" si="143">+I146*$X$146</f>
        <v>0</v>
      </c>
      <c r="Z146" s="298">
        <f t="shared" si="143"/>
        <v>0</v>
      </c>
      <c r="AA146" s="298">
        <f t="shared" si="143"/>
        <v>0</v>
      </c>
      <c r="AB146" s="298">
        <f t="shared" si="143"/>
        <v>0</v>
      </c>
      <c r="AC146" s="298">
        <f t="shared" si="143"/>
        <v>0</v>
      </c>
      <c r="AD146" s="298">
        <f t="shared" si="143"/>
        <v>0</v>
      </c>
    </row>
    <row r="147" spans="1:30" ht="14.25" hidden="1" customHeight="1" outlineLevel="1">
      <c r="A147" s="1706"/>
      <c r="B147" s="1675"/>
      <c r="C147" s="1674"/>
      <c r="D147" s="1675"/>
      <c r="E147" s="366">
        <v>4.2</v>
      </c>
      <c r="F147" s="366" t="s">
        <v>294</v>
      </c>
      <c r="G147" s="367" t="s">
        <v>1403</v>
      </c>
      <c r="H147" s="226" t="s">
        <v>1404</v>
      </c>
      <c r="I147" s="411"/>
      <c r="J147" s="411"/>
      <c r="K147" s="411"/>
      <c r="L147" s="411"/>
      <c r="M147" s="411"/>
      <c r="N147" s="941">
        <v>0</v>
      </c>
      <c r="O147" s="426"/>
      <c r="P147" s="427"/>
      <c r="Q147" s="1024"/>
      <c r="R147" s="1024"/>
      <c r="S147" s="67" t="s">
        <v>90</v>
      </c>
      <c r="T147" s="45"/>
      <c r="U147" s="238">
        <v>82</v>
      </c>
      <c r="V147" s="200">
        <v>138.09</v>
      </c>
      <c r="W147" s="51">
        <v>262.10000000000002</v>
      </c>
      <c r="X147" s="55">
        <f t="shared" si="134"/>
        <v>82</v>
      </c>
      <c r="Y147" s="298">
        <f t="shared" ref="Y147:AD147" si="144">+I147*$X$147</f>
        <v>0</v>
      </c>
      <c r="Z147" s="298">
        <f t="shared" si="144"/>
        <v>0</v>
      </c>
      <c r="AA147" s="298">
        <f t="shared" si="144"/>
        <v>0</v>
      </c>
      <c r="AB147" s="298">
        <f t="shared" si="144"/>
        <v>0</v>
      </c>
      <c r="AC147" s="298">
        <f t="shared" si="144"/>
        <v>0</v>
      </c>
      <c r="AD147" s="298">
        <f t="shared" si="144"/>
        <v>0</v>
      </c>
    </row>
    <row r="148" spans="1:30" ht="14.25" hidden="1" customHeight="1" outlineLevel="1">
      <c r="A148" s="1706"/>
      <c r="B148" s="1675"/>
      <c r="C148" s="1674"/>
      <c r="D148" s="1675"/>
      <c r="E148" s="366">
        <v>4.2</v>
      </c>
      <c r="F148" s="366" t="s">
        <v>294</v>
      </c>
      <c r="G148" s="367" t="s">
        <v>1405</v>
      </c>
      <c r="H148" s="226" t="s">
        <v>1406</v>
      </c>
      <c r="I148" s="411"/>
      <c r="J148" s="411"/>
      <c r="K148" s="411"/>
      <c r="L148" s="411"/>
      <c r="M148" s="411"/>
      <c r="N148" s="941">
        <v>0</v>
      </c>
      <c r="O148" s="426"/>
      <c r="P148" s="427"/>
      <c r="Q148" s="1024"/>
      <c r="R148" s="1024"/>
      <c r="S148" s="67" t="s">
        <v>90</v>
      </c>
      <c r="T148" s="45"/>
      <c r="U148" s="238">
        <v>82</v>
      </c>
      <c r="V148" s="200">
        <v>138.09</v>
      </c>
      <c r="W148" s="51">
        <v>262.10000000000002</v>
      </c>
      <c r="X148" s="55">
        <f t="shared" si="134"/>
        <v>82</v>
      </c>
      <c r="Y148" s="298">
        <f t="shared" ref="Y148:AD148" si="145">+I148*$X$148</f>
        <v>0</v>
      </c>
      <c r="Z148" s="298">
        <f t="shared" si="145"/>
        <v>0</v>
      </c>
      <c r="AA148" s="298">
        <f t="shared" si="145"/>
        <v>0</v>
      </c>
      <c r="AB148" s="298">
        <f t="shared" si="145"/>
        <v>0</v>
      </c>
      <c r="AC148" s="298">
        <f t="shared" si="145"/>
        <v>0</v>
      </c>
      <c r="AD148" s="298">
        <f t="shared" si="145"/>
        <v>0</v>
      </c>
    </row>
    <row r="149" spans="1:30" ht="14.25" hidden="1" customHeight="1" outlineLevel="1">
      <c r="A149" s="1706"/>
      <c r="B149" s="1675"/>
      <c r="C149" s="1674"/>
      <c r="D149" s="1675"/>
      <c r="E149" s="366">
        <v>4.2</v>
      </c>
      <c r="F149" s="366" t="s">
        <v>294</v>
      </c>
      <c r="G149" s="367" t="s">
        <v>1407</v>
      </c>
      <c r="H149" s="226" t="s">
        <v>1408</v>
      </c>
      <c r="I149" s="411"/>
      <c r="J149" s="411"/>
      <c r="K149" s="411"/>
      <c r="L149" s="411"/>
      <c r="M149" s="411"/>
      <c r="N149" s="941">
        <v>0</v>
      </c>
      <c r="O149" s="426"/>
      <c r="P149" s="427"/>
      <c r="Q149" s="1024"/>
      <c r="R149" s="1024"/>
      <c r="S149" s="67" t="s">
        <v>90</v>
      </c>
      <c r="T149" s="45"/>
      <c r="U149" s="238">
        <v>82</v>
      </c>
      <c r="V149" s="200">
        <v>138.09</v>
      </c>
      <c r="W149" s="51">
        <v>262.10000000000002</v>
      </c>
      <c r="X149" s="55">
        <f t="shared" si="134"/>
        <v>82</v>
      </c>
      <c r="Y149" s="298">
        <f t="shared" ref="Y149:AD149" si="146">+I149*$X$149</f>
        <v>0</v>
      </c>
      <c r="Z149" s="298">
        <f t="shared" si="146"/>
        <v>0</v>
      </c>
      <c r="AA149" s="298">
        <f t="shared" si="146"/>
        <v>0</v>
      </c>
      <c r="AB149" s="298">
        <f t="shared" si="146"/>
        <v>0</v>
      </c>
      <c r="AC149" s="298">
        <f t="shared" si="146"/>
        <v>0</v>
      </c>
      <c r="AD149" s="298">
        <f t="shared" si="146"/>
        <v>0</v>
      </c>
    </row>
    <row r="150" spans="1:30" ht="14.25" hidden="1" customHeight="1" outlineLevel="1">
      <c r="A150" s="1706"/>
      <c r="B150" s="1675"/>
      <c r="C150" s="1674"/>
      <c r="D150" s="1675"/>
      <c r="E150" s="366">
        <v>4.2</v>
      </c>
      <c r="F150" s="366" t="s">
        <v>294</v>
      </c>
      <c r="G150" s="367" t="s">
        <v>1409</v>
      </c>
      <c r="H150" s="226" t="s">
        <v>1410</v>
      </c>
      <c r="I150" s="411"/>
      <c r="J150" s="411"/>
      <c r="K150" s="411"/>
      <c r="L150" s="411"/>
      <c r="M150" s="411"/>
      <c r="N150" s="941">
        <v>0</v>
      </c>
      <c r="O150" s="426"/>
      <c r="P150" s="427"/>
      <c r="Q150" s="1024"/>
      <c r="R150" s="1024"/>
      <c r="S150" s="67" t="s">
        <v>90</v>
      </c>
      <c r="T150" s="45"/>
      <c r="U150" s="238">
        <v>82</v>
      </c>
      <c r="V150" s="200">
        <v>138.09</v>
      </c>
      <c r="W150" s="51">
        <v>262.10000000000002</v>
      </c>
      <c r="X150" s="55">
        <f t="shared" si="134"/>
        <v>82</v>
      </c>
      <c r="Y150" s="298">
        <f t="shared" ref="Y150:AD150" si="147">+I150*$X$150</f>
        <v>0</v>
      </c>
      <c r="Z150" s="298">
        <f t="shared" si="147"/>
        <v>0</v>
      </c>
      <c r="AA150" s="298">
        <f t="shared" si="147"/>
        <v>0</v>
      </c>
      <c r="AB150" s="298">
        <f t="shared" si="147"/>
        <v>0</v>
      </c>
      <c r="AC150" s="298">
        <f t="shared" si="147"/>
        <v>0</v>
      </c>
      <c r="AD150" s="298">
        <f t="shared" si="147"/>
        <v>0</v>
      </c>
    </row>
    <row r="151" spans="1:30" ht="14.25" hidden="1" customHeight="1" outlineLevel="1">
      <c r="A151" s="1706"/>
      <c r="B151" s="1675"/>
      <c r="C151" s="1674"/>
      <c r="D151" s="1675"/>
      <c r="E151" s="366">
        <v>4.2</v>
      </c>
      <c r="F151" s="366" t="s">
        <v>294</v>
      </c>
      <c r="G151" s="367" t="s">
        <v>1411</v>
      </c>
      <c r="H151" s="226" t="s">
        <v>1297</v>
      </c>
      <c r="I151" s="411"/>
      <c r="J151" s="411"/>
      <c r="K151" s="411"/>
      <c r="L151" s="411"/>
      <c r="M151" s="411"/>
      <c r="N151" s="941">
        <v>0</v>
      </c>
      <c r="O151" s="426"/>
      <c r="P151" s="427"/>
      <c r="Q151" s="1024"/>
      <c r="R151" s="1024"/>
      <c r="S151" s="67" t="s">
        <v>90</v>
      </c>
      <c r="T151" s="45"/>
      <c r="U151" s="238">
        <v>82</v>
      </c>
      <c r="V151" s="200">
        <v>138.09</v>
      </c>
      <c r="W151" s="51">
        <v>262.10000000000002</v>
      </c>
      <c r="X151" s="55">
        <f t="shared" si="134"/>
        <v>82</v>
      </c>
      <c r="Y151" s="298">
        <f t="shared" ref="Y151:AD151" si="148">+I151*$X$151</f>
        <v>0</v>
      </c>
      <c r="Z151" s="298">
        <f t="shared" si="148"/>
        <v>0</v>
      </c>
      <c r="AA151" s="298">
        <f t="shared" si="148"/>
        <v>0</v>
      </c>
      <c r="AB151" s="298">
        <f t="shared" si="148"/>
        <v>0</v>
      </c>
      <c r="AC151" s="298">
        <f t="shared" si="148"/>
        <v>0</v>
      </c>
      <c r="AD151" s="298">
        <f t="shared" si="148"/>
        <v>0</v>
      </c>
    </row>
    <row r="152" spans="1:30" ht="14.25" hidden="1" customHeight="1" outlineLevel="1">
      <c r="A152" s="1706"/>
      <c r="B152" s="1675"/>
      <c r="C152" s="1674"/>
      <c r="D152" s="1675"/>
      <c r="E152" s="366">
        <v>4.2</v>
      </c>
      <c r="F152" s="366" t="s">
        <v>294</v>
      </c>
      <c r="G152" s="367" t="s">
        <v>1412</v>
      </c>
      <c r="H152" s="226" t="s">
        <v>1413</v>
      </c>
      <c r="I152" s="411"/>
      <c r="J152" s="411"/>
      <c r="K152" s="411"/>
      <c r="L152" s="411"/>
      <c r="M152" s="411"/>
      <c r="N152" s="941">
        <v>0</v>
      </c>
      <c r="O152" s="426"/>
      <c r="P152" s="427"/>
      <c r="Q152" s="1024"/>
      <c r="R152" s="1024"/>
      <c r="S152" s="67" t="s">
        <v>90</v>
      </c>
      <c r="T152" s="45"/>
      <c r="U152" s="238">
        <v>82</v>
      </c>
      <c r="V152" s="200">
        <v>138.09</v>
      </c>
      <c r="W152" s="51">
        <v>262.10000000000002</v>
      </c>
      <c r="X152" s="55">
        <f t="shared" si="134"/>
        <v>82</v>
      </c>
      <c r="Y152" s="298">
        <f t="shared" ref="Y152:AD152" si="149">+I152*$X$152</f>
        <v>0</v>
      </c>
      <c r="Z152" s="298">
        <f t="shared" si="149"/>
        <v>0</v>
      </c>
      <c r="AA152" s="298">
        <f t="shared" si="149"/>
        <v>0</v>
      </c>
      <c r="AB152" s="298">
        <f t="shared" si="149"/>
        <v>0</v>
      </c>
      <c r="AC152" s="298">
        <f t="shared" si="149"/>
        <v>0</v>
      </c>
      <c r="AD152" s="298">
        <f t="shared" si="149"/>
        <v>0</v>
      </c>
    </row>
    <row r="153" spans="1:30" ht="14.25" hidden="1" customHeight="1" outlineLevel="1">
      <c r="A153" s="1706"/>
      <c r="B153" s="1675"/>
      <c r="C153" s="1674"/>
      <c r="D153" s="1675"/>
      <c r="E153" s="366">
        <v>4.2</v>
      </c>
      <c r="F153" s="366" t="s">
        <v>294</v>
      </c>
      <c r="G153" s="367" t="s">
        <v>1414</v>
      </c>
      <c r="H153" s="226" t="s">
        <v>1415</v>
      </c>
      <c r="I153" s="411"/>
      <c r="J153" s="411"/>
      <c r="K153" s="411"/>
      <c r="L153" s="411"/>
      <c r="M153" s="411"/>
      <c r="N153" s="941">
        <v>0</v>
      </c>
      <c r="O153" s="426"/>
      <c r="P153" s="427"/>
      <c r="Q153" s="1024"/>
      <c r="R153" s="1024"/>
      <c r="S153" s="67" t="s">
        <v>90</v>
      </c>
      <c r="T153" s="45"/>
      <c r="U153" s="238">
        <v>82</v>
      </c>
      <c r="V153" s="200">
        <v>138.09</v>
      </c>
      <c r="W153" s="51">
        <v>262.10000000000002</v>
      </c>
      <c r="X153" s="55">
        <f t="shared" si="134"/>
        <v>82</v>
      </c>
      <c r="Y153" s="298">
        <f t="shared" ref="Y153:AD153" si="150">+I153*$X$153</f>
        <v>0</v>
      </c>
      <c r="Z153" s="298">
        <f t="shared" si="150"/>
        <v>0</v>
      </c>
      <c r="AA153" s="298">
        <f t="shared" si="150"/>
        <v>0</v>
      </c>
      <c r="AB153" s="298">
        <f t="shared" si="150"/>
        <v>0</v>
      </c>
      <c r="AC153" s="298">
        <f t="shared" si="150"/>
        <v>0</v>
      </c>
      <c r="AD153" s="298">
        <f t="shared" si="150"/>
        <v>0</v>
      </c>
    </row>
    <row r="154" spans="1:30" ht="14.25" hidden="1" customHeight="1" outlineLevel="1">
      <c r="A154" s="1706"/>
      <c r="B154" s="1675"/>
      <c r="C154" s="1674"/>
      <c r="D154" s="1675"/>
      <c r="E154" s="366">
        <v>4.2</v>
      </c>
      <c r="F154" s="366" t="s">
        <v>294</v>
      </c>
      <c r="G154" s="367" t="s">
        <v>1416</v>
      </c>
      <c r="H154" s="226" t="s">
        <v>1417</v>
      </c>
      <c r="I154" s="411"/>
      <c r="J154" s="411"/>
      <c r="K154" s="411"/>
      <c r="L154" s="411"/>
      <c r="M154" s="411"/>
      <c r="N154" s="941">
        <v>0</v>
      </c>
      <c r="O154" s="426"/>
      <c r="P154" s="427"/>
      <c r="Q154" s="1024"/>
      <c r="R154" s="1024"/>
      <c r="S154" s="67" t="s">
        <v>90</v>
      </c>
      <c r="T154" s="45"/>
      <c r="U154" s="238">
        <v>82</v>
      </c>
      <c r="V154" s="200">
        <v>138.09</v>
      </c>
      <c r="W154" s="51">
        <v>262.10000000000002</v>
      </c>
      <c r="X154" s="55">
        <f t="shared" si="134"/>
        <v>82</v>
      </c>
      <c r="Y154" s="298">
        <f t="shared" ref="Y154:AD154" si="151">+I154*$X$154</f>
        <v>0</v>
      </c>
      <c r="Z154" s="298">
        <f t="shared" si="151"/>
        <v>0</v>
      </c>
      <c r="AA154" s="298">
        <f t="shared" si="151"/>
        <v>0</v>
      </c>
      <c r="AB154" s="298">
        <f t="shared" si="151"/>
        <v>0</v>
      </c>
      <c r="AC154" s="298">
        <f t="shared" si="151"/>
        <v>0</v>
      </c>
      <c r="AD154" s="298">
        <f t="shared" si="151"/>
        <v>0</v>
      </c>
    </row>
    <row r="155" spans="1:30" ht="14.25" hidden="1" customHeight="1" outlineLevel="1">
      <c r="A155" s="1706"/>
      <c r="B155" s="1675"/>
      <c r="C155" s="1674"/>
      <c r="D155" s="1675"/>
      <c r="E155" s="366">
        <v>4.2</v>
      </c>
      <c r="F155" s="366" t="s">
        <v>294</v>
      </c>
      <c r="G155" s="367" t="s">
        <v>1418</v>
      </c>
      <c r="H155" s="226" t="s">
        <v>1419</v>
      </c>
      <c r="I155" s="411"/>
      <c r="J155" s="411"/>
      <c r="K155" s="411"/>
      <c r="L155" s="411"/>
      <c r="M155" s="411"/>
      <c r="N155" s="941">
        <v>0</v>
      </c>
      <c r="O155" s="426"/>
      <c r="P155" s="427"/>
      <c r="Q155" s="1024"/>
      <c r="R155" s="1024"/>
      <c r="S155" s="67" t="s">
        <v>90</v>
      </c>
      <c r="T155" s="45"/>
      <c r="U155" s="238">
        <v>82</v>
      </c>
      <c r="V155" s="200">
        <v>138.09</v>
      </c>
      <c r="W155" s="51">
        <v>262.10000000000002</v>
      </c>
      <c r="X155" s="55">
        <f t="shared" si="134"/>
        <v>82</v>
      </c>
      <c r="Y155" s="298">
        <f t="shared" ref="Y155:AD155" si="152">+I155*$X$155</f>
        <v>0</v>
      </c>
      <c r="Z155" s="298">
        <f t="shared" si="152"/>
        <v>0</v>
      </c>
      <c r="AA155" s="298">
        <f t="shared" si="152"/>
        <v>0</v>
      </c>
      <c r="AB155" s="298">
        <f t="shared" si="152"/>
        <v>0</v>
      </c>
      <c r="AC155" s="298">
        <f t="shared" si="152"/>
        <v>0</v>
      </c>
      <c r="AD155" s="298">
        <f t="shared" si="152"/>
        <v>0</v>
      </c>
    </row>
    <row r="156" spans="1:30" ht="14.25" hidden="1" customHeight="1" outlineLevel="1">
      <c r="A156" s="1706"/>
      <c r="B156" s="1675"/>
      <c r="C156" s="1674"/>
      <c r="D156" s="1675"/>
      <c r="E156" s="366">
        <v>4.2</v>
      </c>
      <c r="F156" s="366" t="s">
        <v>294</v>
      </c>
      <c r="G156" s="367" t="s">
        <v>1420</v>
      </c>
      <c r="H156" s="226" t="s">
        <v>1279</v>
      </c>
      <c r="I156" s="411"/>
      <c r="J156" s="411"/>
      <c r="K156" s="411"/>
      <c r="L156" s="411"/>
      <c r="M156" s="411"/>
      <c r="N156" s="941">
        <v>0</v>
      </c>
      <c r="O156" s="426"/>
      <c r="P156" s="427"/>
      <c r="Q156" s="1024"/>
      <c r="R156" s="1024"/>
      <c r="S156" s="67" t="s">
        <v>90</v>
      </c>
      <c r="T156" s="45"/>
      <c r="U156" s="238">
        <v>82</v>
      </c>
      <c r="V156" s="200">
        <v>138.09</v>
      </c>
      <c r="W156" s="51">
        <v>262.10000000000002</v>
      </c>
      <c r="X156" s="55">
        <f t="shared" si="134"/>
        <v>82</v>
      </c>
      <c r="Y156" s="298">
        <f t="shared" ref="Y156:AD156" si="153">+I156*$X$156</f>
        <v>0</v>
      </c>
      <c r="Z156" s="298">
        <f t="shared" si="153"/>
        <v>0</v>
      </c>
      <c r="AA156" s="298">
        <f t="shared" si="153"/>
        <v>0</v>
      </c>
      <c r="AB156" s="298">
        <f t="shared" si="153"/>
        <v>0</v>
      </c>
      <c r="AC156" s="298">
        <f t="shared" si="153"/>
        <v>0</v>
      </c>
      <c r="AD156" s="298">
        <f t="shared" si="153"/>
        <v>0</v>
      </c>
    </row>
    <row r="157" spans="1:30" ht="15" hidden="1" customHeight="1" outlineLevel="1">
      <c r="A157" s="1706"/>
      <c r="B157" s="1675"/>
      <c r="C157" s="1674"/>
      <c r="D157" s="1675"/>
      <c r="E157" s="366">
        <v>4.2</v>
      </c>
      <c r="F157" s="366" t="s">
        <v>294</v>
      </c>
      <c r="G157" s="367" t="s">
        <v>1421</v>
      </c>
      <c r="H157" s="226" t="s">
        <v>1281</v>
      </c>
      <c r="I157" s="411"/>
      <c r="J157" s="411"/>
      <c r="K157" s="411"/>
      <c r="L157" s="411"/>
      <c r="M157" s="411"/>
      <c r="N157" s="941">
        <v>0</v>
      </c>
      <c r="O157" s="426"/>
      <c r="P157" s="427"/>
      <c r="Q157" s="1024"/>
      <c r="R157" s="1024"/>
      <c r="S157" s="67" t="s">
        <v>90</v>
      </c>
      <c r="T157" s="45"/>
      <c r="U157" s="238">
        <v>82</v>
      </c>
      <c r="V157" s="200">
        <v>138.09</v>
      </c>
      <c r="W157" s="51">
        <v>262.10000000000002</v>
      </c>
      <c r="X157" s="55">
        <f t="shared" si="134"/>
        <v>82</v>
      </c>
      <c r="Y157" s="298">
        <f t="shared" ref="Y157:AD157" si="154">+I157*$X$157</f>
        <v>0</v>
      </c>
      <c r="Z157" s="298">
        <f t="shared" si="154"/>
        <v>0</v>
      </c>
      <c r="AA157" s="298">
        <f t="shared" si="154"/>
        <v>0</v>
      </c>
      <c r="AB157" s="298">
        <f t="shared" si="154"/>
        <v>0</v>
      </c>
      <c r="AC157" s="298">
        <f t="shared" si="154"/>
        <v>0</v>
      </c>
      <c r="AD157" s="298">
        <f t="shared" si="154"/>
        <v>0</v>
      </c>
    </row>
    <row r="158" spans="1:30" ht="15" hidden="1" customHeight="1" outlineLevel="1">
      <c r="A158" s="1706"/>
      <c r="B158" s="1675"/>
      <c r="C158" s="1674"/>
      <c r="D158" s="1675"/>
      <c r="E158" s="366">
        <v>4.2</v>
      </c>
      <c r="F158" s="366" t="s">
        <v>294</v>
      </c>
      <c r="G158" s="367" t="s">
        <v>1422</v>
      </c>
      <c r="H158" s="226" t="s">
        <v>1283</v>
      </c>
      <c r="I158" s="411"/>
      <c r="J158" s="411"/>
      <c r="K158" s="411"/>
      <c r="L158" s="411"/>
      <c r="M158" s="411"/>
      <c r="N158" s="941">
        <v>0</v>
      </c>
      <c r="O158" s="426"/>
      <c r="P158" s="427"/>
      <c r="Q158" s="1024"/>
      <c r="R158" s="1024"/>
      <c r="S158" s="67" t="s">
        <v>90</v>
      </c>
      <c r="T158" s="45"/>
      <c r="U158" s="238">
        <v>82</v>
      </c>
      <c r="V158" s="200">
        <v>138.09</v>
      </c>
      <c r="W158" s="51">
        <v>262.10000000000002</v>
      </c>
      <c r="X158" s="55">
        <f t="shared" si="134"/>
        <v>82</v>
      </c>
      <c r="Y158" s="298">
        <f t="shared" ref="Y158:AD158" si="155">+I158*$X$158</f>
        <v>0</v>
      </c>
      <c r="Z158" s="298">
        <f t="shared" si="155"/>
        <v>0</v>
      </c>
      <c r="AA158" s="298">
        <f t="shared" si="155"/>
        <v>0</v>
      </c>
      <c r="AB158" s="298">
        <f t="shared" si="155"/>
        <v>0</v>
      </c>
      <c r="AC158" s="298">
        <f t="shared" si="155"/>
        <v>0</v>
      </c>
      <c r="AD158" s="298">
        <f t="shared" si="155"/>
        <v>0</v>
      </c>
    </row>
    <row r="159" spans="1:30" ht="14.25" hidden="1" customHeight="1" outlineLevel="1">
      <c r="A159" s="1706"/>
      <c r="B159" s="1675"/>
      <c r="C159" s="1674"/>
      <c r="D159" s="1675"/>
      <c r="E159" s="366">
        <v>4.2</v>
      </c>
      <c r="F159" s="366" t="s">
        <v>294</v>
      </c>
      <c r="G159" s="367" t="s">
        <v>1423</v>
      </c>
      <c r="H159" s="226" t="s">
        <v>1285</v>
      </c>
      <c r="I159" s="411"/>
      <c r="J159" s="411"/>
      <c r="K159" s="411"/>
      <c r="L159" s="411"/>
      <c r="M159" s="411"/>
      <c r="N159" s="941">
        <v>0</v>
      </c>
      <c r="O159" s="426"/>
      <c r="P159" s="427"/>
      <c r="Q159" s="1024"/>
      <c r="R159" s="1024"/>
      <c r="S159" s="67" t="s">
        <v>90</v>
      </c>
      <c r="T159" s="45"/>
      <c r="U159" s="238">
        <v>82</v>
      </c>
      <c r="V159" s="200">
        <v>138.09</v>
      </c>
      <c r="W159" s="51">
        <v>262.10000000000002</v>
      </c>
      <c r="X159" s="55">
        <f t="shared" si="134"/>
        <v>82</v>
      </c>
      <c r="Y159" s="298">
        <f t="shared" ref="Y159:AD159" si="156">+I159*$X$159</f>
        <v>0</v>
      </c>
      <c r="Z159" s="298">
        <f t="shared" si="156"/>
        <v>0</v>
      </c>
      <c r="AA159" s="298">
        <f t="shared" si="156"/>
        <v>0</v>
      </c>
      <c r="AB159" s="298">
        <f t="shared" si="156"/>
        <v>0</v>
      </c>
      <c r="AC159" s="298">
        <f t="shared" si="156"/>
        <v>0</v>
      </c>
      <c r="AD159" s="298">
        <f t="shared" si="156"/>
        <v>0</v>
      </c>
    </row>
    <row r="160" spans="1:30" ht="15" customHeight="1" collapsed="1">
      <c r="A160" s="1706"/>
      <c r="B160" s="1675"/>
      <c r="C160" s="1674"/>
      <c r="D160" s="1675"/>
      <c r="E160" s="366">
        <v>4.2</v>
      </c>
      <c r="F160" s="366" t="s">
        <v>294</v>
      </c>
      <c r="G160" s="367" t="s">
        <v>1424</v>
      </c>
      <c r="H160" s="226" t="s">
        <v>1291</v>
      </c>
      <c r="I160" s="411"/>
      <c r="J160" s="411"/>
      <c r="K160" s="411"/>
      <c r="L160" s="411"/>
      <c r="M160" s="411"/>
      <c r="N160" s="941">
        <v>0</v>
      </c>
      <c r="O160" s="426"/>
      <c r="P160" s="427"/>
      <c r="Q160" s="1024"/>
      <c r="R160" s="1024"/>
      <c r="S160" s="67" t="s">
        <v>90</v>
      </c>
      <c r="T160" s="45"/>
      <c r="U160" s="238">
        <v>82</v>
      </c>
      <c r="V160" s="200">
        <v>138.09</v>
      </c>
      <c r="W160" s="51">
        <v>262.10000000000002</v>
      </c>
      <c r="X160" s="55">
        <f t="shared" si="134"/>
        <v>82</v>
      </c>
      <c r="Y160" s="298">
        <f t="shared" ref="Y160:AD160" si="157">+I160*$X$160</f>
        <v>0</v>
      </c>
      <c r="Z160" s="298">
        <f t="shared" si="157"/>
        <v>0</v>
      </c>
      <c r="AA160" s="298">
        <f t="shared" si="157"/>
        <v>0</v>
      </c>
      <c r="AB160" s="298">
        <f t="shared" si="157"/>
        <v>0</v>
      </c>
      <c r="AC160" s="298">
        <f t="shared" si="157"/>
        <v>0</v>
      </c>
      <c r="AD160" s="298">
        <f t="shared" si="157"/>
        <v>0</v>
      </c>
    </row>
    <row r="161" spans="1:30" ht="14.25" customHeight="1">
      <c r="A161" s="1706">
        <v>5</v>
      </c>
      <c r="B161" s="1675" t="s">
        <v>295</v>
      </c>
      <c r="C161" s="1674">
        <v>5.2</v>
      </c>
      <c r="D161" s="1675" t="s">
        <v>296</v>
      </c>
      <c r="E161" s="366">
        <v>5.2</v>
      </c>
      <c r="F161" s="366" t="s">
        <v>296</v>
      </c>
      <c r="G161" s="367" t="s">
        <v>1425</v>
      </c>
      <c r="H161" s="226" t="s">
        <v>1426</v>
      </c>
      <c r="I161" s="411">
        <v>10943</v>
      </c>
      <c r="J161" s="411">
        <v>11247</v>
      </c>
      <c r="K161" s="411">
        <v>10376</v>
      </c>
      <c r="L161" s="411">
        <v>10215</v>
      </c>
      <c r="M161" s="411">
        <v>8023</v>
      </c>
      <c r="N161" s="941">
        <v>14148</v>
      </c>
      <c r="O161" s="426">
        <f t="shared" ref="O161:O166" si="158">AVERAGE(I161:N161)</f>
        <v>10825.333333333334</v>
      </c>
      <c r="P161" s="427">
        <f t="shared" ref="P161:P197" si="159">+N161/M161</f>
        <v>1.7634301383522373</v>
      </c>
      <c r="Q161" s="1026"/>
      <c r="R161" s="1026"/>
      <c r="S161" s="68" t="s">
        <v>92</v>
      </c>
      <c r="T161" s="46"/>
      <c r="U161" s="238">
        <v>1.98</v>
      </c>
      <c r="V161" s="200">
        <v>3.1</v>
      </c>
      <c r="W161" s="51">
        <v>6.98</v>
      </c>
      <c r="X161" s="55">
        <f t="shared" si="134"/>
        <v>1.98</v>
      </c>
      <c r="Y161" s="298">
        <f t="shared" ref="Y161:AD161" si="160">+I161*$X$161</f>
        <v>21667.14</v>
      </c>
      <c r="Z161" s="298">
        <f t="shared" si="160"/>
        <v>22269.06</v>
      </c>
      <c r="AA161" s="298">
        <f t="shared" si="160"/>
        <v>20544.48</v>
      </c>
      <c r="AB161" s="298">
        <f t="shared" si="160"/>
        <v>20225.7</v>
      </c>
      <c r="AC161" s="298">
        <f t="shared" si="160"/>
        <v>15885.539999999999</v>
      </c>
      <c r="AD161" s="298">
        <f t="shared" si="160"/>
        <v>28013.040000000001</v>
      </c>
    </row>
    <row r="162" spans="1:30" ht="15" customHeight="1">
      <c r="A162" s="1706"/>
      <c r="B162" s="1675"/>
      <c r="C162" s="1674"/>
      <c r="D162" s="1675"/>
      <c r="E162" s="366">
        <v>5.2</v>
      </c>
      <c r="F162" s="366" t="s">
        <v>296</v>
      </c>
      <c r="G162" s="367" t="s">
        <v>1427</v>
      </c>
      <c r="H162" s="228" t="s">
        <v>1428</v>
      </c>
      <c r="I162" s="411">
        <v>0</v>
      </c>
      <c r="J162" s="411">
        <v>0</v>
      </c>
      <c r="K162" s="411">
        <v>0</v>
      </c>
      <c r="L162" s="411">
        <v>0</v>
      </c>
      <c r="M162" s="411">
        <v>0</v>
      </c>
      <c r="N162" s="941">
        <v>0</v>
      </c>
      <c r="O162" s="426">
        <f t="shared" si="158"/>
        <v>0</v>
      </c>
      <c r="P162" s="427"/>
      <c r="Q162" s="1025"/>
      <c r="R162" s="1025"/>
      <c r="T162" s="35"/>
      <c r="U162" s="35"/>
      <c r="X162" s="35">
        <f t="shared" si="134"/>
        <v>0</v>
      </c>
      <c r="Y162" s="298">
        <f t="shared" ref="Y162:AD162" si="161">+I162*$X$162</f>
        <v>0</v>
      </c>
      <c r="Z162" s="298">
        <f t="shared" si="161"/>
        <v>0</v>
      </c>
      <c r="AA162" s="298">
        <f t="shared" si="161"/>
        <v>0</v>
      </c>
      <c r="AB162" s="298">
        <f t="shared" si="161"/>
        <v>0</v>
      </c>
      <c r="AC162" s="298">
        <f t="shared" si="161"/>
        <v>0</v>
      </c>
      <c r="AD162" s="298">
        <f t="shared" si="161"/>
        <v>0</v>
      </c>
    </row>
    <row r="163" spans="1:30" ht="14.25" customHeight="1">
      <c r="A163" s="1706"/>
      <c r="B163" s="1675"/>
      <c r="C163" s="1674">
        <v>5.0999999999999996</v>
      </c>
      <c r="D163" s="1675" t="s">
        <v>297</v>
      </c>
      <c r="E163" s="366">
        <v>5.0999999999999996</v>
      </c>
      <c r="F163" s="366" t="s">
        <v>297</v>
      </c>
      <c r="G163" s="367" t="s">
        <v>1429</v>
      </c>
      <c r="H163" s="226" t="s">
        <v>1430</v>
      </c>
      <c r="I163" s="411">
        <v>1512</v>
      </c>
      <c r="J163" s="411">
        <v>1478</v>
      </c>
      <c r="K163" s="411">
        <v>1809</v>
      </c>
      <c r="L163" s="411">
        <v>2249</v>
      </c>
      <c r="M163" s="411">
        <v>3857</v>
      </c>
      <c r="N163" s="941">
        <v>1990</v>
      </c>
      <c r="O163" s="426">
        <f t="shared" si="158"/>
        <v>2149.1666666666665</v>
      </c>
      <c r="P163" s="427">
        <f t="shared" si="159"/>
        <v>0.51594503500129629</v>
      </c>
      <c r="Q163" s="1026"/>
      <c r="R163" s="1026"/>
      <c r="S163" s="68" t="s">
        <v>91</v>
      </c>
      <c r="T163" s="46"/>
      <c r="U163" s="238">
        <v>4.7300000000000004</v>
      </c>
      <c r="V163" s="200">
        <v>6.51</v>
      </c>
      <c r="W163" s="51">
        <v>37.4</v>
      </c>
      <c r="X163" s="55">
        <f t="shared" si="134"/>
        <v>4.7300000000000004</v>
      </c>
      <c r="Y163" s="298">
        <f t="shared" ref="Y163:AD163" si="162">+I163*$X$163</f>
        <v>7151.76</v>
      </c>
      <c r="Z163" s="298">
        <f t="shared" si="162"/>
        <v>6990.9400000000005</v>
      </c>
      <c r="AA163" s="298">
        <f t="shared" si="162"/>
        <v>8556.5700000000015</v>
      </c>
      <c r="AB163" s="298">
        <f t="shared" si="162"/>
        <v>10637.77</v>
      </c>
      <c r="AC163" s="298">
        <f t="shared" si="162"/>
        <v>18243.61</v>
      </c>
      <c r="AD163" s="298">
        <f t="shared" si="162"/>
        <v>9412.7000000000007</v>
      </c>
    </row>
    <row r="164" spans="1:30" ht="14.25" customHeight="1">
      <c r="A164" s="1706"/>
      <c r="B164" s="1675"/>
      <c r="C164" s="1674"/>
      <c r="D164" s="1675"/>
      <c r="E164" s="366">
        <v>5.0999999999999996</v>
      </c>
      <c r="F164" s="366" t="s">
        <v>297</v>
      </c>
      <c r="G164" s="367" t="s">
        <v>1431</v>
      </c>
      <c r="H164" s="226" t="s">
        <v>1432</v>
      </c>
      <c r="I164" s="411">
        <v>0</v>
      </c>
      <c r="J164" s="411">
        <v>0</v>
      </c>
      <c r="K164" s="411">
        <v>0</v>
      </c>
      <c r="L164" s="411">
        <v>0</v>
      </c>
      <c r="M164" s="411">
        <v>0</v>
      </c>
      <c r="N164" s="941">
        <v>0</v>
      </c>
      <c r="O164" s="426">
        <f t="shared" si="158"/>
        <v>0</v>
      </c>
      <c r="P164" s="427"/>
      <c r="Q164" s="1026"/>
      <c r="R164" s="1026"/>
      <c r="S164" s="68" t="s">
        <v>91</v>
      </c>
      <c r="T164" s="46"/>
      <c r="U164" s="238">
        <v>4.7300000000000004</v>
      </c>
      <c r="V164" s="200">
        <v>6.51</v>
      </c>
      <c r="W164" s="51">
        <v>37.4</v>
      </c>
      <c r="X164" s="55">
        <f t="shared" si="134"/>
        <v>4.7300000000000004</v>
      </c>
      <c r="Y164" s="298">
        <f t="shared" ref="Y164:AD164" si="163">+I164*$X$164</f>
        <v>0</v>
      </c>
      <c r="Z164" s="298">
        <f t="shared" si="163"/>
        <v>0</v>
      </c>
      <c r="AA164" s="298">
        <f t="shared" si="163"/>
        <v>0</v>
      </c>
      <c r="AB164" s="298">
        <f t="shared" si="163"/>
        <v>0</v>
      </c>
      <c r="AC164" s="298">
        <f t="shared" si="163"/>
        <v>0</v>
      </c>
      <c r="AD164" s="298">
        <f t="shared" si="163"/>
        <v>0</v>
      </c>
    </row>
    <row r="165" spans="1:30" ht="15" customHeight="1">
      <c r="A165" s="1706"/>
      <c r="B165" s="1675"/>
      <c r="C165" s="1674"/>
      <c r="D165" s="1675"/>
      <c r="E165" s="366">
        <v>5.0999999999999996</v>
      </c>
      <c r="F165" s="366" t="s">
        <v>297</v>
      </c>
      <c r="G165" s="367" t="s">
        <v>1433</v>
      </c>
      <c r="H165" s="226" t="s">
        <v>1434</v>
      </c>
      <c r="I165" s="411">
        <v>0</v>
      </c>
      <c r="J165" s="411">
        <v>0</v>
      </c>
      <c r="K165" s="411">
        <v>0</v>
      </c>
      <c r="L165" s="411">
        <v>0</v>
      </c>
      <c r="M165" s="411">
        <v>0</v>
      </c>
      <c r="N165" s="941">
        <v>0</v>
      </c>
      <c r="O165" s="426">
        <f t="shared" si="158"/>
        <v>0</v>
      </c>
      <c r="P165" s="427"/>
      <c r="Q165" s="1025"/>
      <c r="R165" s="1025"/>
      <c r="X165" s="35">
        <f t="shared" si="134"/>
        <v>0</v>
      </c>
      <c r="Y165" s="298">
        <f t="shared" ref="Y165:AD165" si="164">+I165*$X$165</f>
        <v>0</v>
      </c>
      <c r="Z165" s="298">
        <f t="shared" si="164"/>
        <v>0</v>
      </c>
      <c r="AA165" s="298">
        <f t="shared" si="164"/>
        <v>0</v>
      </c>
      <c r="AB165" s="298">
        <f t="shared" si="164"/>
        <v>0</v>
      </c>
      <c r="AC165" s="298">
        <f t="shared" si="164"/>
        <v>0</v>
      </c>
      <c r="AD165" s="298">
        <f t="shared" si="164"/>
        <v>0</v>
      </c>
    </row>
    <row r="166" spans="1:30" ht="14.25" customHeight="1">
      <c r="A166" s="1706"/>
      <c r="B166" s="1675"/>
      <c r="C166" s="1674">
        <v>5.3</v>
      </c>
      <c r="D166" s="1675" t="s">
        <v>298</v>
      </c>
      <c r="E166" s="366">
        <v>5.3</v>
      </c>
      <c r="F166" s="366" t="s">
        <v>298</v>
      </c>
      <c r="G166" s="367" t="s">
        <v>1435</v>
      </c>
      <c r="H166" s="226" t="s">
        <v>1436</v>
      </c>
      <c r="I166" s="411">
        <v>902</v>
      </c>
      <c r="J166" s="411">
        <v>1155</v>
      </c>
      <c r="K166" s="411">
        <v>1159</v>
      </c>
      <c r="L166" s="411">
        <v>884</v>
      </c>
      <c r="M166" s="411">
        <v>1021</v>
      </c>
      <c r="N166" s="1564">
        <v>990</v>
      </c>
      <c r="O166" s="426">
        <f t="shared" si="158"/>
        <v>1018.5</v>
      </c>
      <c r="P166" s="427">
        <f t="shared" si="159"/>
        <v>0.96963761018609207</v>
      </c>
      <c r="Q166" s="1025"/>
      <c r="R166" s="1025"/>
      <c r="U166" s="236">
        <v>2</v>
      </c>
      <c r="V166" s="198">
        <v>2</v>
      </c>
      <c r="W166" s="45">
        <v>2</v>
      </c>
      <c r="X166" s="45">
        <f>IF($X$4=$U$9,U166,(IF($X$4=$V$9,V166,W166)))</f>
        <v>2</v>
      </c>
      <c r="Y166" s="298">
        <f t="shared" ref="Y166:AD166" si="165">+I166*$X$166</f>
        <v>1804</v>
      </c>
      <c r="Z166" s="298">
        <f t="shared" si="165"/>
        <v>2310</v>
      </c>
      <c r="AA166" s="298">
        <f t="shared" si="165"/>
        <v>2318</v>
      </c>
      <c r="AB166" s="298">
        <f t="shared" si="165"/>
        <v>1768</v>
      </c>
      <c r="AC166" s="298">
        <f t="shared" si="165"/>
        <v>2042</v>
      </c>
      <c r="AD166" s="298">
        <f t="shared" si="165"/>
        <v>1980</v>
      </c>
    </row>
    <row r="167" spans="1:30" ht="14.25" customHeight="1">
      <c r="A167" s="1706"/>
      <c r="B167" s="1675"/>
      <c r="C167" s="1674"/>
      <c r="D167" s="1675"/>
      <c r="E167" s="366">
        <v>5.3</v>
      </c>
      <c r="F167" s="366" t="s">
        <v>298</v>
      </c>
      <c r="G167" s="367" t="s">
        <v>1437</v>
      </c>
      <c r="H167" s="226" t="s">
        <v>1438</v>
      </c>
      <c r="I167" s="411"/>
      <c r="J167" s="411"/>
      <c r="K167" s="411"/>
      <c r="L167" s="411"/>
      <c r="M167" s="411"/>
      <c r="N167" s="941">
        <v>0</v>
      </c>
      <c r="O167" s="426"/>
      <c r="P167" s="427" t="e">
        <f t="shared" si="159"/>
        <v>#DIV/0!</v>
      </c>
      <c r="Q167" s="1024"/>
      <c r="R167" s="1024"/>
      <c r="S167" s="67" t="s">
        <v>87</v>
      </c>
      <c r="T167" s="45">
        <v>2</v>
      </c>
      <c r="U167" s="236">
        <v>2</v>
      </c>
      <c r="V167" s="198">
        <v>2</v>
      </c>
      <c r="W167" s="45">
        <v>2</v>
      </c>
      <c r="X167" s="45">
        <f t="shared" si="134"/>
        <v>2</v>
      </c>
      <c r="Y167" s="298">
        <f t="shared" ref="Y167:AD167" si="166">+I167*$X$167</f>
        <v>0</v>
      </c>
      <c r="Z167" s="298">
        <f t="shared" si="166"/>
        <v>0</v>
      </c>
      <c r="AA167" s="298">
        <f t="shared" si="166"/>
        <v>0</v>
      </c>
      <c r="AB167" s="298">
        <f t="shared" si="166"/>
        <v>0</v>
      </c>
      <c r="AC167" s="298">
        <f t="shared" si="166"/>
        <v>0</v>
      </c>
      <c r="AD167" s="298">
        <f t="shared" si="166"/>
        <v>0</v>
      </c>
    </row>
    <row r="168" spans="1:30" ht="14.25" customHeight="1">
      <c r="A168" s="1706"/>
      <c r="B168" s="1675"/>
      <c r="C168" s="1674"/>
      <c r="D168" s="1675"/>
      <c r="E168" s="366">
        <v>5.3</v>
      </c>
      <c r="F168" s="366" t="s">
        <v>298</v>
      </c>
      <c r="G168" s="367" t="s">
        <v>1439</v>
      </c>
      <c r="H168" s="226" t="s">
        <v>1440</v>
      </c>
      <c r="I168" s="411"/>
      <c r="J168" s="411"/>
      <c r="K168" s="411"/>
      <c r="L168" s="411"/>
      <c r="M168" s="411"/>
      <c r="N168" s="941">
        <v>0</v>
      </c>
      <c r="O168" s="426"/>
      <c r="P168" s="427" t="e">
        <f t="shared" si="159"/>
        <v>#DIV/0!</v>
      </c>
      <c r="Q168" s="1026"/>
      <c r="R168" s="1026"/>
      <c r="S168" s="68" t="s">
        <v>92</v>
      </c>
      <c r="T168" s="46"/>
      <c r="U168" s="238">
        <v>1.98</v>
      </c>
      <c r="V168" s="200">
        <v>3.1</v>
      </c>
      <c r="W168" s="51">
        <v>6.98</v>
      </c>
      <c r="X168" s="55">
        <f t="shared" si="134"/>
        <v>1.98</v>
      </c>
      <c r="Y168" s="298">
        <f t="shared" ref="Y168:AD168" si="167">+I168*$X$168</f>
        <v>0</v>
      </c>
      <c r="Z168" s="298">
        <f t="shared" si="167"/>
        <v>0</v>
      </c>
      <c r="AA168" s="298">
        <f t="shared" si="167"/>
        <v>0</v>
      </c>
      <c r="AB168" s="298">
        <f t="shared" si="167"/>
        <v>0</v>
      </c>
      <c r="AC168" s="298">
        <f t="shared" si="167"/>
        <v>0</v>
      </c>
      <c r="AD168" s="298">
        <f t="shared" si="167"/>
        <v>0</v>
      </c>
    </row>
    <row r="169" spans="1:30" ht="15" customHeight="1">
      <c r="A169" s="1706"/>
      <c r="B169" s="1675"/>
      <c r="C169" s="1674"/>
      <c r="D169" s="1675"/>
      <c r="E169" s="366">
        <v>5.3</v>
      </c>
      <c r="F169" s="366" t="s">
        <v>298</v>
      </c>
      <c r="G169" s="367" t="s">
        <v>1441</v>
      </c>
      <c r="H169" s="226" t="s">
        <v>1442</v>
      </c>
      <c r="I169" s="411"/>
      <c r="J169" s="411"/>
      <c r="K169" s="411"/>
      <c r="L169" s="411"/>
      <c r="M169" s="411"/>
      <c r="N169" s="941">
        <v>0</v>
      </c>
      <c r="O169" s="426"/>
      <c r="P169" s="427" t="e">
        <f t="shared" si="159"/>
        <v>#DIV/0!</v>
      </c>
      <c r="Q169" s="1026"/>
      <c r="R169" s="1026"/>
      <c r="S169" s="68" t="s">
        <v>92</v>
      </c>
      <c r="T169" s="46"/>
      <c r="U169" s="238">
        <v>1.98</v>
      </c>
      <c r="V169" s="200">
        <v>3.1</v>
      </c>
      <c r="W169" s="51">
        <v>6.98</v>
      </c>
      <c r="X169" s="55">
        <f t="shared" si="134"/>
        <v>1.98</v>
      </c>
      <c r="Y169" s="298">
        <f t="shared" ref="Y169:AD169" si="168">+I169*$X$169</f>
        <v>0</v>
      </c>
      <c r="Z169" s="298">
        <f t="shared" si="168"/>
        <v>0</v>
      </c>
      <c r="AA169" s="298">
        <f t="shared" si="168"/>
        <v>0</v>
      </c>
      <c r="AB169" s="298">
        <f t="shared" si="168"/>
        <v>0</v>
      </c>
      <c r="AC169" s="298">
        <f t="shared" si="168"/>
        <v>0</v>
      </c>
      <c r="AD169" s="298">
        <f t="shared" si="168"/>
        <v>0</v>
      </c>
    </row>
    <row r="170" spans="1:30" ht="14.25" customHeight="1">
      <c r="A170" s="1706"/>
      <c r="B170" s="1675"/>
      <c r="C170" s="1674">
        <v>5.4</v>
      </c>
      <c r="D170" s="1675" t="s">
        <v>299</v>
      </c>
      <c r="E170" s="366">
        <v>5.4</v>
      </c>
      <c r="F170" s="366" t="s">
        <v>299</v>
      </c>
      <c r="G170" s="367" t="s">
        <v>1443</v>
      </c>
      <c r="H170" s="226" t="s">
        <v>1444</v>
      </c>
      <c r="I170" s="411"/>
      <c r="J170" s="411"/>
      <c r="K170" s="411"/>
      <c r="L170" s="411"/>
      <c r="M170" s="411"/>
      <c r="N170" s="941">
        <v>0</v>
      </c>
      <c r="O170" s="426"/>
      <c r="P170" s="427" t="e">
        <f t="shared" si="159"/>
        <v>#DIV/0!</v>
      </c>
      <c r="Q170" s="1025"/>
      <c r="R170" s="1025"/>
      <c r="Y170" s="298">
        <f t="shared" ref="Y170:AD170" si="169">+I170*$X$170</f>
        <v>0</v>
      </c>
      <c r="Z170" s="298">
        <f t="shared" si="169"/>
        <v>0</v>
      </c>
      <c r="AA170" s="298">
        <f t="shared" si="169"/>
        <v>0</v>
      </c>
      <c r="AB170" s="298">
        <f t="shared" si="169"/>
        <v>0</v>
      </c>
      <c r="AC170" s="298">
        <f t="shared" si="169"/>
        <v>0</v>
      </c>
      <c r="AD170" s="298">
        <f t="shared" si="169"/>
        <v>0</v>
      </c>
    </row>
    <row r="171" spans="1:30" ht="14.25" customHeight="1">
      <c r="A171" s="1706"/>
      <c r="B171" s="1675"/>
      <c r="C171" s="1674"/>
      <c r="D171" s="1675"/>
      <c r="E171" s="366">
        <v>5.4</v>
      </c>
      <c r="F171" s="366" t="s">
        <v>299</v>
      </c>
      <c r="G171" s="367" t="s">
        <v>1445</v>
      </c>
      <c r="H171" s="226" t="s">
        <v>1446</v>
      </c>
      <c r="I171" s="411"/>
      <c r="J171" s="411"/>
      <c r="K171" s="411"/>
      <c r="L171" s="411"/>
      <c r="M171" s="411"/>
      <c r="N171" s="941">
        <v>0</v>
      </c>
      <c r="O171" s="426"/>
      <c r="P171" s="427" t="e">
        <f t="shared" si="159"/>
        <v>#DIV/0!</v>
      </c>
      <c r="Q171" s="1025"/>
      <c r="R171" s="1025"/>
      <c r="Y171" s="298">
        <f t="shared" ref="Y171:AD171" si="170">+I171*$X$171</f>
        <v>0</v>
      </c>
      <c r="Z171" s="298">
        <f t="shared" si="170"/>
        <v>0</v>
      </c>
      <c r="AA171" s="298">
        <f t="shared" si="170"/>
        <v>0</v>
      </c>
      <c r="AB171" s="298">
        <f t="shared" si="170"/>
        <v>0</v>
      </c>
      <c r="AC171" s="298">
        <f t="shared" si="170"/>
        <v>0</v>
      </c>
      <c r="AD171" s="298">
        <f t="shared" si="170"/>
        <v>0</v>
      </c>
    </row>
    <row r="172" spans="1:30" ht="14.25" customHeight="1">
      <c r="A172" s="1706"/>
      <c r="B172" s="1675"/>
      <c r="C172" s="1674"/>
      <c r="D172" s="1675"/>
      <c r="E172" s="366">
        <v>5.4</v>
      </c>
      <c r="F172" s="366" t="s">
        <v>299</v>
      </c>
      <c r="G172" s="367" t="s">
        <v>1447</v>
      </c>
      <c r="H172" s="226" t="s">
        <v>1448</v>
      </c>
      <c r="I172" s="411"/>
      <c r="J172" s="411"/>
      <c r="K172" s="411"/>
      <c r="L172" s="411"/>
      <c r="M172" s="411"/>
      <c r="N172" s="941">
        <v>0</v>
      </c>
      <c r="O172" s="426"/>
      <c r="P172" s="427" t="e">
        <f t="shared" si="159"/>
        <v>#DIV/0!</v>
      </c>
      <c r="Q172" s="1025"/>
      <c r="R172" s="1025"/>
      <c r="Y172" s="298">
        <f t="shared" ref="Y172:AD172" si="171">+I172*$X$172</f>
        <v>0</v>
      </c>
      <c r="Z172" s="298">
        <f t="shared" si="171"/>
        <v>0</v>
      </c>
      <c r="AA172" s="298">
        <f t="shared" si="171"/>
        <v>0</v>
      </c>
      <c r="AB172" s="298">
        <f t="shared" si="171"/>
        <v>0</v>
      </c>
      <c r="AC172" s="298">
        <f t="shared" si="171"/>
        <v>0</v>
      </c>
      <c r="AD172" s="298">
        <f t="shared" si="171"/>
        <v>0</v>
      </c>
    </row>
    <row r="173" spans="1:30" ht="14.25" customHeight="1">
      <c r="A173" s="1706"/>
      <c r="B173" s="1675"/>
      <c r="C173" s="1674"/>
      <c r="D173" s="1675"/>
      <c r="E173" s="366">
        <v>5.4</v>
      </c>
      <c r="F173" s="366" t="s">
        <v>299</v>
      </c>
      <c r="G173" s="367" t="s">
        <v>1449</v>
      </c>
      <c r="H173" s="226" t="s">
        <v>1450</v>
      </c>
      <c r="I173" s="411"/>
      <c r="J173" s="411"/>
      <c r="K173" s="411"/>
      <c r="L173" s="411"/>
      <c r="M173" s="411"/>
      <c r="N173" s="941">
        <v>0</v>
      </c>
      <c r="O173" s="426"/>
      <c r="P173" s="427" t="e">
        <f t="shared" si="159"/>
        <v>#DIV/0!</v>
      </c>
      <c r="Q173" s="1025"/>
      <c r="R173" s="1025"/>
      <c r="T173" s="35"/>
      <c r="U173" s="35"/>
      <c r="Y173" s="298">
        <f t="shared" ref="Y173:AD173" si="172">+I173*$X$173</f>
        <v>0</v>
      </c>
      <c r="Z173" s="298">
        <f t="shared" si="172"/>
        <v>0</v>
      </c>
      <c r="AA173" s="298">
        <f t="shared" si="172"/>
        <v>0</v>
      </c>
      <c r="AB173" s="298">
        <f t="shared" si="172"/>
        <v>0</v>
      </c>
      <c r="AC173" s="298">
        <f t="shared" si="172"/>
        <v>0</v>
      </c>
      <c r="AD173" s="298">
        <f t="shared" si="172"/>
        <v>0</v>
      </c>
    </row>
    <row r="174" spans="1:30" ht="14.25" customHeight="1">
      <c r="A174" s="1706"/>
      <c r="B174" s="1675"/>
      <c r="C174" s="1674"/>
      <c r="D174" s="1675"/>
      <c r="E174" s="366">
        <v>5.4</v>
      </c>
      <c r="F174" s="366" t="s">
        <v>299</v>
      </c>
      <c r="G174" s="367" t="s">
        <v>1451</v>
      </c>
      <c r="H174" s="226" t="s">
        <v>1452</v>
      </c>
      <c r="I174" s="411"/>
      <c r="J174" s="411"/>
      <c r="K174" s="411"/>
      <c r="L174" s="411"/>
      <c r="M174" s="411"/>
      <c r="N174" s="941">
        <v>0</v>
      </c>
      <c r="O174" s="426"/>
      <c r="P174" s="427" t="e">
        <f t="shared" si="159"/>
        <v>#DIV/0!</v>
      </c>
      <c r="Q174" s="1025"/>
      <c r="R174" s="1025"/>
      <c r="T174" s="35"/>
      <c r="U174" s="35"/>
      <c r="Y174" s="298">
        <f t="shared" ref="Y174:AD174" si="173">+I174*$X$174</f>
        <v>0</v>
      </c>
      <c r="Z174" s="298">
        <f t="shared" si="173"/>
        <v>0</v>
      </c>
      <c r="AA174" s="298">
        <f t="shared" si="173"/>
        <v>0</v>
      </c>
      <c r="AB174" s="298">
        <f t="shared" si="173"/>
        <v>0</v>
      </c>
      <c r="AC174" s="298">
        <f t="shared" si="173"/>
        <v>0</v>
      </c>
      <c r="AD174" s="298">
        <f t="shared" si="173"/>
        <v>0</v>
      </c>
    </row>
    <row r="175" spans="1:30" ht="15" customHeight="1">
      <c r="A175" s="1706"/>
      <c r="B175" s="1675"/>
      <c r="C175" s="1674"/>
      <c r="D175" s="1675"/>
      <c r="E175" s="366">
        <v>5.4</v>
      </c>
      <c r="F175" s="366" t="s">
        <v>299</v>
      </c>
      <c r="G175" s="367" t="s">
        <v>1453</v>
      </c>
      <c r="H175" s="226" t="s">
        <v>1309</v>
      </c>
      <c r="I175" s="411"/>
      <c r="J175" s="411"/>
      <c r="K175" s="411"/>
      <c r="L175" s="411"/>
      <c r="M175" s="411"/>
      <c r="N175" s="941">
        <v>0</v>
      </c>
      <c r="O175" s="426"/>
      <c r="P175" s="427" t="e">
        <f t="shared" si="159"/>
        <v>#DIV/0!</v>
      </c>
      <c r="Q175" s="1025"/>
      <c r="R175" s="1025"/>
      <c r="T175" s="35"/>
      <c r="U175" s="35"/>
      <c r="Y175" s="298">
        <f t="shared" ref="Y175:AD175" si="174">+I175*$X$175</f>
        <v>0</v>
      </c>
      <c r="Z175" s="298">
        <f t="shared" si="174"/>
        <v>0</v>
      </c>
      <c r="AA175" s="298">
        <f t="shared" si="174"/>
        <v>0</v>
      </c>
      <c r="AB175" s="298">
        <f t="shared" si="174"/>
        <v>0</v>
      </c>
      <c r="AC175" s="298">
        <f t="shared" si="174"/>
        <v>0</v>
      </c>
      <c r="AD175" s="298">
        <f t="shared" si="174"/>
        <v>0</v>
      </c>
    </row>
    <row r="176" spans="1:30" ht="14.25" customHeight="1">
      <c r="A176" s="1706">
        <v>6</v>
      </c>
      <c r="B176" s="1675" t="s">
        <v>300</v>
      </c>
      <c r="C176" s="1674">
        <v>6.1</v>
      </c>
      <c r="D176" s="1675" t="s">
        <v>305</v>
      </c>
      <c r="E176" s="366">
        <v>6.1</v>
      </c>
      <c r="F176" s="366" t="s">
        <v>305</v>
      </c>
      <c r="G176" s="367" t="s">
        <v>1454</v>
      </c>
      <c r="H176" s="226" t="s">
        <v>1455</v>
      </c>
      <c r="I176" s="411"/>
      <c r="J176" s="411"/>
      <c r="K176" s="411"/>
      <c r="L176" s="411"/>
      <c r="M176" s="411"/>
      <c r="N176" s="941">
        <v>0</v>
      </c>
      <c r="O176" s="426"/>
      <c r="P176" s="427" t="e">
        <f t="shared" si="159"/>
        <v>#DIV/0!</v>
      </c>
      <c r="Q176" s="1025"/>
      <c r="R176" s="1025"/>
      <c r="T176" s="35"/>
      <c r="U176" s="35"/>
      <c r="Y176" s="298">
        <f t="shared" ref="Y176:AD176" si="175">+I176*$X$176</f>
        <v>0</v>
      </c>
      <c r="Z176" s="298">
        <f t="shared" si="175"/>
        <v>0</v>
      </c>
      <c r="AA176" s="298">
        <f t="shared" si="175"/>
        <v>0</v>
      </c>
      <c r="AB176" s="298">
        <f t="shared" si="175"/>
        <v>0</v>
      </c>
      <c r="AC176" s="298">
        <f t="shared" si="175"/>
        <v>0</v>
      </c>
      <c r="AD176" s="298">
        <f t="shared" si="175"/>
        <v>0</v>
      </c>
    </row>
    <row r="177" spans="1:30" ht="14.25" customHeight="1">
      <c r="A177" s="1706"/>
      <c r="B177" s="1675"/>
      <c r="C177" s="1674"/>
      <c r="D177" s="1675"/>
      <c r="E177" s="366">
        <v>6.1</v>
      </c>
      <c r="F177" s="366" t="s">
        <v>305</v>
      </c>
      <c r="G177" s="367" t="s">
        <v>1456</v>
      </c>
      <c r="H177" s="226" t="s">
        <v>1457</v>
      </c>
      <c r="I177" s="411"/>
      <c r="J177" s="411"/>
      <c r="K177" s="411"/>
      <c r="L177" s="411"/>
      <c r="M177" s="411"/>
      <c r="N177" s="941">
        <v>0</v>
      </c>
      <c r="O177" s="426"/>
      <c r="P177" s="427" t="e">
        <f t="shared" si="159"/>
        <v>#DIV/0!</v>
      </c>
      <c r="Q177" s="1025"/>
      <c r="R177" s="1025"/>
      <c r="T177" s="35"/>
      <c r="U177" s="35"/>
      <c r="Y177" s="298">
        <f t="shared" ref="Y177:AD177" si="176">+I177*$X$177</f>
        <v>0</v>
      </c>
      <c r="Z177" s="298">
        <f t="shared" si="176"/>
        <v>0</v>
      </c>
      <c r="AA177" s="298">
        <f t="shared" si="176"/>
        <v>0</v>
      </c>
      <c r="AB177" s="298">
        <f t="shared" si="176"/>
        <v>0</v>
      </c>
      <c r="AC177" s="298">
        <f t="shared" si="176"/>
        <v>0</v>
      </c>
      <c r="AD177" s="298">
        <f t="shared" si="176"/>
        <v>0</v>
      </c>
    </row>
    <row r="178" spans="1:30" ht="15" customHeight="1">
      <c r="A178" s="1706"/>
      <c r="B178" s="1675"/>
      <c r="C178" s="1674"/>
      <c r="D178" s="1675"/>
      <c r="E178" s="366">
        <v>6.1</v>
      </c>
      <c r="F178" s="366" t="s">
        <v>305</v>
      </c>
      <c r="G178" s="367" t="s">
        <v>1458</v>
      </c>
      <c r="H178" s="226" t="s">
        <v>1459</v>
      </c>
      <c r="I178" s="411"/>
      <c r="J178" s="411"/>
      <c r="K178" s="411"/>
      <c r="L178" s="411"/>
      <c r="M178" s="411"/>
      <c r="N178" s="941">
        <v>0</v>
      </c>
      <c r="O178" s="426"/>
      <c r="P178" s="427" t="e">
        <f t="shared" si="159"/>
        <v>#DIV/0!</v>
      </c>
      <c r="Q178" s="1025"/>
      <c r="R178" s="1025"/>
      <c r="T178" s="35"/>
      <c r="U178" s="35"/>
      <c r="Y178" s="298">
        <f t="shared" ref="Y178:AD178" si="177">+I178*$X$178</f>
        <v>0</v>
      </c>
      <c r="Z178" s="298">
        <f t="shared" si="177"/>
        <v>0</v>
      </c>
      <c r="AA178" s="298">
        <f t="shared" si="177"/>
        <v>0</v>
      </c>
      <c r="AB178" s="298">
        <f t="shared" si="177"/>
        <v>0</v>
      </c>
      <c r="AC178" s="298">
        <f t="shared" si="177"/>
        <v>0</v>
      </c>
      <c r="AD178" s="298">
        <f t="shared" si="177"/>
        <v>0</v>
      </c>
    </row>
    <row r="179" spans="1:30" ht="14.25" customHeight="1">
      <c r="A179" s="1706"/>
      <c r="B179" s="1675"/>
      <c r="C179" s="1674">
        <v>6.2</v>
      </c>
      <c r="D179" s="1695" t="s">
        <v>301</v>
      </c>
      <c r="E179" s="366">
        <v>6.2</v>
      </c>
      <c r="F179" s="366" t="s">
        <v>301</v>
      </c>
      <c r="G179" s="253" t="s">
        <v>1189</v>
      </c>
      <c r="H179" s="252" t="s">
        <v>1190</v>
      </c>
      <c r="I179" s="411"/>
      <c r="J179" s="411"/>
      <c r="K179" s="411"/>
      <c r="L179" s="411"/>
      <c r="M179" s="411"/>
      <c r="N179" s="941">
        <v>0</v>
      </c>
      <c r="O179" s="426"/>
      <c r="P179" s="427" t="e">
        <f t="shared" si="159"/>
        <v>#DIV/0!</v>
      </c>
      <c r="Q179" s="1025"/>
      <c r="R179" s="1025"/>
      <c r="T179" s="35"/>
      <c r="U179" s="35"/>
      <c r="Y179" s="298">
        <f t="shared" ref="Y179:AD179" si="178">+I179*$X$179</f>
        <v>0</v>
      </c>
      <c r="Z179" s="298">
        <f t="shared" si="178"/>
        <v>0</v>
      </c>
      <c r="AA179" s="298">
        <f t="shared" si="178"/>
        <v>0</v>
      </c>
      <c r="AB179" s="298">
        <f t="shared" si="178"/>
        <v>0</v>
      </c>
      <c r="AC179" s="298">
        <f t="shared" si="178"/>
        <v>0</v>
      </c>
      <c r="AD179" s="298">
        <f t="shared" si="178"/>
        <v>0</v>
      </c>
    </row>
    <row r="180" spans="1:30" ht="15" customHeight="1">
      <c r="A180" s="1706"/>
      <c r="B180" s="1675"/>
      <c r="C180" s="1674"/>
      <c r="D180" s="1695"/>
      <c r="E180" s="366">
        <v>6.2</v>
      </c>
      <c r="F180" s="366" t="s">
        <v>301</v>
      </c>
      <c r="G180" s="253" t="s">
        <v>1191</v>
      </c>
      <c r="H180" s="252" t="s">
        <v>1192</v>
      </c>
      <c r="I180" s="411"/>
      <c r="J180" s="411"/>
      <c r="K180" s="411"/>
      <c r="L180" s="411"/>
      <c r="M180" s="411"/>
      <c r="N180" s="941">
        <v>0</v>
      </c>
      <c r="O180" s="426"/>
      <c r="P180" s="427" t="e">
        <f t="shared" si="159"/>
        <v>#DIV/0!</v>
      </c>
      <c r="Q180" s="1025"/>
      <c r="R180" s="1025"/>
      <c r="T180" s="35"/>
      <c r="U180" s="35"/>
      <c r="Y180" s="298"/>
      <c r="Z180" s="298"/>
      <c r="AA180" s="298"/>
      <c r="AB180" s="298"/>
      <c r="AC180" s="298"/>
      <c r="AD180" s="298"/>
    </row>
    <row r="181" spans="1:30" ht="15" customHeight="1">
      <c r="A181" s="1706"/>
      <c r="B181" s="1675"/>
      <c r="C181" s="1674"/>
      <c r="D181" s="1695"/>
      <c r="E181" s="366">
        <v>6.2</v>
      </c>
      <c r="F181" s="366" t="s">
        <v>301</v>
      </c>
      <c r="G181" s="253" t="s">
        <v>1260</v>
      </c>
      <c r="H181" s="252" t="s">
        <v>1261</v>
      </c>
      <c r="I181" s="411"/>
      <c r="J181" s="411"/>
      <c r="K181" s="411"/>
      <c r="L181" s="411"/>
      <c r="M181" s="411"/>
      <c r="N181" s="941">
        <v>0</v>
      </c>
      <c r="O181" s="426"/>
      <c r="P181" s="427" t="e">
        <f t="shared" si="159"/>
        <v>#DIV/0!</v>
      </c>
      <c r="Q181" s="1025"/>
      <c r="R181" s="1025"/>
      <c r="T181" s="35"/>
      <c r="U181" s="35"/>
      <c r="Y181" s="298"/>
      <c r="Z181" s="298"/>
      <c r="AA181" s="298"/>
      <c r="AB181" s="298"/>
      <c r="AC181" s="298"/>
      <c r="AD181" s="298"/>
    </row>
    <row r="182" spans="1:30" ht="15" customHeight="1">
      <c r="A182" s="1706"/>
      <c r="B182" s="1675"/>
      <c r="C182" s="1674"/>
      <c r="D182" s="1695"/>
      <c r="E182" s="366">
        <v>6.2</v>
      </c>
      <c r="F182" s="366" t="s">
        <v>301</v>
      </c>
      <c r="G182" s="253" t="s">
        <v>1262</v>
      </c>
      <c r="H182" s="252" t="s">
        <v>1263</v>
      </c>
      <c r="I182" s="411"/>
      <c r="J182" s="411"/>
      <c r="K182" s="411"/>
      <c r="L182" s="411"/>
      <c r="M182" s="411"/>
      <c r="N182" s="941">
        <v>1572</v>
      </c>
      <c r="O182" s="426"/>
      <c r="P182" s="427" t="e">
        <f t="shared" si="159"/>
        <v>#DIV/0!</v>
      </c>
      <c r="Q182" s="1025"/>
      <c r="R182" s="1025"/>
      <c r="S182" s="61" t="str">
        <f>+H182</f>
        <v xml:space="preserve"> Terapia respiratoria</v>
      </c>
      <c r="T182" s="35"/>
      <c r="U182" s="35"/>
      <c r="Y182" s="298"/>
      <c r="Z182" s="298"/>
      <c r="AA182" s="298"/>
      <c r="AB182" s="298"/>
      <c r="AC182" s="298"/>
      <c r="AD182" s="298"/>
    </row>
    <row r="183" spans="1:30" ht="15" customHeight="1">
      <c r="A183" s="1706"/>
      <c r="B183" s="1675"/>
      <c r="C183" s="1674"/>
      <c r="D183" s="1695"/>
      <c r="E183" s="366">
        <v>6.2</v>
      </c>
      <c r="F183" s="366" t="s">
        <v>301</v>
      </c>
      <c r="G183" s="367" t="s">
        <v>1460</v>
      </c>
      <c r="H183" s="226" t="s">
        <v>1461</v>
      </c>
      <c r="I183" s="411"/>
      <c r="J183" s="411"/>
      <c r="K183" s="411"/>
      <c r="L183" s="411"/>
      <c r="M183" s="411"/>
      <c r="N183" s="941">
        <v>0</v>
      </c>
      <c r="O183" s="426"/>
      <c r="P183" s="427" t="e">
        <f t="shared" si="159"/>
        <v>#DIV/0!</v>
      </c>
      <c r="Q183" s="1025"/>
      <c r="R183" s="1025"/>
      <c r="T183" s="35"/>
      <c r="U183" s="35"/>
      <c r="Y183" s="298"/>
      <c r="Z183" s="298"/>
      <c r="AA183" s="298"/>
      <c r="AB183" s="298"/>
      <c r="AC183" s="298"/>
      <c r="AD183" s="298"/>
    </row>
    <row r="184" spans="1:30" ht="26.4">
      <c r="A184" s="1706"/>
      <c r="B184" s="1675"/>
      <c r="C184" s="370">
        <v>6.3</v>
      </c>
      <c r="D184" s="366" t="s">
        <v>302</v>
      </c>
      <c r="E184" s="366">
        <f t="shared" ref="E184:E190" si="179">C184</f>
        <v>6.3</v>
      </c>
      <c r="F184" s="366" t="str">
        <f>D184</f>
        <v>Banco de componentes anatómicos</v>
      </c>
      <c r="G184" s="367">
        <v>715</v>
      </c>
      <c r="H184" s="428" t="str">
        <f>F184</f>
        <v>Banco de componentes anatómicos</v>
      </c>
      <c r="I184" s="411"/>
      <c r="J184" s="411"/>
      <c r="K184" s="411"/>
      <c r="L184" s="411"/>
      <c r="M184" s="411"/>
      <c r="N184" s="941">
        <v>0</v>
      </c>
      <c r="O184" s="426"/>
      <c r="P184" s="427" t="e">
        <f t="shared" si="159"/>
        <v>#DIV/0!</v>
      </c>
      <c r="Q184" s="1025"/>
      <c r="R184" s="1025"/>
      <c r="T184" s="35"/>
      <c r="U184" s="35"/>
      <c r="Y184" s="298">
        <f t="shared" ref="Y184:AD184" si="180">+I184*$X$184</f>
        <v>0</v>
      </c>
      <c r="Z184" s="298">
        <f t="shared" si="180"/>
        <v>0</v>
      </c>
      <c r="AA184" s="298">
        <f t="shared" si="180"/>
        <v>0</v>
      </c>
      <c r="AB184" s="298">
        <f t="shared" si="180"/>
        <v>0</v>
      </c>
      <c r="AC184" s="298">
        <f t="shared" si="180"/>
        <v>0</v>
      </c>
      <c r="AD184" s="298">
        <f t="shared" si="180"/>
        <v>0</v>
      </c>
    </row>
    <row r="185" spans="1:30" ht="15" customHeight="1">
      <c r="A185" s="1706"/>
      <c r="B185" s="1675"/>
      <c r="C185" s="370">
        <v>6.4</v>
      </c>
      <c r="D185" s="366" t="s">
        <v>303</v>
      </c>
      <c r="E185" s="366">
        <f t="shared" si="179"/>
        <v>6.4</v>
      </c>
      <c r="F185" s="366" t="str">
        <f>D185</f>
        <v>Banco de sangre</v>
      </c>
      <c r="G185" s="367" t="s">
        <v>1462</v>
      </c>
      <c r="H185" s="226" t="s">
        <v>1463</v>
      </c>
      <c r="I185" s="411"/>
      <c r="J185" s="411"/>
      <c r="K185" s="411"/>
      <c r="L185" s="411"/>
      <c r="M185" s="411"/>
      <c r="N185" s="941">
        <v>0</v>
      </c>
      <c r="O185" s="426"/>
      <c r="P185" s="427" t="e">
        <f t="shared" si="159"/>
        <v>#DIV/0!</v>
      </c>
      <c r="Q185" s="1025"/>
      <c r="R185" s="1025"/>
      <c r="T185" s="35"/>
      <c r="U185" s="35"/>
      <c r="Y185" s="298">
        <f t="shared" ref="Y185:AD185" si="181">+I185*$X$185</f>
        <v>0</v>
      </c>
      <c r="Z185" s="298">
        <f t="shared" si="181"/>
        <v>0</v>
      </c>
      <c r="AA185" s="298">
        <f t="shared" si="181"/>
        <v>0</v>
      </c>
      <c r="AB185" s="298">
        <f t="shared" si="181"/>
        <v>0</v>
      </c>
      <c r="AC185" s="298">
        <f t="shared" si="181"/>
        <v>0</v>
      </c>
      <c r="AD185" s="298">
        <f t="shared" si="181"/>
        <v>0</v>
      </c>
    </row>
    <row r="186" spans="1:30" ht="14.25" customHeight="1">
      <c r="A186" s="1706"/>
      <c r="B186" s="1675"/>
      <c r="C186" s="1674">
        <v>6.5</v>
      </c>
      <c r="D186" s="1675" t="s">
        <v>304</v>
      </c>
      <c r="E186" s="366">
        <v>6.5</v>
      </c>
      <c r="F186" s="366" t="s">
        <v>304</v>
      </c>
      <c r="G186" s="367" t="s">
        <v>1464</v>
      </c>
      <c r="H186" s="226" t="s">
        <v>1465</v>
      </c>
      <c r="I186" s="411"/>
      <c r="J186" s="411"/>
      <c r="K186" s="411"/>
      <c r="L186" s="411"/>
      <c r="M186" s="411"/>
      <c r="N186" s="941">
        <v>0</v>
      </c>
      <c r="O186" s="426"/>
      <c r="P186" s="427" t="e">
        <f t="shared" si="159"/>
        <v>#DIV/0!</v>
      </c>
      <c r="Q186" s="1025"/>
      <c r="R186" s="1025"/>
      <c r="T186" s="35"/>
      <c r="U186" s="35"/>
      <c r="Y186" s="298">
        <f t="shared" ref="Y186:AD186" si="182">+I186*$X$186</f>
        <v>0</v>
      </c>
      <c r="Z186" s="298">
        <f t="shared" si="182"/>
        <v>0</v>
      </c>
      <c r="AA186" s="298">
        <f t="shared" si="182"/>
        <v>0</v>
      </c>
      <c r="AB186" s="298">
        <f t="shared" si="182"/>
        <v>0</v>
      </c>
      <c r="AC186" s="298">
        <f t="shared" si="182"/>
        <v>0</v>
      </c>
      <c r="AD186" s="298">
        <f t="shared" si="182"/>
        <v>0</v>
      </c>
    </row>
    <row r="187" spans="1:30" ht="15" customHeight="1">
      <c r="A187" s="1706"/>
      <c r="B187" s="1675"/>
      <c r="C187" s="1674"/>
      <c r="D187" s="1675"/>
      <c r="E187" s="366">
        <v>6.5</v>
      </c>
      <c r="F187" s="366" t="s">
        <v>304</v>
      </c>
      <c r="G187" s="367" t="s">
        <v>1466</v>
      </c>
      <c r="H187" s="226" t="s">
        <v>1467</v>
      </c>
      <c r="I187" s="411"/>
      <c r="J187" s="411"/>
      <c r="K187" s="411"/>
      <c r="L187" s="411"/>
      <c r="M187" s="411"/>
      <c r="N187" s="941">
        <v>0</v>
      </c>
      <c r="O187" s="426"/>
      <c r="P187" s="427" t="e">
        <f t="shared" si="159"/>
        <v>#DIV/0!</v>
      </c>
      <c r="Q187" s="1025"/>
      <c r="R187" s="1025"/>
      <c r="T187" s="35"/>
      <c r="U187" s="35"/>
      <c r="Y187" s="298">
        <f t="shared" ref="Y187:AD187" si="183">+I187*$X$187</f>
        <v>0</v>
      </c>
      <c r="Z187" s="298">
        <f t="shared" si="183"/>
        <v>0</v>
      </c>
      <c r="AA187" s="298">
        <f t="shared" si="183"/>
        <v>0</v>
      </c>
      <c r="AB187" s="298">
        <f t="shared" si="183"/>
        <v>0</v>
      </c>
      <c r="AC187" s="298">
        <f t="shared" si="183"/>
        <v>0</v>
      </c>
      <c r="AD187" s="298">
        <f t="shared" si="183"/>
        <v>0</v>
      </c>
    </row>
    <row r="188" spans="1:30" ht="15" customHeight="1">
      <c r="A188" s="1706"/>
      <c r="B188" s="1675"/>
      <c r="C188" s="370">
        <v>6.6</v>
      </c>
      <c r="D188" s="366" t="s">
        <v>306</v>
      </c>
      <c r="E188" s="366">
        <f t="shared" si="179"/>
        <v>6.6</v>
      </c>
      <c r="F188" s="366" t="str">
        <f>D188</f>
        <v>Terapias oncológicas</v>
      </c>
      <c r="G188" s="367" t="s">
        <v>1468</v>
      </c>
      <c r="H188" s="226" t="s">
        <v>1231</v>
      </c>
      <c r="I188" s="411"/>
      <c r="J188" s="411"/>
      <c r="K188" s="411"/>
      <c r="L188" s="411"/>
      <c r="M188" s="411"/>
      <c r="N188" s="941">
        <v>0</v>
      </c>
      <c r="O188" s="426"/>
      <c r="P188" s="427" t="e">
        <f t="shared" si="159"/>
        <v>#DIV/0!</v>
      </c>
      <c r="Q188" s="1025"/>
      <c r="R188" s="1025"/>
      <c r="T188" s="35"/>
      <c r="U188" s="35"/>
      <c r="Y188" s="298">
        <f t="shared" ref="Y188:AD188" si="184">+I188*$X$188</f>
        <v>0</v>
      </c>
      <c r="Z188" s="298">
        <f t="shared" si="184"/>
        <v>0</v>
      </c>
      <c r="AA188" s="298">
        <f t="shared" si="184"/>
        <v>0</v>
      </c>
      <c r="AB188" s="298">
        <f t="shared" si="184"/>
        <v>0</v>
      </c>
      <c r="AC188" s="298">
        <f t="shared" si="184"/>
        <v>0</v>
      </c>
      <c r="AD188" s="298">
        <f t="shared" si="184"/>
        <v>0</v>
      </c>
    </row>
    <row r="189" spans="1:30" ht="26.4">
      <c r="A189" s="1706"/>
      <c r="B189" s="1675"/>
      <c r="C189" s="370">
        <v>6.7</v>
      </c>
      <c r="D189" s="366" t="s">
        <v>307</v>
      </c>
      <c r="E189" s="366">
        <f t="shared" si="179"/>
        <v>6.7</v>
      </c>
      <c r="F189" s="366" t="str">
        <f>D189</f>
        <v>Farmacia e insumos hospitalarios</v>
      </c>
      <c r="G189" s="367" t="s">
        <v>1469</v>
      </c>
      <c r="H189" s="226" t="s">
        <v>1470</v>
      </c>
      <c r="I189" s="411"/>
      <c r="J189" s="411"/>
      <c r="K189" s="411"/>
      <c r="L189" s="411"/>
      <c r="M189" s="411"/>
      <c r="N189" s="941">
        <f>+N27*0.6</f>
        <v>9282.6</v>
      </c>
      <c r="O189" s="426">
        <f>AVERAGE(I189:N189)</f>
        <v>9282.6</v>
      </c>
      <c r="P189" s="427" t="e">
        <f t="shared" si="159"/>
        <v>#DIV/0!</v>
      </c>
      <c r="Q189" s="1025"/>
      <c r="R189" s="1025"/>
      <c r="S189" s="61" t="str">
        <f>+D189</f>
        <v>Farmacia e insumos hospitalarios</v>
      </c>
      <c r="T189" s="50">
        <v>2.3660000000000001</v>
      </c>
      <c r="U189" s="237">
        <v>2.3660000000000001</v>
      </c>
      <c r="V189" s="199">
        <v>2.3660000000000001</v>
      </c>
      <c r="W189" s="50">
        <v>2.3660000000000001</v>
      </c>
      <c r="X189" s="50">
        <f>IF($X$4=$U$9,U189,(IF($X$4=$V$9,V189,W189)))</f>
        <v>2.3660000000000001</v>
      </c>
      <c r="Y189" s="298">
        <f t="shared" ref="Y189:AD189" si="185">+I189*$X$189</f>
        <v>0</v>
      </c>
      <c r="Z189" s="298">
        <f t="shared" si="185"/>
        <v>0</v>
      </c>
      <c r="AA189" s="298">
        <f t="shared" si="185"/>
        <v>0</v>
      </c>
      <c r="AB189" s="298">
        <f t="shared" si="185"/>
        <v>0</v>
      </c>
      <c r="AC189" s="298">
        <f t="shared" si="185"/>
        <v>0</v>
      </c>
      <c r="AD189" s="298">
        <f t="shared" si="185"/>
        <v>21962.631600000001</v>
      </c>
    </row>
    <row r="190" spans="1:30" ht="26.4">
      <c r="A190" s="1706"/>
      <c r="B190" s="1675"/>
      <c r="C190" s="370">
        <v>6.8</v>
      </c>
      <c r="D190" s="366" t="s">
        <v>308</v>
      </c>
      <c r="E190" s="366">
        <f t="shared" si="179"/>
        <v>6.8</v>
      </c>
      <c r="F190" s="366" t="str">
        <f>D190</f>
        <v>Otras unidades de apoyo terapéutico</v>
      </c>
      <c r="G190" s="367">
        <v>716</v>
      </c>
      <c r="H190" s="428" t="str">
        <f>F190</f>
        <v>Otras unidades de apoyo terapéutico</v>
      </c>
      <c r="I190" s="411"/>
      <c r="J190" s="411"/>
      <c r="K190" s="411"/>
      <c r="L190" s="411"/>
      <c r="M190" s="411"/>
      <c r="N190" s="941">
        <v>0</v>
      </c>
      <c r="O190" s="426"/>
      <c r="P190" s="427" t="e">
        <f t="shared" si="159"/>
        <v>#DIV/0!</v>
      </c>
      <c r="Q190" s="1025"/>
      <c r="R190" s="1025"/>
      <c r="T190" s="35"/>
      <c r="U190" s="35"/>
      <c r="Y190" s="298">
        <f t="shared" ref="Y190:AD190" si="186">+I190*$X$190</f>
        <v>0</v>
      </c>
      <c r="Z190" s="298">
        <f t="shared" si="186"/>
        <v>0</v>
      </c>
      <c r="AA190" s="298">
        <f t="shared" si="186"/>
        <v>0</v>
      </c>
      <c r="AB190" s="298">
        <f t="shared" si="186"/>
        <v>0</v>
      </c>
      <c r="AC190" s="298">
        <f t="shared" si="186"/>
        <v>0</v>
      </c>
      <c r="AD190" s="298">
        <f t="shared" si="186"/>
        <v>0</v>
      </c>
    </row>
    <row r="191" spans="1:30">
      <c r="A191" s="1706">
        <v>7</v>
      </c>
      <c r="B191" s="1675" t="s">
        <v>309</v>
      </c>
      <c r="C191" s="1674">
        <v>7.2</v>
      </c>
      <c r="D191" s="1675" t="s">
        <v>310</v>
      </c>
      <c r="E191" s="366">
        <v>7.2</v>
      </c>
      <c r="F191" s="366" t="s">
        <v>310</v>
      </c>
      <c r="G191" s="367">
        <v>907</v>
      </c>
      <c r="H191" s="227" t="s">
        <v>42</v>
      </c>
      <c r="I191" s="411">
        <v>0</v>
      </c>
      <c r="J191" s="411">
        <v>0</v>
      </c>
      <c r="K191" s="411">
        <v>0</v>
      </c>
      <c r="L191" s="411">
        <v>265</v>
      </c>
      <c r="M191" s="411">
        <v>402</v>
      </c>
      <c r="N191" s="941">
        <v>412</v>
      </c>
      <c r="O191" s="426">
        <f>AVERAGE(I191:N191)</f>
        <v>179.83333333333334</v>
      </c>
      <c r="P191" s="427">
        <f t="shared" si="159"/>
        <v>1.0248756218905473</v>
      </c>
      <c r="Q191" s="1026"/>
      <c r="R191" s="1026"/>
      <c r="S191" s="68" t="s">
        <v>42</v>
      </c>
      <c r="T191" s="50">
        <v>2.3660000000000001</v>
      </c>
      <c r="U191" s="237">
        <v>2.3660000000000001</v>
      </c>
      <c r="V191" s="199">
        <v>2.3660000000000001</v>
      </c>
      <c r="W191" s="50">
        <v>2.3660000000000001</v>
      </c>
      <c r="X191" s="50">
        <f>IF($X$4=$U$9,U191,(IF($X$4=$V$9,V191,W191)))</f>
        <v>2.3660000000000001</v>
      </c>
      <c r="Y191" s="298">
        <f t="shared" ref="Y191:AD191" si="187">+I191*$X$191</f>
        <v>0</v>
      </c>
      <c r="Z191" s="298">
        <f t="shared" si="187"/>
        <v>0</v>
      </c>
      <c r="AA191" s="298">
        <f t="shared" si="187"/>
        <v>0</v>
      </c>
      <c r="AB191" s="298">
        <f t="shared" si="187"/>
        <v>626.99</v>
      </c>
      <c r="AC191" s="298">
        <f t="shared" si="187"/>
        <v>951.13200000000006</v>
      </c>
      <c r="AD191" s="298">
        <f t="shared" si="187"/>
        <v>974.79200000000003</v>
      </c>
    </row>
    <row r="192" spans="1:30" ht="15" customHeight="1">
      <c r="A192" s="1706"/>
      <c r="B192" s="1675"/>
      <c r="C192" s="1674"/>
      <c r="D192" s="1675"/>
      <c r="E192" s="366">
        <v>7.2</v>
      </c>
      <c r="F192" s="366" t="s">
        <v>310</v>
      </c>
      <c r="G192" s="367">
        <v>908</v>
      </c>
      <c r="H192" s="227" t="s">
        <v>43</v>
      </c>
      <c r="I192" s="411">
        <v>0</v>
      </c>
      <c r="J192" s="411">
        <v>0</v>
      </c>
      <c r="K192" s="411">
        <v>0</v>
      </c>
      <c r="L192" s="411">
        <v>85</v>
      </c>
      <c r="M192" s="411">
        <v>45</v>
      </c>
      <c r="N192" s="941">
        <v>130</v>
      </c>
      <c r="O192" s="426">
        <f>AVERAGE(I192:N192)</f>
        <v>43.333333333333336</v>
      </c>
      <c r="P192" s="427">
        <f t="shared" si="159"/>
        <v>2.8888888888888888</v>
      </c>
      <c r="Q192" s="1026"/>
      <c r="R192" s="1026"/>
      <c r="S192" s="68" t="s">
        <v>43</v>
      </c>
      <c r="T192" s="50">
        <v>1.82</v>
      </c>
      <c r="U192" s="237">
        <v>1.82</v>
      </c>
      <c r="V192" s="199">
        <v>1.82</v>
      </c>
      <c r="W192" s="50">
        <v>1.82</v>
      </c>
      <c r="X192" s="50">
        <f>IF($X$4=$U$9,U192,(IF($X$4=$V$9,V192,W192)))</f>
        <v>1.82</v>
      </c>
      <c r="Y192" s="298">
        <f t="shared" ref="Y192:AD192" si="188">+I192*$X$192</f>
        <v>0</v>
      </c>
      <c r="Z192" s="298">
        <f t="shared" si="188"/>
        <v>0</v>
      </c>
      <c r="AA192" s="298">
        <f t="shared" si="188"/>
        <v>0</v>
      </c>
      <c r="AB192" s="298">
        <f t="shared" si="188"/>
        <v>154.70000000000002</v>
      </c>
      <c r="AC192" s="298">
        <f t="shared" si="188"/>
        <v>81.900000000000006</v>
      </c>
      <c r="AD192" s="298">
        <f t="shared" si="188"/>
        <v>236.6</v>
      </c>
    </row>
    <row r="193" spans="1:30" ht="15" customHeight="1">
      <c r="A193" s="1706"/>
      <c r="B193" s="1675"/>
      <c r="C193" s="1674">
        <v>7.1</v>
      </c>
      <c r="D193" s="1675" t="s">
        <v>311</v>
      </c>
      <c r="E193" s="366">
        <v>7.1</v>
      </c>
      <c r="F193" s="366" t="s">
        <v>311</v>
      </c>
      <c r="G193" s="367" t="s">
        <v>1471</v>
      </c>
      <c r="H193" s="226" t="s">
        <v>1472</v>
      </c>
      <c r="I193" s="411">
        <v>559</v>
      </c>
      <c r="J193" s="411">
        <v>570</v>
      </c>
      <c r="K193" s="411">
        <v>363</v>
      </c>
      <c r="L193" s="411">
        <v>595</v>
      </c>
      <c r="M193" s="411">
        <v>720</v>
      </c>
      <c r="N193" s="941">
        <f>368+2+263+7</f>
        <v>640</v>
      </c>
      <c r="O193" s="426">
        <f>AVERAGE(I193:N193)</f>
        <v>574.5</v>
      </c>
      <c r="P193" s="427">
        <f t="shared" si="159"/>
        <v>0.88888888888888884</v>
      </c>
      <c r="Q193" s="1025"/>
      <c r="R193" s="1025"/>
      <c r="T193" s="50">
        <v>1.82</v>
      </c>
      <c r="U193" s="237">
        <v>1.82</v>
      </c>
      <c r="V193" s="199">
        <v>1.82</v>
      </c>
      <c r="W193" s="50">
        <v>1.82</v>
      </c>
      <c r="X193" s="50">
        <f>IF($X$4=$U$9,U193,(IF($X$4=$V$9,V193,W193)))</f>
        <v>1.82</v>
      </c>
      <c r="Y193" s="298">
        <f t="shared" ref="Y193:AD193" si="189">+I193*$X$193</f>
        <v>1017.38</v>
      </c>
      <c r="Z193" s="298">
        <f t="shared" si="189"/>
        <v>1037.4000000000001</v>
      </c>
      <c r="AA193" s="298">
        <f t="shared" si="189"/>
        <v>660.66</v>
      </c>
      <c r="AB193" s="298">
        <f t="shared" si="189"/>
        <v>1082.9000000000001</v>
      </c>
      <c r="AC193" s="298">
        <f t="shared" si="189"/>
        <v>1310.4000000000001</v>
      </c>
      <c r="AD193" s="298">
        <f t="shared" si="189"/>
        <v>1164.8</v>
      </c>
    </row>
    <row r="194" spans="1:30" ht="14.25" customHeight="1">
      <c r="A194" s="1706"/>
      <c r="B194" s="1675"/>
      <c r="C194" s="1674"/>
      <c r="D194" s="1675"/>
      <c r="E194" s="366">
        <v>7.1</v>
      </c>
      <c r="F194" s="366" t="s">
        <v>311</v>
      </c>
      <c r="G194" s="367" t="s">
        <v>1473</v>
      </c>
      <c r="H194" s="226" t="s">
        <v>1474</v>
      </c>
      <c r="I194" s="411"/>
      <c r="J194" s="411"/>
      <c r="K194" s="411"/>
      <c r="L194" s="411"/>
      <c r="M194" s="411"/>
      <c r="N194" s="941">
        <v>0</v>
      </c>
      <c r="O194" s="426">
        <v>0</v>
      </c>
      <c r="P194" s="427" t="e">
        <f t="shared" si="159"/>
        <v>#DIV/0!</v>
      </c>
      <c r="Q194" s="1025"/>
      <c r="R194" s="1025"/>
      <c r="T194" s="35"/>
      <c r="U194" s="35"/>
      <c r="Y194" s="298">
        <f t="shared" ref="Y194:AD194" si="190">+I194*$X$194</f>
        <v>0</v>
      </c>
      <c r="Z194" s="298">
        <f t="shared" si="190"/>
        <v>0</v>
      </c>
      <c r="AA194" s="298">
        <f t="shared" si="190"/>
        <v>0</v>
      </c>
      <c r="AB194" s="298">
        <f t="shared" si="190"/>
        <v>0</v>
      </c>
      <c r="AC194" s="298">
        <f t="shared" si="190"/>
        <v>0</v>
      </c>
      <c r="AD194" s="298">
        <f t="shared" si="190"/>
        <v>0</v>
      </c>
    </row>
    <row r="195" spans="1:30" ht="14.25" customHeight="1">
      <c r="A195" s="1706"/>
      <c r="B195" s="1675"/>
      <c r="C195" s="1674">
        <v>7.3</v>
      </c>
      <c r="D195" s="1675" t="s">
        <v>81</v>
      </c>
      <c r="E195" s="366">
        <v>7.3</v>
      </c>
      <c r="F195" s="366" t="s">
        <v>81</v>
      </c>
      <c r="G195" s="367">
        <v>721</v>
      </c>
      <c r="H195" s="226" t="s">
        <v>1475</v>
      </c>
      <c r="I195" s="411"/>
      <c r="J195" s="411"/>
      <c r="K195" s="411"/>
      <c r="L195" s="411"/>
      <c r="M195" s="411"/>
      <c r="N195" s="941">
        <v>0</v>
      </c>
      <c r="O195" s="426"/>
      <c r="P195" s="427" t="e">
        <f t="shared" si="159"/>
        <v>#DIV/0!</v>
      </c>
      <c r="Q195" s="1025"/>
      <c r="R195" s="1025"/>
      <c r="T195" s="35"/>
      <c r="U195" s="35"/>
      <c r="Y195" s="298">
        <f t="shared" ref="Y195:AD195" si="191">+I195*$X$195</f>
        <v>0</v>
      </c>
      <c r="Z195" s="298">
        <f t="shared" si="191"/>
        <v>0</v>
      </c>
      <c r="AA195" s="298">
        <f t="shared" si="191"/>
        <v>0</v>
      </c>
      <c r="AB195" s="298">
        <f t="shared" si="191"/>
        <v>0</v>
      </c>
      <c r="AC195" s="298">
        <f t="shared" si="191"/>
        <v>0</v>
      </c>
      <c r="AD195" s="298">
        <f t="shared" si="191"/>
        <v>0</v>
      </c>
    </row>
    <row r="196" spans="1:30">
      <c r="A196" s="1706"/>
      <c r="B196" s="1675"/>
      <c r="C196" s="1674"/>
      <c r="D196" s="1675"/>
      <c r="E196" s="366">
        <v>7.3</v>
      </c>
      <c r="F196" s="366" t="s">
        <v>81</v>
      </c>
      <c r="G196" s="318">
        <v>999</v>
      </c>
      <c r="H196" s="429" t="s">
        <v>1504</v>
      </c>
      <c r="I196" s="411"/>
      <c r="J196" s="411"/>
      <c r="K196" s="411"/>
      <c r="L196" s="411"/>
      <c r="M196" s="411"/>
      <c r="N196" s="941">
        <v>0</v>
      </c>
      <c r="O196" s="426"/>
      <c r="P196" s="427" t="e">
        <f t="shared" si="159"/>
        <v>#DIV/0!</v>
      </c>
      <c r="Q196" s="1025"/>
      <c r="R196" s="1025"/>
      <c r="T196" s="35"/>
      <c r="U196" s="35"/>
      <c r="Y196" s="298">
        <f t="shared" ref="Y196:AD196" si="192">+I196*$X$196</f>
        <v>0</v>
      </c>
      <c r="Z196" s="298">
        <f t="shared" si="192"/>
        <v>0</v>
      </c>
      <c r="AA196" s="298">
        <f t="shared" si="192"/>
        <v>0</v>
      </c>
      <c r="AB196" s="298">
        <f t="shared" si="192"/>
        <v>0</v>
      </c>
      <c r="AC196" s="298">
        <f t="shared" si="192"/>
        <v>0</v>
      </c>
      <c r="AD196" s="298">
        <f t="shared" si="192"/>
        <v>0</v>
      </c>
    </row>
    <row r="197" spans="1:30" s="71" customFormat="1">
      <c r="C197" s="371"/>
      <c r="G197" s="233"/>
      <c r="H197" s="229"/>
      <c r="I197" s="415"/>
      <c r="J197" s="415"/>
      <c r="K197" s="415"/>
      <c r="L197" s="415"/>
      <c r="M197" s="415"/>
      <c r="N197" s="941">
        <v>0</v>
      </c>
      <c r="O197" s="405"/>
      <c r="P197" s="427" t="e">
        <f t="shared" si="159"/>
        <v>#DIV/0!</v>
      </c>
      <c r="Q197" s="1025"/>
      <c r="R197" s="1025"/>
      <c r="S197" s="61"/>
      <c r="T197" s="35"/>
      <c r="U197" s="35"/>
      <c r="V197" s="35"/>
      <c r="W197" s="35"/>
      <c r="X197" s="35"/>
      <c r="Y197" s="298">
        <f t="shared" ref="Y197:AD197" si="193">+I197*$X$197</f>
        <v>0</v>
      </c>
      <c r="Z197" s="298">
        <f t="shared" si="193"/>
        <v>0</v>
      </c>
      <c r="AA197" s="298">
        <f t="shared" si="193"/>
        <v>0</v>
      </c>
      <c r="AB197" s="298">
        <f t="shared" si="193"/>
        <v>0</v>
      </c>
      <c r="AC197" s="298">
        <f t="shared" si="193"/>
        <v>0</v>
      </c>
      <c r="AD197" s="298">
        <f t="shared" si="193"/>
        <v>0</v>
      </c>
    </row>
    <row r="198" spans="1:30" s="71" customFormat="1" ht="15" customHeight="1" thickBot="1">
      <c r="C198" s="371"/>
      <c r="G198" s="233"/>
      <c r="H198" s="229"/>
      <c r="I198" s="415"/>
      <c r="J198" s="415"/>
      <c r="K198" s="415"/>
      <c r="L198" s="415"/>
      <c r="M198" s="415"/>
      <c r="N198" s="941">
        <v>0</v>
      </c>
      <c r="O198" s="405"/>
      <c r="S198" s="61"/>
      <c r="T198" s="35"/>
      <c r="U198" s="35"/>
      <c r="V198" s="35"/>
      <c r="W198" s="35"/>
      <c r="X198" s="35"/>
      <c r="Y198" s="298">
        <f t="shared" ref="Y198:AD198" si="194">+I198*$X$198</f>
        <v>0</v>
      </c>
      <c r="Z198" s="298">
        <f t="shared" si="194"/>
        <v>0</v>
      </c>
      <c r="AA198" s="298">
        <f t="shared" si="194"/>
        <v>0</v>
      </c>
      <c r="AB198" s="298">
        <f t="shared" si="194"/>
        <v>0</v>
      </c>
      <c r="AC198" s="298">
        <f t="shared" si="194"/>
        <v>0</v>
      </c>
      <c r="AD198" s="298">
        <f t="shared" si="194"/>
        <v>0</v>
      </c>
    </row>
    <row r="199" spans="1:30" ht="14.4" thickBot="1">
      <c r="G199" s="350" t="s">
        <v>1550</v>
      </c>
      <c r="H199" s="312" t="s">
        <v>1512</v>
      </c>
      <c r="I199" s="416">
        <v>2008</v>
      </c>
      <c r="J199" s="416">
        <v>2009</v>
      </c>
      <c r="K199" s="417">
        <v>2010</v>
      </c>
      <c r="L199" s="418">
        <v>2011</v>
      </c>
      <c r="M199" s="418">
        <v>2012</v>
      </c>
      <c r="N199" s="418"/>
      <c r="O199" s="403" t="s">
        <v>175</v>
      </c>
      <c r="P199" s="204" t="s">
        <v>746</v>
      </c>
      <c r="Q199" s="1023"/>
      <c r="R199" s="1023"/>
      <c r="S199" s="349" t="s">
        <v>37</v>
      </c>
      <c r="T199" s="349" t="s">
        <v>84</v>
      </c>
      <c r="U199" s="336">
        <v>1</v>
      </c>
      <c r="V199" s="197">
        <v>2</v>
      </c>
      <c r="W199" s="336">
        <v>3</v>
      </c>
      <c r="X199" s="348" t="s">
        <v>261</v>
      </c>
      <c r="Y199" s="337"/>
      <c r="Z199" s="337"/>
      <c r="AA199" s="337"/>
      <c r="AB199" s="337"/>
      <c r="AC199" s="337"/>
      <c r="AD199" s="337"/>
    </row>
    <row r="200" spans="1:30" ht="14.4" thickBot="1">
      <c r="G200" s="318">
        <v>912</v>
      </c>
      <c r="H200" s="313" t="s">
        <v>86</v>
      </c>
      <c r="I200" s="419">
        <v>1923</v>
      </c>
      <c r="J200" s="419">
        <v>784</v>
      </c>
      <c r="K200" s="419">
        <v>1898</v>
      </c>
      <c r="L200" s="419">
        <v>1397</v>
      </c>
      <c r="M200" s="419">
        <v>1563</v>
      </c>
      <c r="N200" s="941">
        <v>1833</v>
      </c>
      <c r="O200" s="426">
        <f>AVERAGE(I200:N200)</f>
        <v>1566.3333333333333</v>
      </c>
      <c r="P200" s="427">
        <f>+N200/M200</f>
        <v>1.1727447216890594</v>
      </c>
      <c r="Q200" s="1024"/>
      <c r="R200" s="1024"/>
      <c r="S200" s="67" t="s">
        <v>86</v>
      </c>
      <c r="T200" s="45">
        <v>0.75</v>
      </c>
      <c r="U200" s="236">
        <v>0.75</v>
      </c>
      <c r="V200" s="198">
        <v>0.75</v>
      </c>
      <c r="W200" s="45">
        <v>0.75</v>
      </c>
      <c r="X200" s="45">
        <f>IF($X$4=$U$9,U200,(IF($X$4=$V$9,V200,W200)))</f>
        <v>0.75</v>
      </c>
      <c r="Y200" s="298">
        <f t="shared" ref="Y200:AD200" si="195">+I200*$X$200</f>
        <v>1442.25</v>
      </c>
      <c r="Z200" s="298">
        <f t="shared" si="195"/>
        <v>588</v>
      </c>
      <c r="AA200" s="298">
        <f t="shared" si="195"/>
        <v>1423.5</v>
      </c>
      <c r="AB200" s="298">
        <f t="shared" si="195"/>
        <v>1047.75</v>
      </c>
      <c r="AC200" s="298">
        <f t="shared" si="195"/>
        <v>1172.25</v>
      </c>
      <c r="AD200" s="298">
        <f t="shared" si="195"/>
        <v>1374.75</v>
      </c>
    </row>
    <row r="201" spans="1:30" ht="21" thickBot="1">
      <c r="G201" s="318">
        <v>913</v>
      </c>
      <c r="H201" s="314" t="s">
        <v>88</v>
      </c>
      <c r="I201" s="420"/>
      <c r="J201" s="419">
        <v>0</v>
      </c>
      <c r="K201" s="419">
        <v>0</v>
      </c>
      <c r="L201" s="419">
        <v>0</v>
      </c>
      <c r="M201" s="419">
        <v>0</v>
      </c>
      <c r="N201" s="941">
        <v>2096</v>
      </c>
      <c r="O201" s="426">
        <f>AVERAGE(I201:N201)</f>
        <v>419.2</v>
      </c>
      <c r="P201" s="427"/>
      <c r="Q201" s="1024"/>
      <c r="R201" s="1024"/>
      <c r="S201" s="47" t="s">
        <v>88</v>
      </c>
      <c r="T201" s="50">
        <v>0.75</v>
      </c>
      <c r="U201" s="237">
        <v>0.75</v>
      </c>
      <c r="V201" s="199">
        <v>0.75</v>
      </c>
      <c r="W201" s="50">
        <v>0.75</v>
      </c>
      <c r="X201" s="50">
        <f>IF($X$4=$U$9,U201,(IF($X$4=$V$9,V201,W201)))</f>
        <v>0.75</v>
      </c>
      <c r="Y201" s="298">
        <f t="shared" ref="Y201:AD201" si="196">+I201*$X$201</f>
        <v>0</v>
      </c>
      <c r="Z201" s="298">
        <f t="shared" si="196"/>
        <v>0</v>
      </c>
      <c r="AA201" s="298">
        <f t="shared" si="196"/>
        <v>0</v>
      </c>
      <c r="AB201" s="298">
        <f t="shared" si="196"/>
        <v>0</v>
      </c>
      <c r="AC201" s="298">
        <f t="shared" si="196"/>
        <v>0</v>
      </c>
      <c r="AD201" s="298">
        <f t="shared" si="196"/>
        <v>1572</v>
      </c>
    </row>
    <row r="202" spans="1:30" ht="14.4" thickBot="1">
      <c r="G202" s="318">
        <v>914</v>
      </c>
      <c r="H202" s="315" t="s">
        <v>45</v>
      </c>
      <c r="I202" s="421">
        <v>0</v>
      </c>
      <c r="J202" s="421">
        <v>0</v>
      </c>
      <c r="K202" s="421">
        <v>0</v>
      </c>
      <c r="L202" s="421">
        <v>0</v>
      </c>
      <c r="M202" s="421">
        <v>0</v>
      </c>
      <c r="N202" s="941">
        <v>0</v>
      </c>
      <c r="O202" s="426">
        <f>AVERAGE(I202:N202)</f>
        <v>0</v>
      </c>
      <c r="P202" s="427"/>
      <c r="Q202" s="1025"/>
      <c r="R202" s="1025"/>
      <c r="Y202" s="298"/>
      <c r="Z202" s="298"/>
      <c r="AA202" s="298"/>
      <c r="AB202" s="298"/>
      <c r="AC202" s="298"/>
      <c r="AD202" s="298"/>
    </row>
    <row r="203" spans="1:30" ht="14.4" thickBot="1">
      <c r="G203" s="318">
        <v>915</v>
      </c>
      <c r="H203" s="316" t="s">
        <v>46</v>
      </c>
      <c r="I203" s="421">
        <v>604</v>
      </c>
      <c r="J203" s="421">
        <v>212</v>
      </c>
      <c r="K203" s="421">
        <v>419</v>
      </c>
      <c r="L203" s="421">
        <v>58</v>
      </c>
      <c r="M203" s="421">
        <v>0</v>
      </c>
      <c r="N203" s="941">
        <v>0</v>
      </c>
      <c r="O203" s="404">
        <f>AVERAGE(I203:N203)</f>
        <v>215.5</v>
      </c>
      <c r="P203" s="427" t="e">
        <f>+N203/M203</f>
        <v>#DIV/0!</v>
      </c>
      <c r="Q203" s="1025"/>
      <c r="R203" s="1025"/>
      <c r="Y203" s="298"/>
      <c r="Z203" s="298"/>
      <c r="AA203" s="298"/>
      <c r="AB203" s="298"/>
      <c r="AC203" s="298"/>
      <c r="AD203" s="298"/>
    </row>
    <row r="204" spans="1:30" ht="14.4" thickBot="1">
      <c r="G204" s="318">
        <v>916</v>
      </c>
      <c r="H204" s="317" t="s">
        <v>47</v>
      </c>
      <c r="I204" s="422"/>
      <c r="J204" s="423"/>
      <c r="K204" s="424"/>
      <c r="L204" s="414"/>
      <c r="M204" s="414"/>
      <c r="N204" s="941">
        <v>0</v>
      </c>
      <c r="O204" s="404"/>
      <c r="P204" s="38"/>
      <c r="Q204" s="1025"/>
      <c r="R204" s="1025"/>
      <c r="Y204" s="298"/>
      <c r="Z204" s="298"/>
      <c r="AA204" s="298"/>
      <c r="AB204" s="298"/>
      <c r="AC204" s="298"/>
      <c r="AD204" s="298"/>
    </row>
    <row r="205" spans="1:30" ht="30" customHeight="1" thickBot="1">
      <c r="G205" s="351">
        <v>999</v>
      </c>
      <c r="H205" s="249" t="s">
        <v>44</v>
      </c>
      <c r="I205" s="425">
        <f t="shared" ref="I205:N205" si="197">+Y205</f>
        <v>106745.49</v>
      </c>
      <c r="J205" s="425">
        <f t="shared" si="197"/>
        <v>101390.79</v>
      </c>
      <c r="K205" s="425">
        <f t="shared" si="197"/>
        <v>121787.2</v>
      </c>
      <c r="L205" s="425">
        <f t="shared" si="197"/>
        <v>115766.92</v>
      </c>
      <c r="M205" s="425">
        <f t="shared" si="197"/>
        <v>112600.41679999996</v>
      </c>
      <c r="N205" s="425">
        <f t="shared" si="197"/>
        <v>158888.96859999999</v>
      </c>
      <c r="O205" s="406">
        <f>AVERAGE(K205:M205)</f>
        <v>116718.17893333331</v>
      </c>
      <c r="P205" s="250">
        <f>+(N205-M205)/M205</f>
        <v>0.41108686020423368</v>
      </c>
      <c r="Q205" s="1029"/>
      <c r="R205" s="1029"/>
      <c r="S205" s="35"/>
      <c r="T205" s="35"/>
      <c r="U205" s="35"/>
      <c r="Y205" s="299">
        <f t="shared" ref="Y205:AD205" si="198">SUM(Y10:Y201)</f>
        <v>106745.49</v>
      </c>
      <c r="Z205" s="299">
        <f t="shared" si="198"/>
        <v>101390.79</v>
      </c>
      <c r="AA205" s="299">
        <f t="shared" si="198"/>
        <v>121787.2</v>
      </c>
      <c r="AB205" s="299">
        <f t="shared" si="198"/>
        <v>115766.92</v>
      </c>
      <c r="AC205" s="299">
        <f t="shared" si="198"/>
        <v>112600.41679999996</v>
      </c>
      <c r="AD205" s="299">
        <f t="shared" si="198"/>
        <v>158888.96859999999</v>
      </c>
    </row>
    <row r="206" spans="1:30">
      <c r="B206" s="61"/>
      <c r="C206" s="372"/>
      <c r="G206" s="36"/>
      <c r="K206" s="36"/>
      <c r="L206" s="37"/>
      <c r="M206" s="37"/>
      <c r="N206" s="942"/>
      <c r="O206" s="407"/>
    </row>
    <row r="207" spans="1:30" ht="14.4" thickBot="1">
      <c r="B207" s="61"/>
      <c r="C207" s="372"/>
      <c r="G207" s="36"/>
      <c r="K207" s="36"/>
      <c r="L207" s="37"/>
      <c r="M207" s="37"/>
      <c r="N207" s="942"/>
      <c r="O207" s="407"/>
      <c r="P207" s="1565"/>
      <c r="T207" s="35"/>
      <c r="U207" s="35"/>
    </row>
    <row r="208" spans="1:30">
      <c r="B208" s="61"/>
      <c r="C208" s="372"/>
      <c r="G208" s="36"/>
      <c r="I208" s="1033">
        <v>2008</v>
      </c>
      <c r="J208" s="1033">
        <v>2009</v>
      </c>
      <c r="K208" s="1033">
        <v>2010</v>
      </c>
      <c r="L208" s="1033">
        <v>2011</v>
      </c>
      <c r="M208" s="1033">
        <v>2012</v>
      </c>
      <c r="N208" s="1034">
        <v>2013</v>
      </c>
      <c r="O208" s="407"/>
      <c r="P208" s="1565"/>
      <c r="T208" s="35"/>
      <c r="U208" s="35"/>
    </row>
    <row r="209" spans="2:30">
      <c r="B209" s="65"/>
      <c r="C209" s="373"/>
      <c r="D209" s="39"/>
      <c r="E209" s="39"/>
      <c r="F209" s="39"/>
      <c r="G209" s="234"/>
      <c r="H209" s="66" t="str">
        <f>+H205</f>
        <v>Producción Equivalente UVR</v>
      </c>
      <c r="I209" s="1591">
        <f>+I205</f>
        <v>106745.49</v>
      </c>
      <c r="J209" s="1591">
        <f t="shared" ref="J209:N209" si="199">+J205</f>
        <v>101390.79</v>
      </c>
      <c r="K209" s="1591">
        <f t="shared" si="199"/>
        <v>121787.2</v>
      </c>
      <c r="L209" s="1591">
        <f t="shared" si="199"/>
        <v>115766.92</v>
      </c>
      <c r="M209" s="1591">
        <f t="shared" si="199"/>
        <v>112600.41679999996</v>
      </c>
      <c r="N209" s="1591">
        <f t="shared" si="199"/>
        <v>158888.96859999999</v>
      </c>
      <c r="O209" s="408"/>
      <c r="P209" s="40"/>
      <c r="Q209" s="40"/>
      <c r="R209" s="40"/>
      <c r="T209" s="35"/>
      <c r="U209" s="35"/>
    </row>
    <row r="210" spans="2:30">
      <c r="T210" s="35"/>
      <c r="U210" s="35"/>
    </row>
    <row r="211" spans="2:30">
      <c r="T211" s="35"/>
      <c r="U211" s="35"/>
    </row>
    <row r="212" spans="2:30" s="54" customFormat="1" ht="14.25" customHeight="1">
      <c r="C212" s="374"/>
      <c r="N212" s="943"/>
      <c r="O212" s="409"/>
      <c r="S212" s="61"/>
      <c r="T212" s="35"/>
      <c r="U212" s="35"/>
      <c r="V212" s="35"/>
      <c r="W212" s="35"/>
      <c r="X212" s="35"/>
      <c r="Y212" s="297"/>
      <c r="Z212" s="297"/>
      <c r="AA212" s="297"/>
      <c r="AB212" s="297"/>
      <c r="AC212" s="297"/>
      <c r="AD212" s="297"/>
    </row>
    <row r="213" spans="2:30" s="54" customFormat="1">
      <c r="C213" s="374"/>
      <c r="N213" s="943"/>
      <c r="O213" s="409"/>
      <c r="S213" s="243"/>
      <c r="T213" s="35"/>
      <c r="U213" s="35"/>
      <c r="V213" s="35"/>
      <c r="W213" s="35"/>
      <c r="X213" s="35"/>
      <c r="Y213" s="297"/>
      <c r="Z213" s="297"/>
      <c r="AA213" s="297"/>
      <c r="AB213" s="297"/>
      <c r="AC213" s="297"/>
      <c r="AD213" s="297"/>
    </row>
    <row r="214" spans="2:30">
      <c r="S214" s="244"/>
      <c r="T214" s="35"/>
      <c r="U214" s="35"/>
    </row>
    <row r="215" spans="2:30">
      <c r="S215" s="244"/>
      <c r="T215" s="35"/>
      <c r="U215" s="35"/>
    </row>
    <row r="216" spans="2:30">
      <c r="S216" s="244"/>
      <c r="T216" s="35"/>
      <c r="U216" s="35"/>
    </row>
    <row r="217" spans="2:30">
      <c r="S217" s="244"/>
      <c r="T217" s="35"/>
      <c r="U217" s="35"/>
    </row>
    <row r="218" spans="2:30">
      <c r="S218" s="245"/>
      <c r="T218" s="35"/>
      <c r="U218" s="35"/>
    </row>
    <row r="219" spans="2:30">
      <c r="S219" s="246"/>
      <c r="T219" s="44"/>
      <c r="U219" s="44"/>
    </row>
    <row r="220" spans="2:30">
      <c r="S220" s="246"/>
      <c r="T220" s="44"/>
      <c r="U220" s="44"/>
    </row>
    <row r="221" spans="2:30">
      <c r="S221" s="247"/>
      <c r="T221" s="53"/>
      <c r="U221" s="53"/>
      <c r="V221" s="54"/>
      <c r="W221" s="54"/>
      <c r="X221" s="54"/>
      <c r="Y221" s="300"/>
      <c r="Z221" s="300"/>
      <c r="AA221" s="300"/>
      <c r="AB221" s="300"/>
      <c r="AC221" s="300"/>
      <c r="AD221" s="300"/>
    </row>
    <row r="222" spans="2:30">
      <c r="S222" s="248"/>
      <c r="T222" s="54"/>
      <c r="U222" s="54"/>
      <c r="V222" s="54"/>
      <c r="W222" s="54"/>
      <c r="X222" s="54"/>
      <c r="Y222" s="300"/>
      <c r="Z222" s="300"/>
      <c r="AA222" s="300"/>
      <c r="AB222" s="300"/>
      <c r="AC222" s="300"/>
      <c r="AD222" s="300"/>
    </row>
    <row r="223" spans="2:30">
      <c r="T223" s="35"/>
      <c r="U223" s="35"/>
    </row>
    <row r="224" spans="2:30">
      <c r="T224" s="35"/>
      <c r="U224" s="35"/>
    </row>
    <row r="225" spans="3:30">
      <c r="T225" s="35"/>
      <c r="U225" s="35"/>
    </row>
    <row r="226" spans="3:30">
      <c r="T226" s="35"/>
      <c r="U226" s="35"/>
    </row>
    <row r="227" spans="3:30">
      <c r="T227" s="35"/>
      <c r="U227" s="35"/>
    </row>
    <row r="228" spans="3:30">
      <c r="T228" s="35"/>
      <c r="U228" s="35"/>
    </row>
    <row r="229" spans="3:30">
      <c r="T229" s="35"/>
      <c r="U229" s="35"/>
    </row>
    <row r="230" spans="3:30">
      <c r="T230" s="35"/>
      <c r="U230" s="35"/>
    </row>
    <row r="231" spans="3:30">
      <c r="T231" s="35"/>
      <c r="U231" s="35"/>
    </row>
    <row r="232" spans="3:30">
      <c r="T232" s="35"/>
      <c r="U232" s="35"/>
    </row>
    <row r="233" spans="3:30">
      <c r="T233" s="35"/>
      <c r="U233" s="35"/>
    </row>
    <row r="234" spans="3:30">
      <c r="T234" s="35"/>
      <c r="U234" s="35"/>
    </row>
    <row r="235" spans="3:30">
      <c r="T235" s="35"/>
      <c r="U235" s="35"/>
    </row>
    <row r="236" spans="3:30">
      <c r="T236" s="35"/>
      <c r="U236" s="35"/>
    </row>
    <row r="237" spans="3:30">
      <c r="T237" s="35"/>
      <c r="U237" s="35"/>
    </row>
    <row r="238" spans="3:30">
      <c r="T238" s="35"/>
      <c r="U238" s="35"/>
    </row>
    <row r="239" spans="3:30" s="58" customFormat="1">
      <c r="C239" s="375"/>
      <c r="N239" s="944"/>
      <c r="O239" s="410"/>
      <c r="S239" s="61"/>
      <c r="T239" s="35"/>
      <c r="U239" s="35"/>
      <c r="V239" s="35"/>
      <c r="W239" s="35"/>
      <c r="X239" s="35"/>
      <c r="Y239" s="297"/>
      <c r="Z239" s="297"/>
      <c r="AA239" s="297"/>
      <c r="AB239" s="297"/>
      <c r="AC239" s="297"/>
      <c r="AD239" s="297"/>
    </row>
    <row r="240" spans="3:30">
      <c r="T240" s="35"/>
      <c r="U240" s="35"/>
    </row>
    <row r="241" spans="19:30">
      <c r="T241" s="35"/>
      <c r="U241" s="35"/>
    </row>
    <row r="242" spans="19:30">
      <c r="T242" s="35"/>
      <c r="U242" s="35"/>
    </row>
    <row r="243" spans="19:30">
      <c r="T243" s="35"/>
      <c r="U243" s="35"/>
    </row>
    <row r="244" spans="19:30">
      <c r="T244" s="35"/>
      <c r="U244" s="35"/>
    </row>
    <row r="245" spans="19:30">
      <c r="T245" s="35"/>
      <c r="U245" s="35"/>
    </row>
    <row r="246" spans="19:30">
      <c r="T246" s="35"/>
      <c r="U246" s="35"/>
    </row>
    <row r="247" spans="19:30">
      <c r="T247" s="35"/>
      <c r="U247" s="35"/>
    </row>
    <row r="248" spans="19:30">
      <c r="S248" s="242"/>
      <c r="T248" s="58"/>
      <c r="U248" s="58"/>
      <c r="V248" s="58"/>
      <c r="W248" s="58"/>
      <c r="X248" s="58"/>
      <c r="Y248" s="301"/>
      <c r="Z248" s="301"/>
      <c r="AA248" s="301"/>
      <c r="AB248" s="301"/>
      <c r="AC248" s="301"/>
      <c r="AD248" s="301"/>
    </row>
  </sheetData>
  <mergeCells count="67">
    <mergeCell ref="A107:A123"/>
    <mergeCell ref="A124:A160"/>
    <mergeCell ref="A161:A175"/>
    <mergeCell ref="A176:A190"/>
    <mergeCell ref="C122:C123"/>
    <mergeCell ref="B176:B190"/>
    <mergeCell ref="B124:B160"/>
    <mergeCell ref="C116:C117"/>
    <mergeCell ref="C118:C121"/>
    <mergeCell ref="B161:B175"/>
    <mergeCell ref="C107:C109"/>
    <mergeCell ref="A191:A196"/>
    <mergeCell ref="A18:A106"/>
    <mergeCell ref="I5:P5"/>
    <mergeCell ref="AG9:AK16"/>
    <mergeCell ref="I1:P2"/>
    <mergeCell ref="I3:P4"/>
    <mergeCell ref="U8:W8"/>
    <mergeCell ref="Y8:AD8"/>
    <mergeCell ref="G8:O8"/>
    <mergeCell ref="A10:A17"/>
    <mergeCell ref="C10:C14"/>
    <mergeCell ref="C15:C17"/>
    <mergeCell ref="C18:C21"/>
    <mergeCell ref="C23:C26"/>
    <mergeCell ref="B107:B123"/>
    <mergeCell ref="D107:D109"/>
    <mergeCell ref="B10:B17"/>
    <mergeCell ref="D10:D14"/>
    <mergeCell ref="D15:D17"/>
    <mergeCell ref="B18:B106"/>
    <mergeCell ref="D18:D21"/>
    <mergeCell ref="D23:D26"/>
    <mergeCell ref="D28:D106"/>
    <mergeCell ref="C28:C106"/>
    <mergeCell ref="D176:D178"/>
    <mergeCell ref="D186:D187"/>
    <mergeCell ref="C176:C178"/>
    <mergeCell ref="D125:D160"/>
    <mergeCell ref="D161:D162"/>
    <mergeCell ref="D163:D165"/>
    <mergeCell ref="D166:D169"/>
    <mergeCell ref="D170:D175"/>
    <mergeCell ref="C125:C160"/>
    <mergeCell ref="C161:C162"/>
    <mergeCell ref="C163:C165"/>
    <mergeCell ref="C166:C169"/>
    <mergeCell ref="C170:C175"/>
    <mergeCell ref="B191:B196"/>
    <mergeCell ref="D191:D192"/>
    <mergeCell ref="D193:D194"/>
    <mergeCell ref="D195:D196"/>
    <mergeCell ref="D179:D183"/>
    <mergeCell ref="C186:C187"/>
    <mergeCell ref="C191:C192"/>
    <mergeCell ref="C193:C194"/>
    <mergeCell ref="C195:C196"/>
    <mergeCell ref="C179:C183"/>
    <mergeCell ref="D122:D123"/>
    <mergeCell ref="D118:D121"/>
    <mergeCell ref="C110:C111"/>
    <mergeCell ref="C112:C113"/>
    <mergeCell ref="C114:C115"/>
    <mergeCell ref="D114:D115"/>
    <mergeCell ref="D116:D117"/>
    <mergeCell ref="D112:D113"/>
    <mergeCell ref="D110:D111"/>
  </mergeCells>
  <pageMargins left="0.70866141732283472" right="0.70866141732283472" top="0.74803149606299213" bottom="0.74803149606299213" header="0.31496062992125984" footer="0.31496062992125984"/>
  <pageSetup scale="80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theme="5" tint="-0.249977111117893"/>
  </sheetPr>
  <dimension ref="A1:U58"/>
  <sheetViews>
    <sheetView topLeftCell="A8" workbookViewId="0">
      <pane xSplit="5" ySplit="3" topLeftCell="L11" activePane="bottomRight" state="frozen"/>
      <selection activeCell="A8" sqref="A8"/>
      <selection pane="topRight" activeCell="F8" sqref="F8"/>
      <selection pane="bottomLeft" activeCell="A11" sqref="A11"/>
      <selection pane="bottomRight" activeCell="Q70" sqref="Q70"/>
    </sheetView>
  </sheetViews>
  <sheetFormatPr baseColWidth="10" defaultColWidth="10.88671875" defaultRowHeight="14.4"/>
  <cols>
    <col min="1" max="1" width="1.109375" style="432" customWidth="1"/>
    <col min="2" max="2" width="16" style="432" customWidth="1"/>
    <col min="3" max="3" width="5.88671875" style="432" customWidth="1"/>
    <col min="4" max="4" width="24.109375" style="432" customWidth="1"/>
    <col min="5" max="5" width="31.44140625" style="432" customWidth="1"/>
    <col min="6" max="6" width="10.6640625" style="434" customWidth="1"/>
    <col min="7" max="7" width="15.44140625" style="458" customWidth="1"/>
    <col min="8" max="8" width="16.88671875" style="458" customWidth="1"/>
    <col min="9" max="9" width="13.88671875" style="847" customWidth="1"/>
    <col min="10" max="10" width="17.33203125" style="459" customWidth="1"/>
    <col min="11" max="11" width="17.44140625" style="849" customWidth="1"/>
    <col min="12" max="12" width="12.5546875" style="435" customWidth="1"/>
    <col min="13" max="13" width="13.88671875" style="435" customWidth="1"/>
    <col min="14" max="14" width="12.33203125" style="435" customWidth="1"/>
    <col min="15" max="15" width="9.88671875" style="843" customWidth="1"/>
    <col min="16" max="16" width="13.44140625" style="955" customWidth="1"/>
    <col min="17" max="17" width="14.44140625" style="955" customWidth="1"/>
    <col min="18" max="18" width="10.88671875" style="432"/>
    <col min="19" max="19" width="16.5546875" style="432" customWidth="1"/>
    <col min="20" max="16384" width="10.88671875" style="432"/>
  </cols>
  <sheetData>
    <row r="1" spans="1:21">
      <c r="D1" s="433"/>
      <c r="E1" s="433"/>
      <c r="G1" s="1716"/>
      <c r="H1" s="1716"/>
      <c r="I1" s="1716"/>
      <c r="J1" s="1716"/>
      <c r="K1" s="1716"/>
      <c r="L1" s="1716"/>
      <c r="M1" s="1716"/>
      <c r="N1" s="1716"/>
      <c r="O1" s="1716"/>
      <c r="P1" s="1716"/>
      <c r="Q1" s="1716"/>
    </row>
    <row r="2" spans="1:21">
      <c r="G2" s="1716"/>
      <c r="H2" s="1716"/>
      <c r="I2" s="1716"/>
      <c r="J2" s="1716"/>
      <c r="K2" s="1716"/>
      <c r="L2" s="1716"/>
      <c r="M2" s="1716"/>
      <c r="N2" s="1716"/>
      <c r="O2" s="1716"/>
      <c r="P2" s="1716"/>
      <c r="Q2" s="1716"/>
    </row>
    <row r="3" spans="1:21">
      <c r="G3" s="1716"/>
      <c r="H3" s="1716"/>
      <c r="I3" s="1716"/>
      <c r="J3" s="1716"/>
      <c r="K3" s="1716"/>
      <c r="L3" s="1716"/>
      <c r="M3" s="1716"/>
      <c r="N3" s="1716"/>
      <c r="O3" s="1716"/>
      <c r="P3" s="1716"/>
      <c r="Q3" s="1716"/>
    </row>
    <row r="4" spans="1:21" s="435" customFormat="1">
      <c r="F4" s="434"/>
      <c r="G4" s="436"/>
      <c r="H4" s="436"/>
      <c r="I4" s="845"/>
      <c r="J4" s="437"/>
      <c r="K4" s="848"/>
      <c r="L4" s="947"/>
      <c r="M4" s="947"/>
      <c r="N4" s="947"/>
      <c r="O4" s="842"/>
      <c r="P4" s="437"/>
      <c r="Q4" s="437"/>
    </row>
    <row r="5" spans="1:21" s="435" customFormat="1">
      <c r="F5" s="434"/>
      <c r="G5" s="436"/>
      <c r="H5" s="436"/>
      <c r="I5" s="845"/>
      <c r="J5" s="437"/>
      <c r="K5" s="848"/>
      <c r="L5" s="947"/>
      <c r="M5" s="947"/>
      <c r="N5" s="947"/>
      <c r="O5" s="842"/>
      <c r="P5" s="437"/>
      <c r="Q5" s="437"/>
    </row>
    <row r="6" spans="1:21" s="435" customFormat="1">
      <c r="F6" s="434"/>
      <c r="G6" s="436"/>
      <c r="H6" s="436"/>
      <c r="I6" s="845"/>
      <c r="J6" s="437"/>
      <c r="K6" s="848"/>
      <c r="L6" s="947"/>
      <c r="M6" s="947"/>
      <c r="N6" s="947"/>
      <c r="O6" s="842"/>
      <c r="P6" s="437"/>
      <c r="Q6" s="437"/>
    </row>
    <row r="7" spans="1:21" s="435" customFormat="1">
      <c r="F7" s="434"/>
      <c r="G7" s="436"/>
      <c r="H7" s="436"/>
      <c r="I7" s="845"/>
      <c r="J7" s="437"/>
      <c r="K7" s="848"/>
      <c r="L7" s="947"/>
      <c r="M7" s="947"/>
      <c r="N7" s="947"/>
      <c r="O7" s="842"/>
      <c r="P7" s="437"/>
      <c r="Q7" s="437"/>
    </row>
    <row r="8" spans="1:21" ht="18.600000000000001" thickBot="1">
      <c r="D8" s="438" t="s">
        <v>721</v>
      </c>
      <c r="F8" s="439"/>
      <c r="G8" s="440"/>
      <c r="H8" s="440"/>
      <c r="I8" s="846"/>
      <c r="J8" s="953"/>
      <c r="K8" s="954"/>
    </row>
    <row r="9" spans="1:21" ht="18.600000000000001" thickBot="1">
      <c r="E9" s="441"/>
      <c r="F9" s="1717">
        <v>2012</v>
      </c>
      <c r="G9" s="1718"/>
      <c r="H9" s="1718"/>
      <c r="I9" s="1718"/>
      <c r="J9" s="1718"/>
      <c r="K9" s="1719"/>
      <c r="L9" s="1720">
        <v>2013</v>
      </c>
      <c r="M9" s="1721"/>
      <c r="N9" s="1721"/>
      <c r="O9" s="1721"/>
      <c r="P9" s="1721"/>
      <c r="Q9" s="1722"/>
    </row>
    <row r="10" spans="1:21" s="603" customFormat="1" ht="75" customHeight="1">
      <c r="A10" s="600" t="s">
        <v>1550</v>
      </c>
      <c r="B10" s="601" t="s">
        <v>318</v>
      </c>
      <c r="C10" s="601" t="s">
        <v>1550</v>
      </c>
      <c r="D10" s="601" t="s">
        <v>132</v>
      </c>
      <c r="E10" s="602" t="s">
        <v>24</v>
      </c>
      <c r="F10" s="956" t="s">
        <v>173</v>
      </c>
      <c r="G10" s="956" t="s">
        <v>329</v>
      </c>
      <c r="H10" s="956" t="s">
        <v>328</v>
      </c>
      <c r="I10" s="957" t="s">
        <v>327</v>
      </c>
      <c r="J10" s="958" t="s">
        <v>1580</v>
      </c>
      <c r="K10" s="959" t="s">
        <v>1581</v>
      </c>
      <c r="L10" s="960" t="s">
        <v>173</v>
      </c>
      <c r="M10" s="956" t="s">
        <v>329</v>
      </c>
      <c r="N10" s="956" t="s">
        <v>328</v>
      </c>
      <c r="O10" s="961" t="s">
        <v>327</v>
      </c>
      <c r="P10" s="958" t="s">
        <v>1580</v>
      </c>
      <c r="Q10" s="962" t="s">
        <v>1581</v>
      </c>
      <c r="T10" s="958" t="s">
        <v>1580</v>
      </c>
      <c r="U10" s="962" t="s">
        <v>1581</v>
      </c>
    </row>
    <row r="11" spans="1:21" ht="15.75" customHeight="1">
      <c r="A11" s="1714"/>
      <c r="B11" s="1715"/>
      <c r="C11" s="1715"/>
      <c r="D11" s="1715"/>
      <c r="E11" s="1715"/>
      <c r="F11" s="963" t="s">
        <v>1481</v>
      </c>
      <c r="G11" s="963" t="s">
        <v>1482</v>
      </c>
      <c r="H11" s="963" t="s">
        <v>1483</v>
      </c>
      <c r="I11" s="964" t="s">
        <v>1527</v>
      </c>
      <c r="J11" s="965" t="s">
        <v>1528</v>
      </c>
      <c r="K11" s="966" t="s">
        <v>1529</v>
      </c>
      <c r="L11" s="967" t="s">
        <v>1481</v>
      </c>
      <c r="M11" s="967" t="s">
        <v>1482</v>
      </c>
      <c r="N11" s="967" t="s">
        <v>1483</v>
      </c>
      <c r="O11" s="968" t="s">
        <v>1527</v>
      </c>
      <c r="P11" s="965" t="s">
        <v>1528</v>
      </c>
      <c r="Q11" s="969" t="s">
        <v>1529</v>
      </c>
    </row>
    <row r="12" spans="1:21" ht="15.75" hidden="1" customHeight="1" thickBot="1">
      <c r="A12" s="442" t="s">
        <v>1550</v>
      </c>
      <c r="B12" s="443" t="s">
        <v>318</v>
      </c>
      <c r="C12" s="443" t="s">
        <v>1550</v>
      </c>
      <c r="D12" s="443" t="s">
        <v>132</v>
      </c>
      <c r="E12" s="444" t="s">
        <v>24</v>
      </c>
      <c r="F12" s="970" t="s">
        <v>173</v>
      </c>
      <c r="G12" s="970" t="s">
        <v>329</v>
      </c>
      <c r="H12" s="970" t="s">
        <v>328</v>
      </c>
      <c r="I12" s="971" t="s">
        <v>327</v>
      </c>
      <c r="J12" s="972" t="s">
        <v>1580</v>
      </c>
      <c r="K12" s="973" t="s">
        <v>1581</v>
      </c>
      <c r="L12" s="974" t="s">
        <v>173</v>
      </c>
      <c r="M12" s="970" t="s">
        <v>329</v>
      </c>
      <c r="N12" s="970" t="s">
        <v>328</v>
      </c>
      <c r="O12" s="975" t="s">
        <v>327</v>
      </c>
      <c r="P12" s="972" t="s">
        <v>1580</v>
      </c>
      <c r="Q12" s="976" t="s">
        <v>1581</v>
      </c>
    </row>
    <row r="13" spans="1:21" ht="28.8">
      <c r="A13" s="1723">
        <v>1</v>
      </c>
      <c r="B13" s="1724" t="s">
        <v>279</v>
      </c>
      <c r="C13" s="445" t="s">
        <v>1551</v>
      </c>
      <c r="D13" s="446" t="s">
        <v>280</v>
      </c>
      <c r="E13" s="447" t="s">
        <v>57</v>
      </c>
      <c r="F13" s="977">
        <f>+'3 - Capacidad instalada fisica'!F10</f>
        <v>4</v>
      </c>
      <c r="G13" s="978">
        <f>+'3 - Capacidad instalada fisica'!K10</f>
        <v>23040</v>
      </c>
      <c r="H13" s="978">
        <f>+'4 -Capacidad de oferta'!T31</f>
        <v>20736</v>
      </c>
      <c r="I13" s="979">
        <f>+'5 -Produccion '!N27</f>
        <v>15471</v>
      </c>
      <c r="J13" s="980">
        <f>+I13/G13</f>
        <v>0.67148437500000002</v>
      </c>
      <c r="K13" s="981">
        <f>+I13/H13</f>
        <v>0.74609375</v>
      </c>
      <c r="L13" s="977">
        <f>+'3 - Capacidad instalada fisica'!M10</f>
        <v>4</v>
      </c>
      <c r="M13" s="982">
        <f>+'3 - Capacidad instalada fisica'!R10</f>
        <v>23040</v>
      </c>
      <c r="N13" s="978">
        <f>+'4 -Capacidad de oferta'!T31</f>
        <v>20736</v>
      </c>
      <c r="O13" s="979">
        <f>SUM('5 -Produccion '!N27)</f>
        <v>15471</v>
      </c>
      <c r="P13" s="980">
        <f>+O13/M13</f>
        <v>0.67148437500000002</v>
      </c>
      <c r="Q13" s="983">
        <f>+O13/N13</f>
        <v>0.74609375</v>
      </c>
      <c r="S13" s="432" t="str">
        <f>+B13</f>
        <v>Servicios ambulatorios</v>
      </c>
      <c r="T13" s="1059">
        <f>+P19</f>
        <v>0.77087673611111107</v>
      </c>
      <c r="U13" s="1059">
        <f>+Q19</f>
        <v>0.60559874522640478</v>
      </c>
    </row>
    <row r="14" spans="1:21" ht="28.8">
      <c r="A14" s="1723"/>
      <c r="B14" s="1724"/>
      <c r="C14" s="445" t="s">
        <v>1552</v>
      </c>
      <c r="D14" s="446" t="s">
        <v>283</v>
      </c>
      <c r="E14" s="447" t="s">
        <v>58</v>
      </c>
      <c r="F14" s="977">
        <f>SUM('4 -Capacidad de oferta'!P22:P25)</f>
        <v>4</v>
      </c>
      <c r="G14" s="978">
        <f>+'3 - Capacidad instalada fisica'!K11</f>
        <v>5760</v>
      </c>
      <c r="H14" s="978">
        <f>+'4 -Capacidad de oferta'!T22+'4 -Capacidad de oferta'!T23+'4 -Capacidad de oferta'!T24+'4 -Capacidad de oferta'!T25</f>
        <v>22152</v>
      </c>
      <c r="I14" s="979">
        <f>+'5 -Produccion '!N18+'5 -Produccion '!N19+'5 -Produccion '!N20+'5 -Produccion '!N21</f>
        <v>15198</v>
      </c>
      <c r="J14" s="980">
        <f t="shared" ref="J14:J58" si="0">+I14/G14</f>
        <v>2.6385416666666668</v>
      </c>
      <c r="K14" s="981">
        <f t="shared" ref="K14:K58" si="1">+I14/H14</f>
        <v>0.68607800650054174</v>
      </c>
      <c r="L14" s="977">
        <f>+'3 - Capacidad instalada fisica'!M11</f>
        <v>2</v>
      </c>
      <c r="M14" s="982">
        <f>+'3 - Capacidad instalada fisica'!R11</f>
        <v>11520</v>
      </c>
      <c r="N14" s="978">
        <f>SUM('4 -Capacidad de oferta'!T22:T25)</f>
        <v>22152</v>
      </c>
      <c r="O14" s="979">
        <f>+'5 -Produccion '!N18+'5 -Produccion '!N20+'5 -Produccion '!N21</f>
        <v>9820</v>
      </c>
      <c r="P14" s="980">
        <f>+O14/M14</f>
        <v>0.85243055555555558</v>
      </c>
      <c r="Q14" s="983">
        <f>+O14/N14</f>
        <v>0.44330083062477427</v>
      </c>
      <c r="S14" s="432" t="s">
        <v>2200</v>
      </c>
      <c r="T14" s="1059">
        <f>+P37</f>
        <v>0.15843434343434343</v>
      </c>
      <c r="U14" s="1059">
        <f>+Q37</f>
        <v>0.74690476190476185</v>
      </c>
    </row>
    <row r="15" spans="1:21">
      <c r="A15" s="1723"/>
      <c r="B15" s="1724"/>
      <c r="C15" s="445" t="s">
        <v>1553</v>
      </c>
      <c r="D15" s="446" t="s">
        <v>281</v>
      </c>
      <c r="E15" s="447" t="s">
        <v>174</v>
      </c>
      <c r="F15" s="977">
        <f>+'3 - Capacidad instalada fisica'!F12</f>
        <v>0</v>
      </c>
      <c r="G15" s="978">
        <f>+'3 - Capacidad instalada fisica'!K12</f>
        <v>0</v>
      </c>
      <c r="H15" s="978">
        <f>+'4 -Capacidad de oferta'!M16</f>
        <v>0</v>
      </c>
      <c r="I15" s="979">
        <f>+'5 -Produccion '!M4</f>
        <v>0</v>
      </c>
      <c r="J15" s="980"/>
      <c r="K15" s="981"/>
      <c r="L15" s="977">
        <f>+'3 - Capacidad instalada fisica'!M12</f>
        <v>0</v>
      </c>
      <c r="M15" s="982">
        <f>+'3 - Capacidad instalada fisica'!R12</f>
        <v>0</v>
      </c>
      <c r="N15" s="978"/>
      <c r="O15" s="979">
        <f>SUM('5 -Produccion '!N28:N106)</f>
        <v>0</v>
      </c>
      <c r="P15" s="980"/>
      <c r="Q15" s="983"/>
      <c r="S15" s="432" t="str">
        <f>+B38</f>
        <v>Quirófanos y salas de parto</v>
      </c>
      <c r="T15" s="1589">
        <f>+P42</f>
        <v>1.7020697167755987E-2</v>
      </c>
      <c r="U15" s="1589">
        <f t="shared" ref="U15" si="2">+Q42</f>
        <v>0.52083333333333337</v>
      </c>
    </row>
    <row r="16" spans="1:21">
      <c r="A16" s="1723"/>
      <c r="B16" s="1724"/>
      <c r="C16" s="445" t="s">
        <v>1554</v>
      </c>
      <c r="D16" s="446" t="s">
        <v>282</v>
      </c>
      <c r="E16" s="447" t="s">
        <v>59</v>
      </c>
      <c r="F16" s="977">
        <f>+'3 - Capacidad instalada fisica'!F13</f>
        <v>1</v>
      </c>
      <c r="G16" s="978">
        <f>+'3 - Capacidad instalada fisica'!K13</f>
        <v>5760</v>
      </c>
      <c r="H16" s="978">
        <f>+'4 -Capacidad de oferta'!T27+'4 -Capacidad de oferta'!T28+'4 -Capacidad de oferta'!T29+'4 -Capacidad de oferta'!T30</f>
        <v>15768</v>
      </c>
      <c r="I16" s="979">
        <f>+'5 -Produccion '!N23+'5 -Produccion '!N24+'5 -Produccion '!N25+'5 -Produccion '!N26</f>
        <v>10231</v>
      </c>
      <c r="J16" s="980">
        <f t="shared" si="0"/>
        <v>1.7762152777777778</v>
      </c>
      <c r="K16" s="981">
        <f t="shared" si="1"/>
        <v>0.64884576357179102</v>
      </c>
      <c r="L16" s="977">
        <f>+'3 - Capacidad instalada fisica'!M13</f>
        <v>2</v>
      </c>
      <c r="M16" s="982">
        <f>+'3 - Capacidad instalada fisica'!R13</f>
        <v>11520</v>
      </c>
      <c r="N16" s="978">
        <f>SUM('4 -Capacidad de oferta'!T27:T30)</f>
        <v>15768</v>
      </c>
      <c r="O16" s="1566">
        <f>SUM('5 -Produccion '!N23:N26)</f>
        <v>10231</v>
      </c>
      <c r="P16" s="980">
        <f>+O16/M16</f>
        <v>0.88810763888888888</v>
      </c>
      <c r="Q16" s="983">
        <f>+O16/N16</f>
        <v>0.64884576357179102</v>
      </c>
      <c r="S16" s="432" t="str">
        <f>+B43</f>
        <v>Apoyo diagnóstico</v>
      </c>
      <c r="T16" s="1059">
        <f>+P47</f>
        <v>0.311304012345679</v>
      </c>
      <c r="U16" s="1059">
        <f>+Q47</f>
        <v>0.50031001984126988</v>
      </c>
    </row>
    <row r="17" spans="1:21">
      <c r="A17" s="1723"/>
      <c r="B17" s="1724"/>
      <c r="C17" s="445"/>
      <c r="D17" s="446"/>
      <c r="E17" s="447" t="s">
        <v>60</v>
      </c>
      <c r="F17" s="977">
        <f>+'3 - Capacidad instalada fisica'!F14</f>
        <v>0</v>
      </c>
      <c r="G17" s="978">
        <f>+'3 - Capacidad instalada fisica'!K14</f>
        <v>0</v>
      </c>
      <c r="H17" s="978"/>
      <c r="I17" s="979">
        <f>+'5 -Produccion '!M6</f>
        <v>0</v>
      </c>
      <c r="J17" s="980"/>
      <c r="K17" s="981"/>
      <c r="L17" s="977">
        <f>+'3 - Capacidad instalada fisica'!M14</f>
        <v>0</v>
      </c>
      <c r="M17" s="982">
        <f>+'3 - Capacidad instalada fisica'!R14</f>
        <v>0</v>
      </c>
      <c r="N17" s="978"/>
      <c r="O17" s="979"/>
      <c r="P17" s="980"/>
      <c r="Q17" s="983"/>
      <c r="S17" s="432" t="str">
        <f>+B48</f>
        <v>Apoyo terapéutico</v>
      </c>
      <c r="T17" s="1059">
        <f>SUM(P48:P55)</f>
        <v>0.13225725725725723</v>
      </c>
      <c r="U17" s="1059">
        <f>SUM(Q48:Q55)</f>
        <v>0.30584490740740738</v>
      </c>
    </row>
    <row r="18" spans="1:21">
      <c r="A18" s="1723"/>
      <c r="B18" s="1724"/>
      <c r="C18" s="445" t="s">
        <v>1555</v>
      </c>
      <c r="D18" s="446" t="s">
        <v>320</v>
      </c>
      <c r="E18" s="447" t="s">
        <v>61</v>
      </c>
      <c r="F18" s="977">
        <f>+'3 - Capacidad instalada fisica'!F15</f>
        <v>0</v>
      </c>
      <c r="G18" s="978">
        <f>+'3 - Capacidad instalada fisica'!K15</f>
        <v>0</v>
      </c>
      <c r="H18" s="978"/>
      <c r="I18" s="979">
        <f>SUM('5 -Produccion '!M22)</f>
        <v>0</v>
      </c>
      <c r="J18" s="980"/>
      <c r="K18" s="981"/>
      <c r="L18" s="977">
        <f>+'3 - Capacidad instalada fisica'!M15</f>
        <v>0</v>
      </c>
      <c r="M18" s="982">
        <f>+'3 - Capacidad instalada fisica'!R15</f>
        <v>0</v>
      </c>
      <c r="N18" s="978"/>
      <c r="O18" s="979">
        <f>SUM('5 -Produccion '!N22)</f>
        <v>0</v>
      </c>
      <c r="P18" s="980"/>
      <c r="Q18" s="983"/>
      <c r="S18" s="432" t="str">
        <f>+B56</f>
        <v>Servicios conexos a la salud</v>
      </c>
      <c r="T18" s="1590">
        <f>SUM(P56:P58)</f>
        <v>0.23991126543209876</v>
      </c>
      <c r="U18" s="1590">
        <f>SUM(Q56:Q58)</f>
        <v>0.48449074074074072</v>
      </c>
    </row>
    <row r="19" spans="1:21">
      <c r="A19" s="1723"/>
      <c r="B19" s="1724"/>
      <c r="C19" s="450">
        <v>1</v>
      </c>
      <c r="D19" s="451" t="s">
        <v>1773</v>
      </c>
      <c r="E19" s="451" t="s">
        <v>1509</v>
      </c>
      <c r="F19" s="984">
        <f t="shared" ref="F19:O19" si="3">SUM(F13:F18)</f>
        <v>9</v>
      </c>
      <c r="G19" s="985">
        <f t="shared" si="3"/>
        <v>34560</v>
      </c>
      <c r="H19" s="985">
        <f t="shared" si="3"/>
        <v>58656</v>
      </c>
      <c r="I19" s="986">
        <f t="shared" si="3"/>
        <v>40900</v>
      </c>
      <c r="J19" s="995">
        <f t="shared" si="3"/>
        <v>5.0862413194444445</v>
      </c>
      <c r="K19" s="996">
        <f t="shared" si="3"/>
        <v>2.0810175200723329</v>
      </c>
      <c r="L19" s="997">
        <f t="shared" si="3"/>
        <v>8</v>
      </c>
      <c r="M19" s="997">
        <f t="shared" si="3"/>
        <v>46080</v>
      </c>
      <c r="N19" s="997">
        <f t="shared" si="3"/>
        <v>58656</v>
      </c>
      <c r="O19" s="997">
        <f t="shared" si="3"/>
        <v>35522</v>
      </c>
      <c r="P19" s="995">
        <f>+O19/M19</f>
        <v>0.77087673611111107</v>
      </c>
      <c r="Q19" s="995">
        <f>+O19/N19</f>
        <v>0.60559874522640478</v>
      </c>
    </row>
    <row r="20" spans="1:21">
      <c r="A20" s="1723">
        <v>2</v>
      </c>
      <c r="B20" s="1724" t="s">
        <v>78</v>
      </c>
      <c r="C20" s="1727" t="s">
        <v>345</v>
      </c>
      <c r="D20" s="1726" t="s">
        <v>277</v>
      </c>
      <c r="E20" s="447" t="s">
        <v>321</v>
      </c>
      <c r="F20" s="977">
        <v>4</v>
      </c>
      <c r="G20" s="978">
        <f>+'3 - Capacidad instalada fisica'!K18</f>
        <v>34560</v>
      </c>
      <c r="H20" s="978">
        <f>+'4 -Capacidad de oferta'!M14</f>
        <v>2</v>
      </c>
      <c r="I20" s="979">
        <f>+'5 -Produccion '!M10</f>
        <v>4330</v>
      </c>
      <c r="J20" s="980">
        <f t="shared" si="0"/>
        <v>0.12528935185185186</v>
      </c>
      <c r="K20" s="981">
        <f t="shared" si="1"/>
        <v>2165</v>
      </c>
      <c r="L20" s="982">
        <f>+'3 - Capacidad instalada fisica'!M17</f>
        <v>0</v>
      </c>
      <c r="M20" s="982">
        <f>+'3 - Capacidad instalada fisica'!R18</f>
        <v>51840</v>
      </c>
      <c r="N20" s="978">
        <f>+'3 - Capacidad instalada fisica'!S18</f>
        <v>0</v>
      </c>
      <c r="O20" s="982"/>
      <c r="P20" s="980"/>
      <c r="Q20" s="983"/>
    </row>
    <row r="21" spans="1:21">
      <c r="A21" s="1723"/>
      <c r="B21" s="1724"/>
      <c r="C21" s="1727"/>
      <c r="D21" s="1726"/>
      <c r="E21" s="447" t="s">
        <v>62</v>
      </c>
      <c r="F21" s="977">
        <v>4</v>
      </c>
      <c r="G21" s="978">
        <f>+'3 - Capacidad instalada fisica'!K19</f>
        <v>34560</v>
      </c>
      <c r="H21" s="978">
        <f>+'4 -Capacidad de oferta'!M17</f>
        <v>0</v>
      </c>
      <c r="I21" s="979">
        <f>+'5 -Produccion '!M10</f>
        <v>4330</v>
      </c>
      <c r="J21" s="980">
        <f t="shared" si="0"/>
        <v>0.12528935185185186</v>
      </c>
      <c r="K21" s="981" t="e">
        <f t="shared" si="1"/>
        <v>#DIV/0!</v>
      </c>
      <c r="L21" s="982">
        <f>+'3 - Capacidad instalada fisica'!M18</f>
        <v>1</v>
      </c>
      <c r="M21" s="982">
        <f>+'3 - Capacidad instalada fisica'!R19</f>
        <v>17280</v>
      </c>
      <c r="N21" s="978">
        <f>+'4 -Capacidad de oferta'!T14</f>
        <v>10272</v>
      </c>
      <c r="O21" s="982">
        <f>+'5 -Produccion '!N10</f>
        <v>5625</v>
      </c>
      <c r="P21" s="980">
        <f>+O21/M21</f>
        <v>0.32552083333333331</v>
      </c>
      <c r="Q21" s="983">
        <f>+O21/N21</f>
        <v>0.54760514018691586</v>
      </c>
    </row>
    <row r="22" spans="1:21">
      <c r="A22" s="1723"/>
      <c r="B22" s="1724"/>
      <c r="C22" s="1727"/>
      <c r="D22" s="1726"/>
      <c r="E22" s="447" t="s">
        <v>63</v>
      </c>
      <c r="F22" s="977">
        <v>4</v>
      </c>
      <c r="G22" s="978">
        <f>+'3 - Capacidad instalada fisica'!K20</f>
        <v>25920</v>
      </c>
      <c r="H22" s="978">
        <v>3</v>
      </c>
      <c r="I22" s="979">
        <f>+'5 -Produccion '!M14</f>
        <v>0</v>
      </c>
      <c r="J22" s="980">
        <f t="shared" si="0"/>
        <v>0</v>
      </c>
      <c r="K22" s="981">
        <f t="shared" si="1"/>
        <v>0</v>
      </c>
      <c r="L22" s="982">
        <f>+'3 - Capacidad instalada fisica'!M19</f>
        <v>1</v>
      </c>
      <c r="M22" s="982">
        <f>+'3 - Capacidad instalada fisica'!R20</f>
        <v>1728.0000000000005</v>
      </c>
      <c r="N22" s="978">
        <f>+'4 -Capacidad de oferta'!T18</f>
        <v>2880</v>
      </c>
      <c r="O22" s="982">
        <f>+'5 -Produccion '!N14</f>
        <v>562.5</v>
      </c>
      <c r="P22" s="980">
        <f>+O22/M22</f>
        <v>0.32552083333333326</v>
      </c>
      <c r="Q22" s="983">
        <f>+O22/N22</f>
        <v>0.1953125</v>
      </c>
    </row>
    <row r="23" spans="1:21">
      <c r="A23" s="1723"/>
      <c r="B23" s="1724"/>
      <c r="C23" s="1727"/>
      <c r="D23" s="1726"/>
      <c r="E23" s="447" t="s">
        <v>65</v>
      </c>
      <c r="F23" s="977">
        <v>4</v>
      </c>
      <c r="G23" s="978">
        <f>+'3 - Capacidad instalada fisica'!K21</f>
        <v>17280</v>
      </c>
      <c r="H23" s="978">
        <f>+'4 -Capacidad de oferta'!M17</f>
        <v>0</v>
      </c>
      <c r="I23" s="979">
        <f>+'5 -Produccion '!M13</f>
        <v>0</v>
      </c>
      <c r="J23" s="980">
        <f t="shared" si="0"/>
        <v>0</v>
      </c>
      <c r="K23" s="981" t="e">
        <f t="shared" si="1"/>
        <v>#DIV/0!</v>
      </c>
      <c r="L23" s="982">
        <f>+'3 - Capacidad instalada fisica'!M20</f>
        <v>1</v>
      </c>
      <c r="M23" s="982">
        <f>+'3 - Capacidad instalada fisica'!R21</f>
        <v>8640</v>
      </c>
      <c r="N23" s="978">
        <v>0</v>
      </c>
      <c r="O23" s="982">
        <f>+'5 -Produccion '!N13</f>
        <v>2</v>
      </c>
      <c r="P23" s="980">
        <f>+O23/M23</f>
        <v>2.3148148148148149E-4</v>
      </c>
      <c r="Q23" s="983">
        <v>0</v>
      </c>
      <c r="R23" s="1059"/>
      <c r="S23" s="1059"/>
    </row>
    <row r="24" spans="1:21">
      <c r="A24" s="1723"/>
      <c r="B24" s="1724"/>
      <c r="C24" s="1727" t="s">
        <v>344</v>
      </c>
      <c r="D24" s="1726" t="s">
        <v>278</v>
      </c>
      <c r="E24" s="447" t="s">
        <v>324</v>
      </c>
      <c r="F24" s="977">
        <f>+'3 - Capacidad instalada fisica'!F22</f>
        <v>7</v>
      </c>
      <c r="G24" s="978">
        <f>+'3 - Capacidad instalada fisica'!K22</f>
        <v>423360</v>
      </c>
      <c r="H24" s="978">
        <f>+'4 -Capacidad de oferta'!M19</f>
        <v>1</v>
      </c>
      <c r="I24" s="979">
        <f>+'5 -Produccion '!M15</f>
        <v>263</v>
      </c>
      <c r="J24" s="980">
        <f t="shared" si="0"/>
        <v>6.2122071050642476E-4</v>
      </c>
      <c r="K24" s="981">
        <f t="shared" si="1"/>
        <v>263</v>
      </c>
      <c r="L24" s="982">
        <f>+'3 - Capacidad instalada fisica'!M21</f>
        <v>1</v>
      </c>
      <c r="M24" s="982">
        <f>+'3 - Capacidad instalada fisica'!R22</f>
        <v>15120</v>
      </c>
      <c r="N24" s="978">
        <f>+'4 -Capacidad de oferta'!T19</f>
        <v>960</v>
      </c>
      <c r="O24" s="982">
        <f>+'5 -Produccion '!N15</f>
        <v>523</v>
      </c>
      <c r="P24" s="980">
        <f>+O24/M24</f>
        <v>3.4589947089947087E-2</v>
      </c>
      <c r="Q24" s="983">
        <f>+O24/N24</f>
        <v>0.54479166666666667</v>
      </c>
    </row>
    <row r="25" spans="1:21">
      <c r="A25" s="1723"/>
      <c r="B25" s="1724"/>
      <c r="C25" s="1727"/>
      <c r="D25" s="1726"/>
      <c r="E25" s="447" t="s">
        <v>64</v>
      </c>
      <c r="F25" s="977">
        <f>+'3 - Capacidad instalada fisica'!F23</f>
        <v>0</v>
      </c>
      <c r="G25" s="978"/>
      <c r="H25" s="978">
        <v>0</v>
      </c>
      <c r="I25" s="979">
        <f>+'5 -Produccion '!M16+'5 -Produccion '!M17</f>
        <v>0</v>
      </c>
      <c r="J25" s="980" t="e">
        <f t="shared" si="0"/>
        <v>#DIV/0!</v>
      </c>
      <c r="K25" s="981" t="e">
        <f t="shared" si="1"/>
        <v>#DIV/0!</v>
      </c>
      <c r="L25" s="982"/>
      <c r="M25" s="982">
        <f>+'3 - Capacidad instalada fisica'!R23</f>
        <v>0</v>
      </c>
      <c r="N25" s="978"/>
      <c r="O25" s="982">
        <f>+'5 -Produccion '!N16</f>
        <v>0</v>
      </c>
      <c r="P25" s="980"/>
      <c r="Q25" s="983"/>
    </row>
    <row r="26" spans="1:21">
      <c r="A26" s="1723">
        <v>3</v>
      </c>
      <c r="B26" s="1724" t="s">
        <v>285</v>
      </c>
      <c r="C26" s="1727" t="s">
        <v>1556</v>
      </c>
      <c r="D26" s="1726" t="s">
        <v>286</v>
      </c>
      <c r="E26" s="447" t="s">
        <v>1488</v>
      </c>
      <c r="F26" s="977">
        <f>+'3 - Capacidad instalada fisica'!F25</f>
        <v>2</v>
      </c>
      <c r="G26" s="978">
        <f>+'3 - Capacidad instalada fisica'!K25</f>
        <v>720</v>
      </c>
      <c r="H26" s="978"/>
      <c r="I26" s="979">
        <f>+'5 -Produccion '!M108</f>
        <v>0</v>
      </c>
      <c r="J26" s="980">
        <f t="shared" si="0"/>
        <v>0</v>
      </c>
      <c r="K26" s="981" t="e">
        <f t="shared" si="1"/>
        <v>#DIV/0!</v>
      </c>
      <c r="L26" s="977">
        <f>+'3 - Capacidad instalada fisica'!M25</f>
        <v>2</v>
      </c>
      <c r="M26" s="982">
        <f>+'3 - Capacidad instalada fisica'!R25</f>
        <v>720</v>
      </c>
      <c r="N26" s="978">
        <f>+'4 -Capacidad de oferta'!T113</f>
        <v>240</v>
      </c>
      <c r="O26" s="982">
        <f>+'5 -Produccion '!N108</f>
        <v>150.6</v>
      </c>
      <c r="P26" s="980">
        <f>+O26/M26</f>
        <v>0.20916666666666667</v>
      </c>
      <c r="Q26" s="983">
        <f>+O26/N26</f>
        <v>0.62749999999999995</v>
      </c>
    </row>
    <row r="27" spans="1:21">
      <c r="A27" s="1723"/>
      <c r="B27" s="1724"/>
      <c r="C27" s="1727"/>
      <c r="D27" s="1726"/>
      <c r="E27" s="447" t="s">
        <v>1492</v>
      </c>
      <c r="F27" s="977">
        <f>+'3 - Capacidad instalada fisica'!F26</f>
        <v>2</v>
      </c>
      <c r="G27" s="978">
        <f>+'3 - Capacidad instalada fisica'!K26</f>
        <v>720</v>
      </c>
      <c r="H27" s="978">
        <f>+'4 -Capacidad de oferta'!M112</f>
        <v>1.1000000000000001</v>
      </c>
      <c r="I27" s="979">
        <f>+'5 -Produccion '!M109</f>
        <v>0</v>
      </c>
      <c r="J27" s="980">
        <f t="shared" si="0"/>
        <v>0</v>
      </c>
      <c r="K27" s="981">
        <f t="shared" si="1"/>
        <v>0</v>
      </c>
      <c r="L27" s="982">
        <f>+'3 - Capacidad instalada fisica'!M26</f>
        <v>4</v>
      </c>
      <c r="M27" s="982">
        <f>+'3 - Capacidad instalada fisica'!R26</f>
        <v>1440</v>
      </c>
      <c r="N27" s="978">
        <f>+'4 -Capacidad de oferta'!T114</f>
        <v>120</v>
      </c>
      <c r="O27" s="982">
        <f>+'5 -Produccion '!N109</f>
        <v>25</v>
      </c>
      <c r="P27" s="980">
        <f>+O27/M27</f>
        <v>1.7361111111111112E-2</v>
      </c>
      <c r="Q27" s="983">
        <f>+O27/N27</f>
        <v>0.20833333333333334</v>
      </c>
    </row>
    <row r="28" spans="1:21">
      <c r="A28" s="1723"/>
      <c r="B28" s="1724"/>
      <c r="C28" s="1727"/>
      <c r="D28" s="1726"/>
      <c r="E28" s="447" t="s">
        <v>1964</v>
      </c>
      <c r="F28" s="977">
        <f>+'3 - Capacidad instalada fisica'!F27</f>
        <v>5</v>
      </c>
      <c r="G28" s="978">
        <f>+'3 - Capacidad instalada fisica'!K27</f>
        <v>1800</v>
      </c>
      <c r="H28" s="978">
        <f>+'4 -Capacidad de oferta'!M112</f>
        <v>1.1000000000000001</v>
      </c>
      <c r="I28" s="979">
        <f>+'5 -Produccion '!M107</f>
        <v>152.52000000000001</v>
      </c>
      <c r="J28" s="980">
        <f t="shared" si="0"/>
        <v>8.4733333333333341E-2</v>
      </c>
      <c r="K28" s="981">
        <f t="shared" si="1"/>
        <v>138.65454545454546</v>
      </c>
      <c r="L28" s="977">
        <f>+'3 - Capacidad instalada fisica'!M27</f>
        <v>7</v>
      </c>
      <c r="M28" s="978">
        <f>+'3 - Capacidad instalada fisica'!R27</f>
        <v>2520</v>
      </c>
      <c r="N28" s="978">
        <f>+'4 -Capacidad de oferta'!T112</f>
        <v>720</v>
      </c>
      <c r="O28" s="979">
        <f>+'5 -Produccion '!N107</f>
        <v>602.4</v>
      </c>
      <c r="P28" s="980">
        <f>+O28/M28</f>
        <v>0.23904761904761904</v>
      </c>
      <c r="Q28" s="983">
        <f>+O28/N28</f>
        <v>0.83666666666666667</v>
      </c>
      <c r="R28" s="1059"/>
    </row>
    <row r="29" spans="1:21">
      <c r="A29" s="1723"/>
      <c r="B29" s="1724"/>
      <c r="C29" s="1727"/>
      <c r="D29" s="1726"/>
      <c r="E29" s="447" t="s">
        <v>1491</v>
      </c>
      <c r="F29" s="977">
        <f>+'3 - Capacidad instalada fisica'!F28</f>
        <v>0</v>
      </c>
      <c r="G29" s="978">
        <f>+'3 - Capacidad instalada fisica'!K28</f>
        <v>0</v>
      </c>
      <c r="H29" s="978"/>
      <c r="I29" s="979"/>
      <c r="J29" s="980" t="e">
        <f t="shared" si="0"/>
        <v>#DIV/0!</v>
      </c>
      <c r="K29" s="981" t="e">
        <f t="shared" si="1"/>
        <v>#DIV/0!</v>
      </c>
      <c r="L29" s="982"/>
      <c r="M29" s="982"/>
      <c r="N29" s="978"/>
      <c r="O29" s="982"/>
      <c r="P29" s="980"/>
      <c r="Q29" s="983"/>
    </row>
    <row r="30" spans="1:21">
      <c r="A30" s="1723"/>
      <c r="B30" s="1724"/>
      <c r="C30" s="1727" t="s">
        <v>1557</v>
      </c>
      <c r="D30" s="1726" t="s">
        <v>289</v>
      </c>
      <c r="E30" s="447" t="s">
        <v>1490</v>
      </c>
      <c r="F30" s="977">
        <f>+'3 - Capacidad instalada fisica'!F29</f>
        <v>0</v>
      </c>
      <c r="G30" s="978">
        <f>+'3 - Capacidad instalada fisica'!K29</f>
        <v>0</v>
      </c>
      <c r="H30" s="978"/>
      <c r="I30" s="979">
        <f>+'5 -Produccion '!M110</f>
        <v>0</v>
      </c>
      <c r="J30" s="980" t="e">
        <f t="shared" si="0"/>
        <v>#DIV/0!</v>
      </c>
      <c r="K30" s="981" t="e">
        <f t="shared" si="1"/>
        <v>#DIV/0!</v>
      </c>
      <c r="L30" s="977"/>
      <c r="M30" s="978"/>
      <c r="N30" s="978"/>
      <c r="O30" s="982">
        <f>+'5 -Produccion '!N110</f>
        <v>0</v>
      </c>
      <c r="P30" s="980"/>
      <c r="Q30" s="983"/>
    </row>
    <row r="31" spans="1:21">
      <c r="A31" s="1723"/>
      <c r="B31" s="1724"/>
      <c r="C31" s="1727"/>
      <c r="D31" s="1726"/>
      <c r="E31" s="447" t="s">
        <v>1489</v>
      </c>
      <c r="F31" s="977">
        <f>+'3 - Capacidad instalada fisica'!F30</f>
        <v>0</v>
      </c>
      <c r="G31" s="978">
        <f>+'3 - Capacidad instalada fisica'!K30</f>
        <v>0</v>
      </c>
      <c r="H31" s="978">
        <f>+'4 -Capacidad de oferta'!M115</f>
        <v>0</v>
      </c>
      <c r="I31" s="979">
        <f>+'5 -Produccion '!M111</f>
        <v>0</v>
      </c>
      <c r="J31" s="980" t="e">
        <f>+I31/#REF!</f>
        <v>#REF!</v>
      </c>
      <c r="K31" s="981" t="e">
        <f t="shared" si="1"/>
        <v>#DIV/0!</v>
      </c>
      <c r="L31" s="977"/>
      <c r="M31" s="978"/>
      <c r="N31" s="978">
        <f>+'4 -Capacidad de oferta'!S115</f>
        <v>0</v>
      </c>
      <c r="O31" s="982">
        <f>+'5 -Produccion '!N111</f>
        <v>0</v>
      </c>
      <c r="P31" s="980"/>
      <c r="Q31" s="983"/>
    </row>
    <row r="32" spans="1:21">
      <c r="A32" s="1723"/>
      <c r="B32" s="1724"/>
      <c r="C32" s="448" t="s">
        <v>1558</v>
      </c>
      <c r="D32" s="449" t="s">
        <v>291</v>
      </c>
      <c r="E32" s="447" t="s">
        <v>1494</v>
      </c>
      <c r="F32" s="977"/>
      <c r="H32" s="978">
        <f>SUM('4 -Capacidad de oferta'!M121:M122)</f>
        <v>0</v>
      </c>
      <c r="I32" s="979"/>
      <c r="J32" s="980" t="e">
        <f>+I32/G31</f>
        <v>#DIV/0!</v>
      </c>
      <c r="K32" s="981" t="e">
        <f t="shared" si="1"/>
        <v>#DIV/0!</v>
      </c>
      <c r="L32" s="982"/>
      <c r="M32" s="982"/>
      <c r="N32" s="978">
        <f>SUM('4 -Capacidad de oferta'!S121:S122)</f>
        <v>0</v>
      </c>
      <c r="O32" s="982">
        <v>0</v>
      </c>
      <c r="P32" s="980"/>
      <c r="Q32" s="983"/>
    </row>
    <row r="33" spans="1:18">
      <c r="A33" s="1723"/>
      <c r="B33" s="1724"/>
      <c r="C33" s="448" t="s">
        <v>1559</v>
      </c>
      <c r="D33" s="449" t="s">
        <v>288</v>
      </c>
      <c r="E33" s="447" t="s">
        <v>1495</v>
      </c>
      <c r="F33" s="977">
        <f>+'3 - Capacidad instalada fisica'!F31</f>
        <v>0</v>
      </c>
      <c r="G33" s="978"/>
      <c r="H33" s="978">
        <f>SUM('4 -Capacidad de oferta'!M117:M118)</f>
        <v>0</v>
      </c>
      <c r="I33" s="979"/>
      <c r="J33" s="980" t="e">
        <f t="shared" si="0"/>
        <v>#DIV/0!</v>
      </c>
      <c r="K33" s="981" t="e">
        <f t="shared" si="1"/>
        <v>#DIV/0!</v>
      </c>
      <c r="L33" s="982"/>
      <c r="M33" s="982"/>
      <c r="N33" s="978">
        <f>SUM('4 -Capacidad de oferta'!S117:S118)</f>
        <v>0</v>
      </c>
      <c r="O33" s="982">
        <v>0</v>
      </c>
      <c r="P33" s="980"/>
      <c r="Q33" s="983"/>
    </row>
    <row r="34" spans="1:18">
      <c r="A34" s="1723"/>
      <c r="B34" s="1724"/>
      <c r="C34" s="448" t="s">
        <v>1560</v>
      </c>
      <c r="D34" s="449" t="s">
        <v>287</v>
      </c>
      <c r="E34" s="447" t="s">
        <v>1496</v>
      </c>
      <c r="F34" s="977">
        <f>+'3 - Capacidad instalada fisica'!F32</f>
        <v>0</v>
      </c>
      <c r="G34" s="978">
        <f>+'3 - Capacidad instalada fisica'!K31</f>
        <v>0</v>
      </c>
      <c r="H34" s="978">
        <f>SUM('4 -Capacidad de oferta'!M119:M120)</f>
        <v>0</v>
      </c>
      <c r="I34" s="979"/>
      <c r="J34" s="980" t="e">
        <f t="shared" si="0"/>
        <v>#DIV/0!</v>
      </c>
      <c r="K34" s="981" t="e">
        <f t="shared" si="1"/>
        <v>#DIV/0!</v>
      </c>
      <c r="L34" s="982">
        <f>+'3 - Capacidad instalada fisica'!M31</f>
        <v>0</v>
      </c>
      <c r="M34" s="982">
        <f>+'3 - Capacidad instalada fisica'!R31</f>
        <v>0</v>
      </c>
      <c r="N34" s="978">
        <f>SUM('4 -Capacidad de oferta'!S119:S120)</f>
        <v>0</v>
      </c>
      <c r="O34" s="982">
        <v>0</v>
      </c>
      <c r="P34" s="980"/>
      <c r="Q34" s="983"/>
    </row>
    <row r="35" spans="1:18">
      <c r="A35" s="1723"/>
      <c r="B35" s="1724"/>
      <c r="C35" s="448" t="s">
        <v>1561</v>
      </c>
      <c r="D35" s="449" t="s">
        <v>290</v>
      </c>
      <c r="E35" s="447" t="s">
        <v>1497</v>
      </c>
      <c r="F35" s="977">
        <f>+'3 - Capacidad instalada fisica'!F33</f>
        <v>0</v>
      </c>
      <c r="G35" s="978">
        <f>+'3 - Capacidad instalada fisica'!K32</f>
        <v>0</v>
      </c>
      <c r="H35" s="978">
        <f>SUM('4 -Capacidad de oferta'!M123:M126)</f>
        <v>0</v>
      </c>
      <c r="I35" s="979"/>
      <c r="J35" s="980" t="e">
        <f t="shared" si="0"/>
        <v>#DIV/0!</v>
      </c>
      <c r="K35" s="981" t="e">
        <f t="shared" si="1"/>
        <v>#DIV/0!</v>
      </c>
      <c r="L35" s="982">
        <f>+'3 - Capacidad instalada fisica'!M32</f>
        <v>0</v>
      </c>
      <c r="M35" s="982">
        <f>+'3 - Capacidad instalada fisica'!R32</f>
        <v>0</v>
      </c>
      <c r="N35" s="978">
        <f>SUM('4 -Capacidad de oferta'!S123:S126)</f>
        <v>0</v>
      </c>
      <c r="O35" s="982">
        <v>0</v>
      </c>
      <c r="P35" s="980"/>
      <c r="Q35" s="983"/>
    </row>
    <row r="36" spans="1:18" ht="26.4">
      <c r="A36" s="1723"/>
      <c r="B36" s="1724"/>
      <c r="C36" s="448" t="s">
        <v>1562</v>
      </c>
      <c r="D36" s="449" t="s">
        <v>292</v>
      </c>
      <c r="E36" s="447" t="s">
        <v>1498</v>
      </c>
      <c r="F36" s="977">
        <f>+'3 - Capacidad instalada fisica'!F34</f>
        <v>0</v>
      </c>
      <c r="G36" s="978">
        <f>+'3 - Capacidad instalada fisica'!K33</f>
        <v>0</v>
      </c>
      <c r="H36" s="978">
        <f>SUM('4 -Capacidad de oferta'!M127:M128)</f>
        <v>0</v>
      </c>
      <c r="I36" s="979"/>
      <c r="J36" s="980" t="e">
        <f t="shared" si="0"/>
        <v>#DIV/0!</v>
      </c>
      <c r="K36" s="981" t="e">
        <f t="shared" si="1"/>
        <v>#DIV/0!</v>
      </c>
      <c r="L36" s="982">
        <f>+'3 - Capacidad instalada fisica'!M33</f>
        <v>0</v>
      </c>
      <c r="M36" s="982">
        <f>+'3 - Capacidad instalada fisica'!R33</f>
        <v>0</v>
      </c>
      <c r="N36" s="978">
        <f>SUM('4 -Capacidad de oferta'!S127:S128)</f>
        <v>0</v>
      </c>
      <c r="O36" s="982">
        <v>0</v>
      </c>
      <c r="P36" s="980"/>
      <c r="Q36" s="983"/>
    </row>
    <row r="37" spans="1:18">
      <c r="A37" s="1723"/>
      <c r="B37" s="1724"/>
      <c r="C37" s="450">
        <v>3</v>
      </c>
      <c r="D37" s="451" t="s">
        <v>1780</v>
      </c>
      <c r="E37" s="998" t="s">
        <v>172</v>
      </c>
      <c r="F37" s="999">
        <f t="shared" ref="F37:K37" si="4">SUM(F20:F36)</f>
        <v>32</v>
      </c>
      <c r="G37" s="999">
        <f t="shared" si="4"/>
        <v>538920</v>
      </c>
      <c r="H37" s="999">
        <f t="shared" si="4"/>
        <v>8.1999999999999993</v>
      </c>
      <c r="I37" s="1000">
        <f t="shared" si="4"/>
        <v>9075.52</v>
      </c>
      <c r="J37" s="999" t="e">
        <f t="shared" si="4"/>
        <v>#DIV/0!</v>
      </c>
      <c r="K37" s="999" t="e">
        <f t="shared" si="4"/>
        <v>#DIV/0!</v>
      </c>
      <c r="L37" s="999">
        <f>SUM(L27:L36)</f>
        <v>11</v>
      </c>
      <c r="M37" s="999">
        <f>SUM(M27:M36)</f>
        <v>3960</v>
      </c>
      <c r="N37" s="999">
        <f>SUM(N27:N36)</f>
        <v>840</v>
      </c>
      <c r="O37" s="999">
        <f>SUM(O27:O36)</f>
        <v>627.4</v>
      </c>
      <c r="P37" s="1001">
        <f>+O37/M37</f>
        <v>0.15843434343434343</v>
      </c>
      <c r="Q37" s="1001">
        <f>+O37/N37</f>
        <v>0.74690476190476185</v>
      </c>
    </row>
    <row r="38" spans="1:18">
      <c r="A38" s="1723">
        <v>4</v>
      </c>
      <c r="B38" s="1724" t="s">
        <v>293</v>
      </c>
      <c r="C38" s="448" t="s">
        <v>1563</v>
      </c>
      <c r="D38" s="449" t="s">
        <v>66</v>
      </c>
      <c r="E38" s="447" t="s">
        <v>1966</v>
      </c>
      <c r="F38" s="977">
        <f>+'3 - Capacidad instalada fisica'!F38</f>
        <v>1</v>
      </c>
      <c r="G38" s="978">
        <f>+'3 - Capacidad instalada fisica'!K38</f>
        <v>1468.8000000000002</v>
      </c>
      <c r="H38" s="978">
        <f>+'4 -Capacidad de oferta'!M129</f>
        <v>1</v>
      </c>
      <c r="I38" s="979">
        <f>+'5 -Produccion '!M124</f>
        <v>52</v>
      </c>
      <c r="J38" s="980">
        <f t="shared" si="0"/>
        <v>3.5403050108932459E-2</v>
      </c>
      <c r="K38" s="981">
        <f t="shared" si="1"/>
        <v>52</v>
      </c>
      <c r="L38" s="977">
        <f>+'3 - Capacidad instalada fisica'!M38</f>
        <v>1</v>
      </c>
      <c r="M38" s="978">
        <f>+'3 - Capacidad instalada fisica'!R38</f>
        <v>1468.8000000000002</v>
      </c>
      <c r="N38" s="978">
        <f>+'4 -Capacidad de oferta'!T129</f>
        <v>48</v>
      </c>
      <c r="O38" s="979">
        <f>+'5 -Produccion '!N124</f>
        <v>25</v>
      </c>
      <c r="P38" s="1002">
        <f>+O38/M38</f>
        <v>1.7020697167755987E-2</v>
      </c>
      <c r="Q38" s="1003">
        <f>+O38/N38</f>
        <v>0.52083333333333337</v>
      </c>
    </row>
    <row r="39" spans="1:18">
      <c r="A39" s="1723"/>
      <c r="B39" s="1724"/>
      <c r="C39" s="1727" t="s">
        <v>1564</v>
      </c>
      <c r="D39" s="1726" t="s">
        <v>294</v>
      </c>
      <c r="E39" s="447" t="s">
        <v>67</v>
      </c>
      <c r="F39" s="977"/>
      <c r="G39" s="978"/>
      <c r="H39" s="978">
        <v>0</v>
      </c>
      <c r="I39" s="979">
        <v>0</v>
      </c>
      <c r="J39" s="980" t="e">
        <f t="shared" si="0"/>
        <v>#DIV/0!</v>
      </c>
      <c r="K39" s="981" t="e">
        <f t="shared" si="1"/>
        <v>#DIV/0!</v>
      </c>
      <c r="L39" s="982"/>
      <c r="M39" s="982"/>
      <c r="N39" s="978">
        <v>0</v>
      </c>
      <c r="O39" s="982">
        <v>0</v>
      </c>
      <c r="P39" s="980"/>
      <c r="Q39" s="983"/>
    </row>
    <row r="40" spans="1:18">
      <c r="A40" s="1723"/>
      <c r="B40" s="1724"/>
      <c r="C40" s="1727"/>
      <c r="D40" s="1726"/>
      <c r="E40" s="447" t="s">
        <v>322</v>
      </c>
      <c r="F40" s="977">
        <f>+'3 - Capacidad instalada fisica'!F37</f>
        <v>0</v>
      </c>
      <c r="G40" s="978">
        <f>+'3 - Capacidad instalada fisica'!K37</f>
        <v>0</v>
      </c>
      <c r="H40" s="978"/>
      <c r="I40" s="979">
        <v>0</v>
      </c>
      <c r="J40" s="980" t="e">
        <f t="shared" si="0"/>
        <v>#DIV/0!</v>
      </c>
      <c r="K40" s="981" t="e">
        <f t="shared" si="1"/>
        <v>#DIV/0!</v>
      </c>
      <c r="L40" s="982"/>
      <c r="M40" s="982"/>
      <c r="N40" s="978"/>
      <c r="O40" s="982">
        <v>0</v>
      </c>
      <c r="P40" s="980"/>
      <c r="Q40" s="983"/>
    </row>
    <row r="41" spans="1:18">
      <c r="A41" s="1723"/>
      <c r="B41" s="1724"/>
      <c r="C41" s="1727"/>
      <c r="D41" s="1726"/>
      <c r="E41" s="447" t="s">
        <v>323</v>
      </c>
      <c r="F41" s="977"/>
      <c r="G41" s="978"/>
      <c r="H41" s="978"/>
      <c r="I41" s="979">
        <v>0</v>
      </c>
      <c r="J41" s="980" t="e">
        <f t="shared" si="0"/>
        <v>#DIV/0!</v>
      </c>
      <c r="K41" s="981" t="e">
        <f t="shared" si="1"/>
        <v>#DIV/0!</v>
      </c>
      <c r="L41" s="982"/>
      <c r="M41" s="982"/>
      <c r="N41" s="978"/>
      <c r="O41" s="982">
        <v>0</v>
      </c>
      <c r="P41" s="980"/>
      <c r="Q41" s="983"/>
    </row>
    <row r="42" spans="1:18">
      <c r="A42" s="1723"/>
      <c r="B42" s="1724"/>
      <c r="C42" s="450">
        <v>4</v>
      </c>
      <c r="D42" s="451" t="s">
        <v>293</v>
      </c>
      <c r="E42" s="451" t="s">
        <v>19</v>
      </c>
      <c r="F42" s="987">
        <f t="shared" ref="F42:O42" si="5">SUM(F38:F41)</f>
        <v>1</v>
      </c>
      <c r="G42" s="987">
        <f t="shared" si="5"/>
        <v>1468.8000000000002</v>
      </c>
      <c r="H42" s="987">
        <f t="shared" si="5"/>
        <v>1</v>
      </c>
      <c r="I42" s="988">
        <f t="shared" si="5"/>
        <v>52</v>
      </c>
      <c r="J42" s="999" t="e">
        <f t="shared" si="5"/>
        <v>#DIV/0!</v>
      </c>
      <c r="K42" s="1004" t="e">
        <f t="shared" si="5"/>
        <v>#DIV/0!</v>
      </c>
      <c r="L42" s="999">
        <f t="shared" si="5"/>
        <v>1</v>
      </c>
      <c r="M42" s="999">
        <f t="shared" si="5"/>
        <v>1468.8000000000002</v>
      </c>
      <c r="N42" s="999">
        <f t="shared" si="5"/>
        <v>48</v>
      </c>
      <c r="O42" s="999">
        <f t="shared" si="5"/>
        <v>25</v>
      </c>
      <c r="P42" s="1005">
        <f>+O42/M42</f>
        <v>1.7020697167755987E-2</v>
      </c>
      <c r="Q42" s="1005">
        <f>+O42/N42</f>
        <v>0.52083333333333337</v>
      </c>
    </row>
    <row r="43" spans="1:18" ht="26.25" customHeight="1">
      <c r="A43" s="1723">
        <v>5</v>
      </c>
      <c r="B43" s="1724" t="s">
        <v>295</v>
      </c>
      <c r="C43" s="448" t="s">
        <v>1565</v>
      </c>
      <c r="D43" s="449" t="s">
        <v>297</v>
      </c>
      <c r="E43" s="447" t="s">
        <v>1499</v>
      </c>
      <c r="F43" s="977">
        <f>+'3 - Capacidad instalada fisica'!F43</f>
        <v>1</v>
      </c>
      <c r="G43" s="978">
        <f>+'3 - Capacidad instalada fisica'!K43</f>
        <v>17280</v>
      </c>
      <c r="H43" s="978">
        <f>+'4 -Capacidad de oferta'!J168</f>
        <v>1</v>
      </c>
      <c r="I43" s="979">
        <f>SUM('5 -Produccion '!N163:N165)</f>
        <v>1990</v>
      </c>
      <c r="J43" s="980">
        <f t="shared" si="0"/>
        <v>0.11516203703703703</v>
      </c>
      <c r="K43" s="981">
        <f t="shared" si="1"/>
        <v>1990</v>
      </c>
      <c r="L43" s="977">
        <v>2</v>
      </c>
      <c r="M43" s="978">
        <f>+'3 - Capacidad instalada fisica'!R43</f>
        <v>17280</v>
      </c>
      <c r="N43" s="978">
        <f>+'4 -Capacidad de oferta'!T168</f>
        <v>9216</v>
      </c>
      <c r="O43" s="982">
        <f>SUM('5 -Produccion '!N163:N165)</f>
        <v>1990</v>
      </c>
      <c r="P43" s="980">
        <f>+O43/M43</f>
        <v>0.11516203703703703</v>
      </c>
      <c r="Q43" s="983">
        <f>+O43/N43</f>
        <v>0.21592881944444445</v>
      </c>
    </row>
    <row r="44" spans="1:18">
      <c r="A44" s="1723"/>
      <c r="B44" s="1724"/>
      <c r="C44" s="448" t="s">
        <v>1566</v>
      </c>
      <c r="D44" s="449" t="s">
        <v>296</v>
      </c>
      <c r="E44" s="447" t="s">
        <v>1500</v>
      </c>
      <c r="F44" s="977">
        <f>+'3 - Capacidad instalada fisica'!F44</f>
        <v>1</v>
      </c>
      <c r="G44" s="978">
        <f>+'3 - Capacidad instalada fisica'!K44</f>
        <v>57600</v>
      </c>
      <c r="H44" s="978">
        <f>+'4 -Capacidad de oferta'!J166+'4 -Capacidad de oferta'!J167</f>
        <v>2</v>
      </c>
      <c r="I44" s="979">
        <f>SUM('5 -Produccion '!M161:M162)</f>
        <v>8023</v>
      </c>
      <c r="J44" s="980">
        <f t="shared" si="0"/>
        <v>0.13928819444444446</v>
      </c>
      <c r="K44" s="981">
        <f t="shared" si="1"/>
        <v>4011.5</v>
      </c>
      <c r="L44" s="977">
        <f>+'3 - Capacidad instalada fisica'!M44</f>
        <v>1</v>
      </c>
      <c r="M44" s="978">
        <f>+'3 - Capacidad instalada fisica'!R44</f>
        <v>34560</v>
      </c>
      <c r="N44" s="978">
        <f>SUM('4 -Capacidad de oferta'!T166:T167)</f>
        <v>23040</v>
      </c>
      <c r="O44" s="979">
        <f>SUM('5 -Produccion '!N161:N162)</f>
        <v>14148</v>
      </c>
      <c r="P44" s="980">
        <f>+O44/M44</f>
        <v>0.40937499999999999</v>
      </c>
      <c r="Q44" s="983">
        <f>+O44/N44</f>
        <v>0.61406249999999996</v>
      </c>
    </row>
    <row r="45" spans="1:18">
      <c r="A45" s="1723"/>
      <c r="B45" s="1724"/>
      <c r="C45" s="448" t="s">
        <v>1567</v>
      </c>
      <c r="D45" s="449" t="s">
        <v>298</v>
      </c>
      <c r="E45" s="447" t="s">
        <v>1501</v>
      </c>
      <c r="F45" s="977">
        <f>+'3 - Capacidad instalada fisica'!F45</f>
        <v>1</v>
      </c>
      <c r="G45" s="978">
        <f>+'3 - Capacidad instalada fisica'!K45</f>
        <v>28800</v>
      </c>
      <c r="H45" s="978">
        <f>+'4 -Capacidad de oferta'!J167+'4 -Capacidad de oferta'!J168</f>
        <v>2</v>
      </c>
      <c r="I45" s="979">
        <f>SUM('5 -Produccion '!M162:M163)</f>
        <v>3857</v>
      </c>
      <c r="J45" s="980">
        <f t="shared" si="0"/>
        <v>0.13392361111111112</v>
      </c>
      <c r="K45" s="981">
        <f t="shared" si="1"/>
        <v>1928.5</v>
      </c>
      <c r="L45" s="977"/>
      <c r="M45" s="978"/>
      <c r="N45" s="978"/>
      <c r="O45" s="979"/>
      <c r="P45" s="980"/>
      <c r="Q45" s="983"/>
    </row>
    <row r="46" spans="1:18" ht="26.4">
      <c r="A46" s="1723"/>
      <c r="B46" s="1724"/>
      <c r="C46" s="448" t="s">
        <v>1568</v>
      </c>
      <c r="D46" s="449" t="s">
        <v>299</v>
      </c>
      <c r="E46" s="452" t="s">
        <v>1781</v>
      </c>
      <c r="F46" s="977">
        <f>+'3 - Capacidad instalada fisica'!F46</f>
        <v>0</v>
      </c>
      <c r="G46" s="978">
        <v>0</v>
      </c>
      <c r="H46" s="990">
        <f>SUM('4 -Capacidad de oferta'!M175:M180)</f>
        <v>0</v>
      </c>
      <c r="I46" s="991">
        <f>SUM('5 -Produccion '!N170:N175)</f>
        <v>0</v>
      </c>
      <c r="J46" s="980" t="e">
        <f t="shared" si="0"/>
        <v>#DIV/0!</v>
      </c>
      <c r="K46" s="981" t="e">
        <f t="shared" si="1"/>
        <v>#DIV/0!</v>
      </c>
      <c r="L46" s="982"/>
      <c r="M46" s="982"/>
      <c r="N46" s="990">
        <f>SUM('4 -Capacidad de oferta'!S175:S180)</f>
        <v>0</v>
      </c>
      <c r="O46" s="982">
        <f>SUM('5 -Produccion '!N170:N175)</f>
        <v>0</v>
      </c>
      <c r="P46" s="980"/>
      <c r="Q46" s="983"/>
    </row>
    <row r="47" spans="1:18">
      <c r="A47" s="1723"/>
      <c r="B47" s="1724"/>
      <c r="C47" s="450">
        <v>5</v>
      </c>
      <c r="D47" s="451" t="s">
        <v>295</v>
      </c>
      <c r="E47" s="451" t="s">
        <v>19</v>
      </c>
      <c r="F47" s="987">
        <f t="shared" ref="F47:O47" si="6">SUM(F43:F46)</f>
        <v>3</v>
      </c>
      <c r="G47" s="987">
        <f t="shared" si="6"/>
        <v>103680</v>
      </c>
      <c r="H47" s="987">
        <f t="shared" si="6"/>
        <v>5</v>
      </c>
      <c r="I47" s="988">
        <f t="shared" si="6"/>
        <v>13870</v>
      </c>
      <c r="J47" s="987" t="e">
        <f t="shared" si="6"/>
        <v>#DIV/0!</v>
      </c>
      <c r="K47" s="989" t="e">
        <f t="shared" si="6"/>
        <v>#DIV/0!</v>
      </c>
      <c r="L47" s="999">
        <f t="shared" si="6"/>
        <v>3</v>
      </c>
      <c r="M47" s="999">
        <f t="shared" si="6"/>
        <v>51840</v>
      </c>
      <c r="N47" s="999">
        <f t="shared" si="6"/>
        <v>32256</v>
      </c>
      <c r="O47" s="999">
        <f t="shared" si="6"/>
        <v>16138</v>
      </c>
      <c r="P47" s="1001">
        <f>+O47/M47</f>
        <v>0.311304012345679</v>
      </c>
      <c r="Q47" s="1005">
        <f>+O47/N47</f>
        <v>0.50031001984126988</v>
      </c>
      <c r="R47" s="1006"/>
    </row>
    <row r="48" spans="1:18" ht="15.75" customHeight="1">
      <c r="A48" s="1723">
        <v>6</v>
      </c>
      <c r="B48" s="1724" t="s">
        <v>300</v>
      </c>
      <c r="C48" s="448" t="s">
        <v>1569</v>
      </c>
      <c r="D48" s="449" t="s">
        <v>305</v>
      </c>
      <c r="E48" s="447"/>
      <c r="F48" s="977">
        <f>+'3 - Capacidad instalada fisica'!F45</f>
        <v>1</v>
      </c>
      <c r="G48" s="978">
        <f>+'3 - Capacidad instalada fisica'!K45</f>
        <v>28800</v>
      </c>
      <c r="H48" s="978">
        <f>SUM('4 -Capacidad de oferta'!M181:M183)</f>
        <v>0</v>
      </c>
      <c r="I48" s="979">
        <f>SUM('5 -Produccion '!M176:M178)</f>
        <v>0</v>
      </c>
      <c r="J48" s="980">
        <f t="shared" si="0"/>
        <v>0</v>
      </c>
      <c r="K48" s="981" t="e">
        <f t="shared" si="1"/>
        <v>#DIV/0!</v>
      </c>
      <c r="L48" s="982">
        <f>+'3 - Capacidad instalada fisica'!M45</f>
        <v>0</v>
      </c>
      <c r="M48" s="982">
        <f>+'3 - Capacidad instalada fisica'!R45</f>
        <v>0</v>
      </c>
      <c r="N48" s="978">
        <f>SUM('4 -Capacidad de oferta'!S181:S183)</f>
        <v>0</v>
      </c>
      <c r="O48" s="982">
        <f>SUM('5 -Produccion '!N176:N178)</f>
        <v>0</v>
      </c>
      <c r="P48" s="980"/>
      <c r="Q48" s="983"/>
    </row>
    <row r="49" spans="1:17" ht="15.75" customHeight="1">
      <c r="A49" s="1723"/>
      <c r="B49" s="1724"/>
      <c r="C49" s="448" t="s">
        <v>1570</v>
      </c>
      <c r="D49" s="449" t="s">
        <v>301</v>
      </c>
      <c r="E49" s="452"/>
      <c r="F49" s="977">
        <f>+'3 - Capacidad instalada fisica'!F46</f>
        <v>0</v>
      </c>
      <c r="G49" s="978">
        <f>+'3 - Capacidad instalada fisica'!K46</f>
        <v>0</v>
      </c>
      <c r="H49" s="978">
        <f>SUM('4 -Capacidad de oferta'!M184:M188)</f>
        <v>0</v>
      </c>
      <c r="I49" s="979">
        <f>SUM('5 -Produccion '!M179:M183)</f>
        <v>0</v>
      </c>
      <c r="J49" s="980" t="e">
        <f t="shared" si="0"/>
        <v>#DIV/0!</v>
      </c>
      <c r="K49" s="981" t="e">
        <f t="shared" si="1"/>
        <v>#DIV/0!</v>
      </c>
      <c r="L49" s="982">
        <f>+'3 - Capacidad instalada fisica'!M46</f>
        <v>0</v>
      </c>
      <c r="M49" s="982">
        <f>+'3 - Capacidad instalada fisica'!R46</f>
        <v>0</v>
      </c>
      <c r="N49" s="978">
        <f>SUM('4 -Capacidad de oferta'!S184:S188)</f>
        <v>0</v>
      </c>
      <c r="O49" s="982">
        <f>SUM('5 -Produccion '!N179:N183)</f>
        <v>1572</v>
      </c>
      <c r="P49" s="980"/>
      <c r="Q49" s="983"/>
    </row>
    <row r="50" spans="1:17" ht="26.4">
      <c r="A50" s="1723"/>
      <c r="B50" s="1724"/>
      <c r="C50" s="448" t="s">
        <v>1571</v>
      </c>
      <c r="D50" s="449" t="s">
        <v>302</v>
      </c>
      <c r="E50" s="447"/>
      <c r="F50" s="977"/>
      <c r="G50" s="978"/>
      <c r="H50" s="978">
        <f>SUM('4 -Capacidad de oferta'!M189)</f>
        <v>0</v>
      </c>
      <c r="I50" s="979">
        <f>SUM('5 -Produccion '!M184)</f>
        <v>0</v>
      </c>
      <c r="J50" s="980" t="e">
        <f t="shared" si="0"/>
        <v>#DIV/0!</v>
      </c>
      <c r="K50" s="981" t="e">
        <f t="shared" si="1"/>
        <v>#DIV/0!</v>
      </c>
      <c r="L50" s="982"/>
      <c r="M50" s="982"/>
      <c r="N50" s="978">
        <f>SUM('4 -Capacidad de oferta'!S189)</f>
        <v>0</v>
      </c>
      <c r="O50" s="982">
        <f>SUM('5 -Produccion '!N184)</f>
        <v>0</v>
      </c>
      <c r="P50" s="980"/>
      <c r="Q50" s="983"/>
    </row>
    <row r="51" spans="1:17">
      <c r="A51" s="1723"/>
      <c r="B51" s="1724"/>
      <c r="C51" s="448" t="s">
        <v>1572</v>
      </c>
      <c r="D51" s="449" t="s">
        <v>303</v>
      </c>
      <c r="E51" s="447"/>
      <c r="F51" s="977">
        <f>+'3 - Capacidad instalada fisica'!F48</f>
        <v>0</v>
      </c>
      <c r="G51" s="978">
        <f>+'3 - Capacidad instalada fisica'!K48</f>
        <v>0</v>
      </c>
      <c r="H51" s="978">
        <f>SUM('4 -Capacidad de oferta'!M190)</f>
        <v>0</v>
      </c>
      <c r="I51" s="979">
        <v>0</v>
      </c>
      <c r="J51" s="980" t="e">
        <f t="shared" si="0"/>
        <v>#DIV/0!</v>
      </c>
      <c r="K51" s="981" t="e">
        <f t="shared" si="1"/>
        <v>#DIV/0!</v>
      </c>
      <c r="L51" s="982">
        <f>+'3 - Capacidad instalada fisica'!M48</f>
        <v>0</v>
      </c>
      <c r="M51" s="982">
        <f>+'3 - Capacidad instalada fisica'!R48</f>
        <v>0</v>
      </c>
      <c r="N51" s="978">
        <f>SUM('4 -Capacidad de oferta'!S190)</f>
        <v>0</v>
      </c>
      <c r="O51" s="982" t="s">
        <v>1965</v>
      </c>
      <c r="P51" s="980"/>
      <c r="Q51" s="983"/>
    </row>
    <row r="52" spans="1:17">
      <c r="A52" s="1723"/>
      <c r="B52" s="1724"/>
      <c r="C52" s="448" t="s">
        <v>1573</v>
      </c>
      <c r="D52" s="449" t="s">
        <v>304</v>
      </c>
      <c r="E52" s="447"/>
      <c r="F52" s="977">
        <f>+'3 - Capacidad instalada fisica'!F49</f>
        <v>0</v>
      </c>
      <c r="G52" s="978">
        <f>+'3 - Capacidad instalada fisica'!K49</f>
        <v>0</v>
      </c>
      <c r="H52" s="978">
        <f>SUM('4 -Capacidad de oferta'!M191:M192)</f>
        <v>0</v>
      </c>
      <c r="I52" s="979">
        <f>SUM('5 -Produccion '!M185)</f>
        <v>0</v>
      </c>
      <c r="J52" s="980" t="e">
        <f t="shared" si="0"/>
        <v>#DIV/0!</v>
      </c>
      <c r="K52" s="981" t="e">
        <f t="shared" si="1"/>
        <v>#DIV/0!</v>
      </c>
      <c r="L52" s="982">
        <f>+'3 - Capacidad instalada fisica'!M49</f>
        <v>0</v>
      </c>
      <c r="M52" s="982">
        <f>+'3 - Capacidad instalada fisica'!R49</f>
        <v>0</v>
      </c>
      <c r="N52" s="978">
        <f>SUM('4 -Capacidad de oferta'!S191:S192)</f>
        <v>0</v>
      </c>
      <c r="O52" s="982">
        <v>0</v>
      </c>
      <c r="P52" s="980"/>
      <c r="Q52" s="983"/>
    </row>
    <row r="53" spans="1:17">
      <c r="A53" s="1723"/>
      <c r="B53" s="1724"/>
      <c r="C53" s="448" t="s">
        <v>1574</v>
      </c>
      <c r="D53" s="449" t="s">
        <v>306</v>
      </c>
      <c r="E53" s="447"/>
      <c r="F53" s="977">
        <f>+'3 - Capacidad instalada fisica'!F50</f>
        <v>0</v>
      </c>
      <c r="G53" s="978">
        <f>+'3 - Capacidad instalada fisica'!K50</f>
        <v>0</v>
      </c>
      <c r="H53" s="978">
        <f>SUM('4 -Capacidad de oferta'!M193)</f>
        <v>0</v>
      </c>
      <c r="I53" s="979">
        <v>0</v>
      </c>
      <c r="J53" s="980" t="e">
        <f t="shared" si="0"/>
        <v>#DIV/0!</v>
      </c>
      <c r="K53" s="981" t="e">
        <f t="shared" si="1"/>
        <v>#DIV/0!</v>
      </c>
      <c r="L53" s="982">
        <f>+'3 - Capacidad instalada fisica'!M50</f>
        <v>0</v>
      </c>
      <c r="M53" s="982">
        <f>+'3 - Capacidad instalada fisica'!R50</f>
        <v>0</v>
      </c>
      <c r="N53" s="978">
        <f>SUM('4 -Capacidad de oferta'!S193)</f>
        <v>0</v>
      </c>
      <c r="O53" s="982">
        <v>0</v>
      </c>
      <c r="P53" s="980"/>
      <c r="Q53" s="983"/>
    </row>
    <row r="54" spans="1:17" ht="26.4">
      <c r="A54" s="1723"/>
      <c r="B54" s="1724"/>
      <c r="C54" s="448" t="s">
        <v>1575</v>
      </c>
      <c r="D54" s="449" t="s">
        <v>307</v>
      </c>
      <c r="E54" s="447"/>
      <c r="F54" s="977">
        <f>+'3 - Capacidad instalada fisica'!F54</f>
        <v>1</v>
      </c>
      <c r="G54" s="978">
        <f>+'3 - Capacidad instalada fisica'!K54</f>
        <v>31968.000000000007</v>
      </c>
      <c r="H54" s="978">
        <f>+'3 - Capacidad instalada fisica'!M54</f>
        <v>1</v>
      </c>
      <c r="I54" s="979">
        <f>SUM('5 -Produccion '!M189)</f>
        <v>0</v>
      </c>
      <c r="J54" s="980">
        <f t="shared" si="0"/>
        <v>0</v>
      </c>
      <c r="K54" s="981">
        <f t="shared" si="1"/>
        <v>0</v>
      </c>
      <c r="L54" s="977">
        <f>+'3 - Capacidad instalada fisica'!M54</f>
        <v>1</v>
      </c>
      <c r="M54" s="978">
        <f>+'3 - Capacidad instalada fisica'!R54</f>
        <v>31968.000000000007</v>
      </c>
      <c r="N54" s="978">
        <f>+'4 -Capacidad de oferta'!T194</f>
        <v>13824</v>
      </c>
      <c r="O54" s="979">
        <v>4228</v>
      </c>
      <c r="P54" s="1007">
        <f>+O54/M54</f>
        <v>0.13225725725725723</v>
      </c>
      <c r="Q54" s="1008">
        <f>+O54/N54</f>
        <v>0.30584490740740738</v>
      </c>
    </row>
    <row r="55" spans="1:17" ht="26.4">
      <c r="A55" s="1723"/>
      <c r="B55" s="1724"/>
      <c r="C55" s="448" t="s">
        <v>1576</v>
      </c>
      <c r="D55" s="449" t="s">
        <v>308</v>
      </c>
      <c r="E55" s="447"/>
      <c r="F55" s="977">
        <f>+'3 - Capacidad instalada fisica'!F52</f>
        <v>0</v>
      </c>
      <c r="G55" s="978">
        <f>+'3 - Capacidad instalada fisica'!K52</f>
        <v>0</v>
      </c>
      <c r="H55" s="978">
        <f>SUM('4 -Capacidad de oferta'!M195)</f>
        <v>0</v>
      </c>
      <c r="I55" s="979">
        <f>SUM('5 -Produccion '!M190)</f>
        <v>0</v>
      </c>
      <c r="J55" s="980" t="e">
        <f t="shared" si="0"/>
        <v>#DIV/0!</v>
      </c>
      <c r="K55" s="981" t="e">
        <f t="shared" si="1"/>
        <v>#DIV/0!</v>
      </c>
      <c r="L55" s="982">
        <f>+'3 - Capacidad instalada fisica'!M52</f>
        <v>0</v>
      </c>
      <c r="M55" s="982">
        <f>+'3 - Capacidad instalada fisica'!R52</f>
        <v>0</v>
      </c>
      <c r="N55" s="978">
        <f>SUM('4 -Capacidad de oferta'!S195)</f>
        <v>0</v>
      </c>
      <c r="O55" s="982">
        <f>+'5 -Produccion '!N190</f>
        <v>0</v>
      </c>
      <c r="P55" s="1007"/>
      <c r="Q55" s="1008"/>
    </row>
    <row r="56" spans="1:17" ht="15.75" customHeight="1">
      <c r="A56" s="1728">
        <v>7</v>
      </c>
      <c r="B56" s="1724" t="s">
        <v>309</v>
      </c>
      <c r="C56" s="453">
        <v>7.2</v>
      </c>
      <c r="D56" s="454" t="s">
        <v>310</v>
      </c>
      <c r="E56" s="447" t="s">
        <v>81</v>
      </c>
      <c r="F56" s="977">
        <f>+'3 - Capacidad instalada fisica'!F53</f>
        <v>0</v>
      </c>
      <c r="G56" s="978">
        <f>+'3 - Capacidad instalada fisica'!K53</f>
        <v>0</v>
      </c>
      <c r="H56" s="978"/>
      <c r="I56" s="979"/>
      <c r="J56" s="980" t="e">
        <f t="shared" si="0"/>
        <v>#DIV/0!</v>
      </c>
      <c r="K56" s="981" t="e">
        <f t="shared" si="1"/>
        <v>#DIV/0!</v>
      </c>
      <c r="L56" s="982">
        <f>+'4 -Capacidad de oferta'!P196</f>
        <v>1</v>
      </c>
      <c r="M56" s="978">
        <f>+'3 - Capacidad instalada fisica'!R57+'3 - Capacidad instalada fisica'!R58</f>
        <v>3840</v>
      </c>
      <c r="N56" s="978">
        <f>+'4 -Capacidad de oferta'!T196+'4 -Capacidad de oferta'!T197</f>
        <v>2880</v>
      </c>
      <c r="O56" s="982">
        <f>+'5 -Produccion '!N191+'5 -Produccion '!N192</f>
        <v>542</v>
      </c>
      <c r="P56" s="1007">
        <f>+O56/M56</f>
        <v>0.14114583333333333</v>
      </c>
      <c r="Q56" s="1008">
        <f>+O56/N56</f>
        <v>0.18819444444444444</v>
      </c>
    </row>
    <row r="57" spans="1:17">
      <c r="A57" s="1728"/>
      <c r="B57" s="1724"/>
      <c r="C57" s="453">
        <v>7.1</v>
      </c>
      <c r="D57" s="454" t="s">
        <v>311</v>
      </c>
      <c r="E57" s="452" t="s">
        <v>1782</v>
      </c>
      <c r="F57" s="977">
        <f>+'3 - Capacidad instalada fisica'!F56</f>
        <v>5</v>
      </c>
      <c r="G57" s="978">
        <f>+'3 - Capacidad instalada fisica'!K56</f>
        <v>10800</v>
      </c>
      <c r="H57" s="978">
        <f>+'4 -Capacidad de oferta'!M198</f>
        <v>0.25</v>
      </c>
      <c r="I57" s="979">
        <f>+'5 -Produccion '!M193</f>
        <v>720</v>
      </c>
      <c r="J57" s="980">
        <f t="shared" si="0"/>
        <v>6.6666666666666666E-2</v>
      </c>
      <c r="K57" s="981">
        <f t="shared" si="1"/>
        <v>2880</v>
      </c>
      <c r="L57" s="977">
        <f>+'3 - Capacidad instalada fisica'!M56</f>
        <v>5</v>
      </c>
      <c r="M57" s="978">
        <f>+'3 - Capacidad instalada fisica'!R56</f>
        <v>6480</v>
      </c>
      <c r="N57" s="978">
        <f>+'4 -Capacidad de oferta'!T198</f>
        <v>2160</v>
      </c>
      <c r="O57" s="844">
        <f>+'3 - Capacidad instalada fisica'!S56</f>
        <v>640</v>
      </c>
      <c r="P57" s="980">
        <f>+O57/M57</f>
        <v>9.8765432098765427E-2</v>
      </c>
      <c r="Q57" s="983">
        <f>+O57/N57</f>
        <v>0.29629629629629628</v>
      </c>
    </row>
    <row r="58" spans="1:17" ht="15" thickBot="1">
      <c r="A58" s="1729"/>
      <c r="B58" s="1725"/>
      <c r="C58" s="455">
        <v>7.3</v>
      </c>
      <c r="D58" s="456" t="s">
        <v>81</v>
      </c>
      <c r="E58" s="457" t="s">
        <v>1782</v>
      </c>
      <c r="F58" s="977">
        <f>+'3 - Capacidad instalada fisica'!F55</f>
        <v>0</v>
      </c>
      <c r="G58" s="978">
        <f>+'3 - Capacidad instalada fisica'!K55</f>
        <v>0</v>
      </c>
      <c r="H58" s="978"/>
      <c r="I58" s="979">
        <f>SUM('5 -Produccion '!M195:M196)</f>
        <v>0</v>
      </c>
      <c r="J58" s="992" t="e">
        <f t="shared" si="0"/>
        <v>#DIV/0!</v>
      </c>
      <c r="K58" s="993" t="e">
        <f t="shared" si="1"/>
        <v>#DIV/0!</v>
      </c>
      <c r="L58" s="982">
        <f>+'3 - Capacidad instalada fisica'!M55</f>
        <v>0</v>
      </c>
      <c r="M58" s="982">
        <f>+'3 - Capacidad instalada fisica'!R55</f>
        <v>0</v>
      </c>
      <c r="N58" s="978"/>
      <c r="O58" s="982">
        <f>SUM('5 -Produccion '!N195:N196)</f>
        <v>0</v>
      </c>
      <c r="P58" s="992"/>
      <c r="Q58" s="994"/>
    </row>
  </sheetData>
  <mergeCells count="30">
    <mergeCell ref="C30:C31"/>
    <mergeCell ref="A48:A55"/>
    <mergeCell ref="A56:A58"/>
    <mergeCell ref="A38:A42"/>
    <mergeCell ref="B38:B42"/>
    <mergeCell ref="C39:C41"/>
    <mergeCell ref="A43:A47"/>
    <mergeCell ref="B43:B47"/>
    <mergeCell ref="A13:A19"/>
    <mergeCell ref="B13:B19"/>
    <mergeCell ref="B48:B55"/>
    <mergeCell ref="B56:B58"/>
    <mergeCell ref="D26:D29"/>
    <mergeCell ref="D30:D31"/>
    <mergeCell ref="D39:D41"/>
    <mergeCell ref="D20:D23"/>
    <mergeCell ref="D24:D25"/>
    <mergeCell ref="A20:A25"/>
    <mergeCell ref="B20:B25"/>
    <mergeCell ref="C20:C23"/>
    <mergeCell ref="C24:C25"/>
    <mergeCell ref="A26:A37"/>
    <mergeCell ref="B26:B37"/>
    <mergeCell ref="C26:C29"/>
    <mergeCell ref="A11:E11"/>
    <mergeCell ref="G1:Q1"/>
    <mergeCell ref="G2:Q2"/>
    <mergeCell ref="G3:Q3"/>
    <mergeCell ref="F9:K9"/>
    <mergeCell ref="L9:Q9"/>
  </mergeCells>
  <pageMargins left="0.70866141732283472" right="0.70866141732283472" top="0.74803149606299213" bottom="0.74803149606299213" header="0.31496062992125984" footer="0.31496062992125984"/>
  <pageSetup scale="70" orientation="landscape" verticalDpi="300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theme="5" tint="-0.249977111117893"/>
  </sheetPr>
  <dimension ref="B1:O22"/>
  <sheetViews>
    <sheetView zoomScale="110" zoomScaleNormal="110" zoomScalePageLayoutView="110" workbookViewId="0">
      <pane xSplit="4" ySplit="6" topLeftCell="F7" activePane="bottomRight" state="frozen"/>
      <selection pane="topRight" activeCell="C1" sqref="C1"/>
      <selection pane="bottomLeft" activeCell="A7" sqref="A7"/>
      <selection pane="bottomRight" activeCell="C6" sqref="C6"/>
    </sheetView>
  </sheetViews>
  <sheetFormatPr baseColWidth="10" defaultColWidth="10.88671875" defaultRowHeight="13.8"/>
  <cols>
    <col min="1" max="1" width="4.88671875" style="460" customWidth="1"/>
    <col min="2" max="2" width="7.33203125" style="460" hidden="1" customWidth="1"/>
    <col min="3" max="3" width="54.44140625" style="460" customWidth="1"/>
    <col min="4" max="4" width="10.88671875" style="460"/>
    <col min="5" max="5" width="9.6640625" style="461" customWidth="1"/>
    <col min="6" max="6" width="11.33203125" style="461" customWidth="1"/>
    <col min="7" max="7" width="10.88671875" style="461" customWidth="1"/>
    <col min="8" max="8" width="11.44140625" style="461" customWidth="1"/>
    <col min="9" max="9" width="10.33203125" style="461" customWidth="1"/>
    <col min="10" max="10" width="15.44140625" style="461" customWidth="1"/>
    <col min="11" max="11" width="15.6640625" style="460" customWidth="1"/>
    <col min="12" max="16384" width="10.88671875" style="460"/>
  </cols>
  <sheetData>
    <row r="1" spans="2:15">
      <c r="C1" s="431"/>
      <c r="D1" s="431"/>
      <c r="F1" s="1730"/>
      <c r="G1" s="1730"/>
      <c r="H1" s="1730"/>
      <c r="I1" s="1730"/>
      <c r="J1" s="1730"/>
      <c r="K1" s="1730"/>
      <c r="L1" s="1730"/>
      <c r="M1" s="1730"/>
      <c r="N1" s="1730"/>
      <c r="O1" s="1730"/>
    </row>
    <row r="2" spans="2:15">
      <c r="K2" s="461"/>
      <c r="L2" s="461"/>
      <c r="M2" s="461"/>
      <c r="N2" s="461"/>
      <c r="O2" s="461"/>
    </row>
    <row r="3" spans="2:15">
      <c r="K3" s="461"/>
      <c r="L3" s="461"/>
      <c r="M3" s="461"/>
      <c r="N3" s="461"/>
      <c r="O3" s="461"/>
    </row>
    <row r="4" spans="2:15">
      <c r="C4" s="1734" t="s">
        <v>722</v>
      </c>
      <c r="D4" s="1735"/>
      <c r="E4" s="1735"/>
      <c r="F4" s="1735"/>
      <c r="G4" s="1735"/>
      <c r="H4" s="1735"/>
      <c r="I4" s="1735"/>
    </row>
    <row r="5" spans="2:15" ht="18" customHeight="1">
      <c r="C5" s="462"/>
      <c r="D5" s="462"/>
      <c r="E5" s="1731" t="s">
        <v>96</v>
      </c>
      <c r="F5" s="1732"/>
      <c r="G5" s="1732"/>
      <c r="H5" s="1732"/>
      <c r="I5" s="1733"/>
      <c r="J5" s="1009"/>
      <c r="K5" s="1009"/>
    </row>
    <row r="6" spans="2:15" ht="25.5" customHeight="1">
      <c r="B6" s="463" t="s">
        <v>1751</v>
      </c>
      <c r="C6" s="462" t="s">
        <v>95</v>
      </c>
      <c r="D6" s="464" t="s">
        <v>97</v>
      </c>
      <c r="E6" s="1010">
        <v>2008</v>
      </c>
      <c r="F6" s="1011">
        <v>2009</v>
      </c>
      <c r="G6" s="1011">
        <v>2010</v>
      </c>
      <c r="H6" s="1011">
        <v>2011</v>
      </c>
      <c r="I6" s="1012">
        <v>2012</v>
      </c>
      <c r="J6" s="1013" t="s">
        <v>2190</v>
      </c>
      <c r="K6" s="1013" t="s">
        <v>1505</v>
      </c>
    </row>
    <row r="7" spans="2:15">
      <c r="B7" s="465">
        <v>1</v>
      </c>
      <c r="C7" s="466" t="s">
        <v>98</v>
      </c>
      <c r="D7" s="467" t="s">
        <v>99</v>
      </c>
      <c r="E7" s="468">
        <v>3.1</v>
      </c>
      <c r="F7" s="468">
        <v>3</v>
      </c>
      <c r="G7" s="468">
        <v>2.8</v>
      </c>
      <c r="H7" s="468">
        <v>2</v>
      </c>
      <c r="I7" s="468">
        <v>2</v>
      </c>
      <c r="J7" s="1014">
        <v>2</v>
      </c>
      <c r="K7" s="1016">
        <f>+J7/I7</f>
        <v>1</v>
      </c>
      <c r="L7" s="460" t="s">
        <v>2027</v>
      </c>
    </row>
    <row r="8" spans="2:15">
      <c r="B8" s="465">
        <v>2</v>
      </c>
      <c r="C8" s="469" t="s">
        <v>100</v>
      </c>
      <c r="D8" s="470" t="s">
        <v>99</v>
      </c>
      <c r="E8" s="468"/>
      <c r="F8" s="468"/>
      <c r="G8" s="468"/>
      <c r="H8" s="468"/>
      <c r="I8" s="468"/>
      <c r="J8" s="1015"/>
      <c r="K8" s="1016"/>
    </row>
    <row r="9" spans="2:15">
      <c r="B9" s="465">
        <v>3</v>
      </c>
      <c r="C9" s="469" t="s">
        <v>101</v>
      </c>
      <c r="D9" s="470" t="s">
        <v>99</v>
      </c>
      <c r="E9" s="468"/>
      <c r="F9" s="468"/>
      <c r="G9" s="468"/>
      <c r="H9" s="468"/>
      <c r="I9" s="468"/>
      <c r="J9" s="1015"/>
      <c r="K9" s="1016"/>
    </row>
    <row r="10" spans="2:15">
      <c r="B10" s="465">
        <v>4</v>
      </c>
      <c r="C10" s="469" t="s">
        <v>102</v>
      </c>
      <c r="D10" s="470" t="s">
        <v>99</v>
      </c>
      <c r="E10" s="468"/>
      <c r="F10" s="468"/>
      <c r="G10" s="468"/>
      <c r="H10" s="468"/>
      <c r="I10" s="468"/>
      <c r="J10" s="1015"/>
      <c r="K10" s="1016"/>
    </row>
    <row r="11" spans="2:15">
      <c r="B11" s="465">
        <v>5</v>
      </c>
      <c r="C11" s="469" t="s">
        <v>103</v>
      </c>
      <c r="D11" s="470" t="s">
        <v>99</v>
      </c>
      <c r="E11" s="468"/>
      <c r="F11" s="468"/>
      <c r="G11" s="468"/>
      <c r="H11" s="468"/>
      <c r="I11" s="468"/>
      <c r="J11" s="1015"/>
      <c r="K11" s="1016"/>
    </row>
    <row r="12" spans="2:15" ht="27.6">
      <c r="B12" s="465">
        <v>6</v>
      </c>
      <c r="C12" s="469" t="s">
        <v>104</v>
      </c>
      <c r="D12" s="470" t="s">
        <v>105</v>
      </c>
      <c r="E12" s="468"/>
      <c r="F12" s="468"/>
      <c r="G12" s="468"/>
      <c r="H12" s="468"/>
      <c r="I12" s="468"/>
      <c r="J12" s="1015"/>
      <c r="K12" s="1016"/>
    </row>
    <row r="13" spans="2:15">
      <c r="B13" s="465">
        <v>7</v>
      </c>
      <c r="C13" s="469" t="s">
        <v>106</v>
      </c>
      <c r="D13" s="470" t="s">
        <v>107</v>
      </c>
      <c r="E13" s="468">
        <v>14</v>
      </c>
      <c r="F13" s="468">
        <v>15</v>
      </c>
      <c r="G13" s="468">
        <v>15</v>
      </c>
      <c r="H13" s="468">
        <v>15</v>
      </c>
      <c r="I13" s="468">
        <v>18</v>
      </c>
      <c r="J13" s="1015">
        <v>15</v>
      </c>
      <c r="K13" s="1016">
        <f>+J13/I13</f>
        <v>0.83333333333333337</v>
      </c>
    </row>
    <row r="14" spans="2:15">
      <c r="B14" s="465">
        <v>8</v>
      </c>
      <c r="C14" s="469" t="s">
        <v>108</v>
      </c>
      <c r="D14" s="470" t="s">
        <v>99</v>
      </c>
      <c r="E14" s="468">
        <v>3</v>
      </c>
      <c r="F14" s="468">
        <v>2</v>
      </c>
      <c r="G14" s="468">
        <v>1</v>
      </c>
      <c r="H14" s="468">
        <v>2</v>
      </c>
      <c r="I14" s="468">
        <v>1</v>
      </c>
      <c r="J14" s="1015">
        <v>1</v>
      </c>
      <c r="K14" s="1016">
        <f>+J14/I14</f>
        <v>1</v>
      </c>
    </row>
    <row r="15" spans="2:15">
      <c r="B15" s="465">
        <v>9</v>
      </c>
      <c r="C15" s="469" t="s">
        <v>109</v>
      </c>
      <c r="D15" s="470" t="s">
        <v>99</v>
      </c>
      <c r="E15" s="468">
        <v>3</v>
      </c>
      <c r="F15" s="468">
        <v>2</v>
      </c>
      <c r="G15" s="468">
        <v>1</v>
      </c>
      <c r="H15" s="468">
        <v>1</v>
      </c>
      <c r="I15" s="468">
        <v>1</v>
      </c>
      <c r="J15" s="1015">
        <v>1</v>
      </c>
      <c r="K15" s="1016">
        <f>+J15/I15</f>
        <v>1</v>
      </c>
    </row>
    <row r="16" spans="2:15">
      <c r="B16" s="465">
        <v>10</v>
      </c>
      <c r="C16" s="469" t="s">
        <v>110</v>
      </c>
      <c r="D16" s="470" t="s">
        <v>99</v>
      </c>
      <c r="E16" s="468"/>
      <c r="F16" s="468"/>
      <c r="G16" s="468"/>
      <c r="H16" s="468"/>
      <c r="I16" s="468"/>
      <c r="J16" s="1015"/>
      <c r="K16" s="1016"/>
    </row>
    <row r="17" spans="2:11" ht="27.6">
      <c r="B17" s="465">
        <v>11</v>
      </c>
      <c r="C17" s="469" t="s">
        <v>111</v>
      </c>
      <c r="D17" s="470" t="s">
        <v>105</v>
      </c>
      <c r="E17" s="468"/>
      <c r="F17" s="468"/>
      <c r="G17" s="468"/>
      <c r="H17" s="468"/>
      <c r="I17" s="468"/>
      <c r="J17" s="1015"/>
      <c r="K17" s="1016"/>
    </row>
    <row r="18" spans="2:11" ht="27.6">
      <c r="B18" s="465">
        <v>12</v>
      </c>
      <c r="C18" s="469" t="s">
        <v>112</v>
      </c>
      <c r="D18" s="470" t="s">
        <v>105</v>
      </c>
      <c r="E18" s="468"/>
      <c r="F18" s="468"/>
      <c r="G18" s="468"/>
      <c r="H18" s="468"/>
      <c r="I18" s="468"/>
      <c r="J18" s="1015"/>
      <c r="K18" s="1016"/>
    </row>
    <row r="19" spans="2:11">
      <c r="B19" s="465">
        <v>13</v>
      </c>
      <c r="C19" s="469" t="s">
        <v>113</v>
      </c>
      <c r="D19" s="470" t="s">
        <v>114</v>
      </c>
      <c r="E19" s="468"/>
      <c r="F19" s="468"/>
      <c r="G19" s="468"/>
      <c r="H19" s="468"/>
      <c r="I19" s="468"/>
      <c r="J19" s="1015"/>
      <c r="K19" s="1016"/>
    </row>
    <row r="20" spans="2:11" ht="27.6">
      <c r="B20" s="465">
        <v>14</v>
      </c>
      <c r="C20" s="469" t="s">
        <v>115</v>
      </c>
      <c r="D20" s="470" t="s">
        <v>105</v>
      </c>
      <c r="E20" s="468">
        <v>2</v>
      </c>
      <c r="F20" s="468">
        <v>0</v>
      </c>
      <c r="G20" s="468">
        <v>0</v>
      </c>
      <c r="H20" s="468">
        <v>0</v>
      </c>
      <c r="I20" s="468">
        <v>0</v>
      </c>
      <c r="J20" s="1015">
        <v>0</v>
      </c>
      <c r="K20" s="1016"/>
    </row>
    <row r="21" spans="2:11" ht="27.6">
      <c r="B21" s="465">
        <v>15</v>
      </c>
      <c r="C21" s="469" t="s">
        <v>116</v>
      </c>
      <c r="D21" s="470" t="s">
        <v>105</v>
      </c>
      <c r="E21" s="468"/>
      <c r="F21" s="468"/>
      <c r="G21" s="468"/>
      <c r="H21" s="468"/>
      <c r="I21" s="468"/>
      <c r="J21" s="1015"/>
      <c r="K21" s="1016"/>
    </row>
    <row r="22" spans="2:11" ht="28.2" thickBot="1">
      <c r="B22" s="465">
        <v>16</v>
      </c>
      <c r="C22" s="471" t="s">
        <v>117</v>
      </c>
      <c r="D22" s="472" t="s">
        <v>105</v>
      </c>
      <c r="E22" s="473">
        <v>57</v>
      </c>
      <c r="F22" s="473">
        <v>55</v>
      </c>
      <c r="G22" s="473">
        <v>58</v>
      </c>
      <c r="H22" s="473">
        <v>67</v>
      </c>
      <c r="I22" s="473">
        <v>72</v>
      </c>
      <c r="J22" s="1017">
        <v>70</v>
      </c>
      <c r="K22" s="1016">
        <f>+J22/I22</f>
        <v>0.97222222222222221</v>
      </c>
    </row>
  </sheetData>
  <mergeCells count="3">
    <mergeCell ref="F1:O1"/>
    <mergeCell ref="E5:I5"/>
    <mergeCell ref="C4:I4"/>
  </mergeCells>
  <pageMargins left="0.70866141732283472" right="0.70866141732283472" top="0.74803149606299213" bottom="0.74803149606299213" header="0.31496062992125984" footer="0.31496062992125984"/>
  <pageSetup scale="95" orientation="landscape" verticalDpi="0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theme="5" tint="-0.249977111117893"/>
  </sheetPr>
  <dimension ref="A1:L50"/>
  <sheetViews>
    <sheetView topLeftCell="A35" workbookViewId="0">
      <selection activeCell="G46" sqref="G46"/>
    </sheetView>
  </sheetViews>
  <sheetFormatPr baseColWidth="10" defaultColWidth="10.88671875" defaultRowHeight="13.8"/>
  <cols>
    <col min="1" max="1" width="10.88671875" style="1181"/>
    <col min="2" max="2" width="50.109375" style="1181" bestFit="1" customWidth="1"/>
    <col min="3" max="3" width="11.88671875" style="1181" customWidth="1"/>
    <col min="4" max="4" width="16.44140625" style="1181" customWidth="1"/>
    <col min="5" max="5" width="13.88671875" style="1181" customWidth="1"/>
    <col min="6" max="6" width="10.88671875" style="1181" customWidth="1"/>
    <col min="7" max="7" width="12.44140625" style="1181" customWidth="1"/>
    <col min="8" max="8" width="9.88671875" style="1181" customWidth="1"/>
    <col min="9" max="9" width="11.109375" style="1181" customWidth="1"/>
    <col min="10" max="11" width="9.6640625" style="1181" customWidth="1"/>
    <col min="12" max="12" width="3.33203125" style="1181" customWidth="1"/>
    <col min="13" max="13" width="48.33203125" style="1181" bestFit="1" customWidth="1"/>
    <col min="14" max="14" width="10.88671875" style="1181"/>
    <col min="15" max="16" width="14.44140625" style="1181" customWidth="1"/>
    <col min="17" max="17" width="10.88671875" style="1181"/>
    <col min="18" max="18" width="14.44140625" style="1181" customWidth="1"/>
    <col min="19" max="19" width="11.44140625" style="1181" customWidth="1"/>
    <col min="20" max="20" width="14.44140625" style="1181" customWidth="1"/>
    <col min="21" max="16384" width="10.88671875" style="1181"/>
  </cols>
  <sheetData>
    <row r="1" spans="1:12" ht="14.4">
      <c r="B1" s="598"/>
      <c r="C1" s="598"/>
      <c r="E1" s="1740"/>
      <c r="F1" s="1740"/>
      <c r="G1" s="1740"/>
      <c r="H1" s="1740"/>
      <c r="I1" s="1740"/>
      <c r="J1" s="1740"/>
      <c r="K1" s="1740"/>
    </row>
    <row r="2" spans="1:12" ht="25.5" customHeight="1">
      <c r="E2" s="1739"/>
      <c r="F2" s="1739"/>
      <c r="G2" s="1739"/>
      <c r="H2" s="1739"/>
      <c r="I2" s="1739"/>
      <c r="J2" s="1739"/>
      <c r="K2" s="1739"/>
    </row>
    <row r="7" spans="1:12">
      <c r="B7" s="1182" t="s">
        <v>747</v>
      </c>
    </row>
    <row r="9" spans="1:12">
      <c r="A9" s="1183"/>
      <c r="B9" s="1184"/>
      <c r="C9" s="1185"/>
      <c r="D9" s="1747" t="s">
        <v>206</v>
      </c>
      <c r="E9" s="1748"/>
      <c r="F9" s="1748"/>
      <c r="G9" s="1748"/>
      <c r="H9" s="1748"/>
      <c r="I9" s="1748"/>
      <c r="J9" s="1748"/>
      <c r="K9" s="1749"/>
    </row>
    <row r="10" spans="1:12" s="1192" customFormat="1" ht="27.6">
      <c r="A10" s="1186"/>
      <c r="B10" s="1187"/>
      <c r="C10" s="1188"/>
      <c r="D10" s="1189" t="s">
        <v>202</v>
      </c>
      <c r="E10" s="1190"/>
      <c r="F10" s="1191" t="s">
        <v>201</v>
      </c>
      <c r="G10" s="1190"/>
      <c r="H10" s="1190" t="s">
        <v>200</v>
      </c>
      <c r="I10" s="1190"/>
      <c r="J10" s="1191" t="s">
        <v>199</v>
      </c>
      <c r="K10" s="1191"/>
    </row>
    <row r="11" spans="1:12" s="1192" customFormat="1" ht="55.2">
      <c r="A11" s="1193" t="s">
        <v>1550</v>
      </c>
      <c r="B11" s="1194" t="s">
        <v>205</v>
      </c>
      <c r="C11" s="1195" t="s">
        <v>207</v>
      </c>
      <c r="D11" s="1196" t="s">
        <v>1783</v>
      </c>
      <c r="E11" s="1196" t="s">
        <v>1784</v>
      </c>
      <c r="F11" s="1196" t="s">
        <v>1785</v>
      </c>
      <c r="G11" s="1196" t="s">
        <v>1786</v>
      </c>
      <c r="H11" s="1196" t="s">
        <v>1787</v>
      </c>
      <c r="I11" s="1196" t="s">
        <v>1788</v>
      </c>
      <c r="J11" s="1191" t="s">
        <v>1789</v>
      </c>
      <c r="K11" s="1191" t="s">
        <v>1790</v>
      </c>
      <c r="L11" s="1192" t="s">
        <v>1791</v>
      </c>
    </row>
    <row r="12" spans="1:12" ht="14.4">
      <c r="A12" s="1197">
        <v>11</v>
      </c>
      <c r="B12" s="1198" t="s">
        <v>198</v>
      </c>
      <c r="C12" s="1199">
        <v>0</v>
      </c>
      <c r="D12" s="1200"/>
      <c r="E12" s="1201"/>
      <c r="F12" s="1201"/>
      <c r="G12" s="1201"/>
      <c r="H12" s="1200"/>
      <c r="I12" s="1201"/>
      <c r="J12" s="1202">
        <f t="shared" ref="J12:J23" si="0">+C12-D12-E12</f>
        <v>0</v>
      </c>
      <c r="K12" s="1203">
        <f t="shared" ref="K12:K24" si="1">+(D12+E12)-(F12+G12)-H12-I12</f>
        <v>0</v>
      </c>
      <c r="L12" s="1159"/>
    </row>
    <row r="13" spans="1:12" ht="14.4">
      <c r="A13" s="1204">
        <v>12</v>
      </c>
      <c r="B13" s="1205" t="s">
        <v>197</v>
      </c>
      <c r="C13" s="1206">
        <v>0</v>
      </c>
      <c r="D13" s="1207"/>
      <c r="E13" s="1208"/>
      <c r="F13" s="1208"/>
      <c r="G13" s="1208"/>
      <c r="H13" s="1207"/>
      <c r="I13" s="1208"/>
      <c r="J13" s="1209">
        <f t="shared" si="0"/>
        <v>0</v>
      </c>
      <c r="K13" s="1210">
        <f t="shared" si="1"/>
        <v>0</v>
      </c>
      <c r="L13" s="1159"/>
    </row>
    <row r="14" spans="1:12" ht="14.4">
      <c r="A14" s="1204">
        <v>13</v>
      </c>
      <c r="B14" s="1205" t="s">
        <v>196</v>
      </c>
      <c r="C14" s="1206">
        <v>2</v>
      </c>
      <c r="D14" s="1207">
        <v>1</v>
      </c>
      <c r="E14" s="1208">
        <v>1</v>
      </c>
      <c r="F14" s="1208">
        <v>1</v>
      </c>
      <c r="G14" s="1208">
        <v>1</v>
      </c>
      <c r="H14" s="1207"/>
      <c r="I14" s="1208"/>
      <c r="J14" s="1209"/>
      <c r="K14" s="1210"/>
      <c r="L14" s="1159"/>
    </row>
    <row r="15" spans="1:12" ht="14.4">
      <c r="A15" s="1204">
        <v>14</v>
      </c>
      <c r="B15" s="1205" t="s">
        <v>195</v>
      </c>
      <c r="C15" s="1206">
        <v>0</v>
      </c>
      <c r="D15" s="1207"/>
      <c r="E15" s="1208"/>
      <c r="F15" s="1208"/>
      <c r="G15" s="1208"/>
      <c r="H15" s="1207"/>
      <c r="I15" s="1208"/>
      <c r="J15" s="1209">
        <f t="shared" si="0"/>
        <v>0</v>
      </c>
      <c r="K15" s="1210">
        <f t="shared" si="1"/>
        <v>0</v>
      </c>
      <c r="L15" s="1159"/>
    </row>
    <row r="16" spans="1:12" ht="14.4">
      <c r="A16" s="1204">
        <v>15</v>
      </c>
      <c r="B16" s="1205" t="s">
        <v>194</v>
      </c>
      <c r="C16" s="1206">
        <v>3</v>
      </c>
      <c r="D16" s="1207">
        <v>1</v>
      </c>
      <c r="E16" s="1208">
        <v>0</v>
      </c>
      <c r="F16" s="1208">
        <v>1</v>
      </c>
      <c r="G16" s="1208">
        <v>0</v>
      </c>
      <c r="H16" s="1207"/>
      <c r="I16" s="1208">
        <v>0</v>
      </c>
      <c r="J16" s="1209">
        <v>2</v>
      </c>
      <c r="K16" s="1210">
        <v>0</v>
      </c>
      <c r="L16" s="1159"/>
    </row>
    <row r="17" spans="1:12" ht="14.4">
      <c r="A17" s="1204">
        <v>16</v>
      </c>
      <c r="B17" s="1205" t="s">
        <v>193</v>
      </c>
      <c r="C17" s="1206">
        <v>0</v>
      </c>
      <c r="D17" s="1207"/>
      <c r="E17" s="1208"/>
      <c r="F17" s="1208"/>
      <c r="G17" s="1208"/>
      <c r="H17" s="1207"/>
      <c r="I17" s="1208"/>
      <c r="J17" s="1209">
        <f t="shared" si="0"/>
        <v>0</v>
      </c>
      <c r="K17" s="1210">
        <f t="shared" si="1"/>
        <v>0</v>
      </c>
      <c r="L17" s="1159"/>
    </row>
    <row r="18" spans="1:12" ht="14.4">
      <c r="A18" s="1204">
        <v>17</v>
      </c>
      <c r="B18" s="1205" t="s">
        <v>192</v>
      </c>
      <c r="C18" s="1206">
        <v>0</v>
      </c>
      <c r="D18" s="1207"/>
      <c r="E18" s="1208"/>
      <c r="F18" s="1208"/>
      <c r="G18" s="1208"/>
      <c r="H18" s="1207"/>
      <c r="I18" s="1208"/>
      <c r="J18" s="1209">
        <f t="shared" si="0"/>
        <v>0</v>
      </c>
      <c r="K18" s="1210">
        <f t="shared" si="1"/>
        <v>0</v>
      </c>
      <c r="L18" s="1159"/>
    </row>
    <row r="19" spans="1:12" ht="14.4">
      <c r="A19" s="1204">
        <v>18</v>
      </c>
      <c r="B19" s="1205" t="s">
        <v>191</v>
      </c>
      <c r="C19" s="1206">
        <v>0</v>
      </c>
      <c r="D19" s="1207"/>
      <c r="E19" s="1208"/>
      <c r="F19" s="1208"/>
      <c r="G19" s="1208"/>
      <c r="H19" s="1207"/>
      <c r="I19" s="1208"/>
      <c r="J19" s="1209">
        <f t="shared" si="0"/>
        <v>0</v>
      </c>
      <c r="K19" s="1210">
        <f t="shared" si="1"/>
        <v>0</v>
      </c>
      <c r="L19" s="1159"/>
    </row>
    <row r="20" spans="1:12" ht="14.4">
      <c r="A20" s="1204">
        <v>19</v>
      </c>
      <c r="B20" s="1205" t="s">
        <v>190</v>
      </c>
      <c r="C20" s="1206">
        <v>0</v>
      </c>
      <c r="D20" s="1207"/>
      <c r="E20" s="1208"/>
      <c r="F20" s="1208"/>
      <c r="G20" s="1208"/>
      <c r="H20" s="1207"/>
      <c r="I20" s="1208"/>
      <c r="J20" s="1209">
        <f t="shared" si="0"/>
        <v>0</v>
      </c>
      <c r="K20" s="1210">
        <f t="shared" si="1"/>
        <v>0</v>
      </c>
      <c r="L20" s="1159"/>
    </row>
    <row r="21" spans="1:12" ht="14.4">
      <c r="A21" s="1204">
        <v>20</v>
      </c>
      <c r="B21" s="1205" t="s">
        <v>189</v>
      </c>
      <c r="C21" s="1206">
        <v>30</v>
      </c>
      <c r="D21" s="1207">
        <v>29</v>
      </c>
      <c r="E21" s="1208">
        <v>1</v>
      </c>
      <c r="F21" s="1208">
        <v>29</v>
      </c>
      <c r="G21" s="1208">
        <v>1</v>
      </c>
      <c r="H21" s="1207"/>
      <c r="I21" s="1208">
        <v>1</v>
      </c>
      <c r="J21" s="1209">
        <f t="shared" si="0"/>
        <v>0</v>
      </c>
      <c r="K21" s="1210"/>
      <c r="L21" s="1159"/>
    </row>
    <row r="22" spans="1:12" ht="14.4">
      <c r="A22" s="1204">
        <v>21</v>
      </c>
      <c r="B22" s="1205" t="s">
        <v>188</v>
      </c>
      <c r="C22" s="1206">
        <v>0</v>
      </c>
      <c r="D22" s="1207"/>
      <c r="E22" s="1208"/>
      <c r="F22" s="1208"/>
      <c r="G22" s="1208"/>
      <c r="H22" s="1207"/>
      <c r="I22" s="1208"/>
      <c r="J22" s="1209">
        <f t="shared" si="0"/>
        <v>0</v>
      </c>
      <c r="K22" s="1210">
        <f t="shared" si="1"/>
        <v>0</v>
      </c>
      <c r="L22" s="1159"/>
    </row>
    <row r="23" spans="1:12" ht="14.4">
      <c r="A23" s="1204">
        <v>22</v>
      </c>
      <c r="B23" s="1211" t="s">
        <v>187</v>
      </c>
      <c r="C23" s="1212">
        <v>0</v>
      </c>
      <c r="D23" s="1213"/>
      <c r="E23" s="1214"/>
      <c r="F23" s="1214"/>
      <c r="G23" s="1214"/>
      <c r="H23" s="1213"/>
      <c r="I23" s="1214"/>
      <c r="J23" s="1215">
        <f t="shared" si="0"/>
        <v>0</v>
      </c>
      <c r="K23" s="1216">
        <f t="shared" si="1"/>
        <v>0</v>
      </c>
      <c r="L23" s="1159"/>
    </row>
    <row r="24" spans="1:12" ht="14.4">
      <c r="A24" s="1204">
        <v>23</v>
      </c>
      <c r="B24" s="1217" t="s">
        <v>145</v>
      </c>
      <c r="C24" s="1218">
        <v>3</v>
      </c>
      <c r="D24" s="1219">
        <v>1</v>
      </c>
      <c r="E24" s="1220"/>
      <c r="F24" s="1220"/>
      <c r="G24" s="1220"/>
      <c r="H24" s="1219"/>
      <c r="I24" s="1220"/>
      <c r="J24" s="1215">
        <v>2</v>
      </c>
      <c r="K24" s="1216">
        <f t="shared" si="1"/>
        <v>1</v>
      </c>
      <c r="L24" s="1159"/>
    </row>
    <row r="25" spans="1:12" ht="14.4">
      <c r="A25" s="1204">
        <v>99</v>
      </c>
      <c r="B25" s="1221" t="s">
        <v>186</v>
      </c>
      <c r="C25" s="1222">
        <f t="shared" ref="C25:K25" si="2">SUM(C12:C23)</f>
        <v>35</v>
      </c>
      <c r="D25" s="1222">
        <f t="shared" si="2"/>
        <v>31</v>
      </c>
      <c r="E25" s="1222">
        <f t="shared" si="2"/>
        <v>2</v>
      </c>
      <c r="F25" s="1222">
        <f t="shared" si="2"/>
        <v>31</v>
      </c>
      <c r="G25" s="1222">
        <f t="shared" si="2"/>
        <v>2</v>
      </c>
      <c r="H25" s="1222">
        <f t="shared" si="2"/>
        <v>0</v>
      </c>
      <c r="I25" s="1222">
        <f t="shared" si="2"/>
        <v>1</v>
      </c>
      <c r="J25" s="1222">
        <f t="shared" si="2"/>
        <v>2</v>
      </c>
      <c r="K25" s="1222">
        <f t="shared" si="2"/>
        <v>0</v>
      </c>
      <c r="L25" s="1159"/>
    </row>
    <row r="26" spans="1:12">
      <c r="B26" s="1223"/>
      <c r="C26" s="1223"/>
      <c r="D26" s="1223"/>
      <c r="E26" s="1223"/>
      <c r="F26" s="1223"/>
      <c r="G26" s="1223"/>
      <c r="H26" s="1223"/>
      <c r="I26" s="1223"/>
      <c r="J26" s="1223"/>
      <c r="K26" s="1223"/>
    </row>
    <row r="28" spans="1:12">
      <c r="B28" s="1182" t="s">
        <v>748</v>
      </c>
    </row>
    <row r="30" spans="1:12" ht="32.25" customHeight="1">
      <c r="A30" s="1736" t="s">
        <v>1550</v>
      </c>
      <c r="B30" s="1736" t="s">
        <v>205</v>
      </c>
      <c r="C30" s="1741" t="s">
        <v>204</v>
      </c>
      <c r="D30" s="1741" t="s">
        <v>2123</v>
      </c>
      <c r="E30" s="1741" t="s">
        <v>2124</v>
      </c>
      <c r="F30" s="1741" t="s">
        <v>1506</v>
      </c>
      <c r="G30" s="1741" t="s">
        <v>2125</v>
      </c>
      <c r="H30" s="1741" t="s">
        <v>1507</v>
      </c>
      <c r="I30" s="1741" t="s">
        <v>203</v>
      </c>
    </row>
    <row r="31" spans="1:12" ht="32.25" customHeight="1">
      <c r="A31" s="1737"/>
      <c r="B31" s="1737"/>
      <c r="C31" s="1742"/>
      <c r="D31" s="1745"/>
      <c r="E31" s="1745"/>
      <c r="F31" s="1745"/>
      <c r="G31" s="1742"/>
      <c r="H31" s="1742"/>
      <c r="I31" s="1742"/>
    </row>
    <row r="32" spans="1:12" ht="32.25" customHeight="1">
      <c r="A32" s="1738"/>
      <c r="B32" s="1738"/>
      <c r="C32" s="1744"/>
      <c r="D32" s="1746"/>
      <c r="E32" s="1746"/>
      <c r="F32" s="1746"/>
      <c r="G32" s="1743"/>
      <c r="H32" s="1743"/>
      <c r="I32" s="1743"/>
    </row>
    <row r="33" spans="1:9" ht="15.6">
      <c r="A33" s="1204">
        <v>11</v>
      </c>
      <c r="B33" s="1224" t="s">
        <v>198</v>
      </c>
      <c r="C33" s="1225">
        <v>0</v>
      </c>
      <c r="D33" s="1616"/>
      <c r="E33" s="1616"/>
      <c r="F33" s="1617"/>
      <c r="G33" s="1616"/>
      <c r="H33" s="1617"/>
      <c r="I33" s="1616"/>
    </row>
    <row r="34" spans="1:9" ht="15.6">
      <c r="A34" s="1204">
        <v>12</v>
      </c>
      <c r="B34" s="1226" t="s">
        <v>197</v>
      </c>
      <c r="C34" s="1227">
        <v>0</v>
      </c>
      <c r="D34" s="1618"/>
      <c r="E34" s="1618"/>
      <c r="F34" s="1619"/>
      <c r="G34" s="1618"/>
      <c r="H34" s="1619"/>
      <c r="I34" s="1618"/>
    </row>
    <row r="35" spans="1:9" ht="15.6">
      <c r="A35" s="1204">
        <v>13</v>
      </c>
      <c r="B35" s="1226" t="s">
        <v>196</v>
      </c>
      <c r="C35" s="1227">
        <v>1</v>
      </c>
      <c r="D35" s="1618">
        <v>0</v>
      </c>
      <c r="E35" s="1618">
        <v>106</v>
      </c>
      <c r="F35" s="1619"/>
      <c r="G35" s="1618"/>
      <c r="H35" s="1619"/>
      <c r="I35" s="1618"/>
    </row>
    <row r="36" spans="1:9" ht="15.6">
      <c r="A36" s="1204">
        <v>14</v>
      </c>
      <c r="B36" s="1226" t="s">
        <v>195</v>
      </c>
      <c r="C36" s="1227">
        <v>0</v>
      </c>
      <c r="D36" s="1618"/>
      <c r="E36" s="1618"/>
      <c r="F36" s="1619"/>
      <c r="G36" s="1618"/>
      <c r="H36" s="1619"/>
      <c r="I36" s="1618"/>
    </row>
    <row r="37" spans="1:9" ht="15.6">
      <c r="A37" s="1204">
        <v>15</v>
      </c>
      <c r="B37" s="1226" t="s">
        <v>194</v>
      </c>
      <c r="C37" s="1227">
        <v>1</v>
      </c>
      <c r="D37" s="1618">
        <v>0</v>
      </c>
      <c r="E37" s="1618">
        <v>170</v>
      </c>
      <c r="F37" s="1619">
        <v>2</v>
      </c>
      <c r="G37" s="1618">
        <v>800</v>
      </c>
      <c r="H37" s="1619"/>
      <c r="I37" s="1618"/>
    </row>
    <row r="38" spans="1:9" ht="15.6">
      <c r="A38" s="1204">
        <v>16</v>
      </c>
      <c r="B38" s="1226" t="s">
        <v>193</v>
      </c>
      <c r="C38" s="1227">
        <v>0</v>
      </c>
      <c r="D38" s="1618"/>
      <c r="E38" s="1618"/>
      <c r="F38" s="1619"/>
      <c r="G38" s="1618"/>
      <c r="H38" s="1619"/>
      <c r="I38" s="1618"/>
    </row>
    <row r="39" spans="1:9" ht="15.6">
      <c r="A39" s="1204">
        <v>17</v>
      </c>
      <c r="B39" s="1226" t="s">
        <v>192</v>
      </c>
      <c r="C39" s="1227">
        <v>0</v>
      </c>
      <c r="D39" s="1618"/>
      <c r="E39" s="1618"/>
      <c r="F39" s="1619"/>
      <c r="G39" s="1618"/>
      <c r="H39" s="1619"/>
      <c r="I39" s="1618"/>
    </row>
    <row r="40" spans="1:9" ht="15.6">
      <c r="A40" s="1204">
        <v>18</v>
      </c>
      <c r="B40" s="1226" t="s">
        <v>191</v>
      </c>
      <c r="C40" s="1227">
        <v>0</v>
      </c>
      <c r="D40" s="1618"/>
      <c r="E40" s="1618"/>
      <c r="F40" s="1619"/>
      <c r="G40" s="1618"/>
      <c r="H40" s="1619"/>
      <c r="I40" s="1618"/>
    </row>
    <row r="41" spans="1:9" ht="15.6">
      <c r="A41" s="1204">
        <v>19</v>
      </c>
      <c r="B41" s="1226" t="s">
        <v>190</v>
      </c>
      <c r="C41" s="1227">
        <v>0</v>
      </c>
      <c r="D41" s="1618"/>
      <c r="E41" s="1618"/>
      <c r="F41" s="1619"/>
      <c r="G41" s="1618"/>
      <c r="H41" s="1619"/>
      <c r="I41" s="1618"/>
    </row>
    <row r="42" spans="1:9" ht="15.6">
      <c r="A42" s="1204">
        <v>20</v>
      </c>
      <c r="B42" s="1226" t="s">
        <v>189</v>
      </c>
      <c r="C42" s="1227">
        <v>29</v>
      </c>
      <c r="D42" s="1618"/>
      <c r="E42" s="1618">
        <f>1825-701</f>
        <v>1124</v>
      </c>
      <c r="F42" s="1619">
        <v>0</v>
      </c>
      <c r="G42" s="1618">
        <v>701</v>
      </c>
      <c r="H42" s="1619">
        <v>29</v>
      </c>
      <c r="I42" s="1620" t="s">
        <v>1967</v>
      </c>
    </row>
    <row r="43" spans="1:9" ht="15.6">
      <c r="A43" s="1204">
        <v>21</v>
      </c>
      <c r="B43" s="1226" t="s">
        <v>188</v>
      </c>
      <c r="C43" s="1227">
        <v>0</v>
      </c>
      <c r="D43" s="1618"/>
      <c r="E43" s="1618"/>
      <c r="F43" s="1619"/>
      <c r="G43" s="1618"/>
      <c r="H43" s="1619"/>
      <c r="I43" s="1618"/>
    </row>
    <row r="44" spans="1:9" ht="15.6">
      <c r="A44" s="1204">
        <v>22</v>
      </c>
      <c r="B44" s="1228" t="s">
        <v>187</v>
      </c>
      <c r="C44" s="1229"/>
      <c r="D44" s="1621"/>
      <c r="E44" s="1621"/>
      <c r="F44" s="1622"/>
      <c r="G44" s="1621"/>
      <c r="H44" s="1622"/>
      <c r="I44" s="1621"/>
    </row>
    <row r="45" spans="1:9" ht="15.6">
      <c r="A45" s="1204">
        <v>23</v>
      </c>
      <c r="B45" s="1230" t="s">
        <v>145</v>
      </c>
      <c r="C45" s="1231">
        <v>1</v>
      </c>
      <c r="D45" s="1623">
        <v>0</v>
      </c>
      <c r="E45" s="1623">
        <v>18</v>
      </c>
      <c r="F45" s="1624">
        <v>2</v>
      </c>
      <c r="G45" s="1623">
        <v>450</v>
      </c>
      <c r="H45" s="1624">
        <v>1</v>
      </c>
      <c r="I45" s="1623">
        <v>90</v>
      </c>
    </row>
    <row r="46" spans="1:9" s="1182" customFormat="1">
      <c r="A46" s="1232">
        <v>99</v>
      </c>
      <c r="B46" s="1233" t="s">
        <v>186</v>
      </c>
      <c r="C46" s="1234">
        <f>SUM(C33:C45)</f>
        <v>32</v>
      </c>
      <c r="D46" s="1625">
        <f t="shared" ref="D46:I46" si="3">SUM(D33:D45)</f>
        <v>0</v>
      </c>
      <c r="E46" s="1625">
        <f t="shared" si="3"/>
        <v>1418</v>
      </c>
      <c r="F46" s="1625">
        <f t="shared" si="3"/>
        <v>4</v>
      </c>
      <c r="G46" s="1625">
        <f t="shared" si="3"/>
        <v>1951</v>
      </c>
      <c r="H46" s="1625">
        <f t="shared" si="3"/>
        <v>30</v>
      </c>
      <c r="I46" s="1625">
        <f t="shared" si="3"/>
        <v>90</v>
      </c>
    </row>
    <row r="50" spans="5:5">
      <c r="E50" s="1235"/>
    </row>
  </sheetData>
  <mergeCells count="12">
    <mergeCell ref="A30:A32"/>
    <mergeCell ref="E2:K2"/>
    <mergeCell ref="E1:K1"/>
    <mergeCell ref="I30:I32"/>
    <mergeCell ref="B30:B32"/>
    <mergeCell ref="C30:C32"/>
    <mergeCell ref="D30:D32"/>
    <mergeCell ref="E30:E32"/>
    <mergeCell ref="F30:F32"/>
    <mergeCell ref="G30:G32"/>
    <mergeCell ref="H30:H32"/>
    <mergeCell ref="D9:K9"/>
  </mergeCells>
  <pageMargins left="0.70866141732283472" right="0.70866141732283472" top="0.74803149606299213" bottom="0.74803149606299213" header="0.31496062992125984" footer="0.31496062992125984"/>
  <pageSetup scale="80" fitToHeight="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theme="5" tint="-0.249977111117893"/>
  </sheetPr>
  <dimension ref="A1:AX45"/>
  <sheetViews>
    <sheetView showGridLines="0" topLeftCell="A3" workbookViewId="0">
      <selection activeCell="J42" sqref="J42"/>
    </sheetView>
  </sheetViews>
  <sheetFormatPr baseColWidth="10" defaultColWidth="13.109375" defaultRowHeight="13.8"/>
  <cols>
    <col min="1" max="1" width="5.6640625" style="1223" bestFit="1" customWidth="1"/>
    <col min="2" max="2" width="26" style="1223" customWidth="1"/>
    <col min="3" max="3" width="7.5546875" style="1223" bestFit="1" customWidth="1"/>
    <col min="4" max="4" width="8.88671875" style="1223" bestFit="1" customWidth="1"/>
    <col min="5" max="5" width="7.5546875" style="1223" bestFit="1" customWidth="1"/>
    <col min="6" max="8" width="8.88671875" style="1223" bestFit="1" customWidth="1"/>
    <col min="9" max="11" width="7.5546875" style="1223" bestFit="1" customWidth="1"/>
    <col min="12" max="12" width="8.88671875" style="1223" bestFit="1" customWidth="1"/>
    <col min="13" max="13" width="7.5546875" style="1223" bestFit="1" customWidth="1"/>
    <col min="14" max="14" width="8.88671875" style="1223" bestFit="1" customWidth="1"/>
    <col min="15" max="15" width="6.44140625" style="1223" bestFit="1" customWidth="1"/>
    <col min="16" max="16" width="8.88671875" style="1223" bestFit="1" customWidth="1"/>
    <col min="17" max="17" width="6.44140625" style="1223" bestFit="1" customWidth="1"/>
    <col min="18" max="18" width="7.5546875" style="1223" bestFit="1" customWidth="1"/>
    <col min="19" max="19" width="6.44140625" style="1223" bestFit="1" customWidth="1"/>
    <col min="20" max="20" width="7.5546875" style="1223" bestFit="1" customWidth="1"/>
    <col min="21" max="21" width="6.44140625" style="1223" bestFit="1" customWidth="1"/>
    <col min="22" max="22" width="7.5546875" style="1223" bestFit="1" customWidth="1"/>
    <col min="23" max="23" width="6.44140625" style="1223" bestFit="1" customWidth="1"/>
    <col min="24" max="24" width="7.5546875" style="1223" bestFit="1" customWidth="1"/>
    <col min="25" max="25" width="6.44140625" style="1223" bestFit="1" customWidth="1"/>
    <col min="26" max="26" width="7.5546875" style="1223" bestFit="1" customWidth="1"/>
    <col min="27" max="27" width="6.44140625" style="1223" bestFit="1" customWidth="1"/>
    <col min="28" max="28" width="7.5546875" style="1223" bestFit="1" customWidth="1"/>
    <col min="29" max="29" width="15" style="1223" customWidth="1"/>
    <col min="30" max="30" width="12" style="1223" customWidth="1"/>
    <col min="31" max="31" width="15.44140625" style="1223" customWidth="1"/>
    <col min="32" max="32" width="10.88671875" style="1223" customWidth="1"/>
    <col min="33" max="33" width="12" style="1223" customWidth="1"/>
    <col min="34" max="34" width="10.6640625" style="1223" customWidth="1"/>
    <col min="35" max="35" width="10.88671875" style="1223" customWidth="1"/>
    <col min="36" max="16384" width="13.109375" style="1223"/>
  </cols>
  <sheetData>
    <row r="1" spans="1:33" ht="14.4">
      <c r="B1" s="1521"/>
      <c r="C1" s="1521"/>
      <c r="F1" s="1740"/>
      <c r="G1" s="1740"/>
      <c r="H1" s="1740"/>
      <c r="I1" s="1740"/>
      <c r="J1" s="1740"/>
      <c r="K1" s="1740"/>
      <c r="L1" s="1740"/>
      <c r="M1" s="1740"/>
      <c r="N1" s="1740"/>
      <c r="O1" s="1740"/>
      <c r="P1" s="1740"/>
      <c r="Q1" s="1740"/>
      <c r="R1" s="1740"/>
      <c r="S1" s="1740"/>
    </row>
    <row r="4" spans="1:33">
      <c r="C4" s="1522"/>
      <c r="D4" s="1522"/>
      <c r="E4" s="1522"/>
      <c r="F4" s="1522"/>
      <c r="G4" s="1522"/>
      <c r="I4" s="1523"/>
      <c r="L4" s="1523"/>
      <c r="M4" s="1523"/>
      <c r="N4" s="1523"/>
      <c r="Q4" s="1523"/>
      <c r="R4" s="1523"/>
      <c r="W4" s="1523"/>
      <c r="X4" s="1523"/>
      <c r="Y4" s="1523"/>
      <c r="Z4" s="1523"/>
      <c r="AA4" s="1523"/>
      <c r="AB4" s="1523"/>
      <c r="AD4" s="1523"/>
      <c r="AG4" s="1523"/>
    </row>
    <row r="5" spans="1:33">
      <c r="C5" s="1522"/>
      <c r="D5" s="1522"/>
      <c r="E5" s="1522"/>
      <c r="F5" s="1522"/>
      <c r="G5" s="1522"/>
      <c r="I5" s="1523"/>
      <c r="L5" s="1523"/>
      <c r="M5" s="1523"/>
      <c r="N5" s="1523"/>
      <c r="Q5" s="1523"/>
      <c r="R5" s="1523"/>
      <c r="W5" s="1523"/>
      <c r="X5" s="1523"/>
      <c r="Y5" s="1523"/>
      <c r="Z5" s="1523"/>
      <c r="AA5" s="1523"/>
      <c r="AB5" s="1523"/>
      <c r="AD5" s="1523"/>
      <c r="AG5" s="1523"/>
    </row>
    <row r="6" spans="1:33">
      <c r="C6" s="1522"/>
      <c r="D6" s="1522"/>
      <c r="E6" s="1522"/>
      <c r="F6" s="1522"/>
      <c r="G6" s="1522"/>
      <c r="I6" s="1523"/>
      <c r="L6" s="1523"/>
      <c r="M6" s="1523"/>
      <c r="N6" s="1523"/>
      <c r="Q6" s="1523"/>
      <c r="R6" s="1523"/>
      <c r="W6" s="1523"/>
      <c r="X6" s="1523"/>
      <c r="Y6" s="1523"/>
      <c r="Z6" s="1523"/>
      <c r="AA6" s="1523"/>
      <c r="AB6" s="1523"/>
      <c r="AD6" s="1523"/>
      <c r="AG6" s="1523"/>
    </row>
    <row r="7" spans="1:33">
      <c r="B7" s="785" t="s">
        <v>750</v>
      </c>
    </row>
    <row r="8" spans="1:33" ht="14.4" thickBot="1"/>
    <row r="9" spans="1:33" s="1546" customFormat="1" ht="21.75" customHeight="1">
      <c r="A9" s="1608"/>
      <c r="B9" s="1608"/>
      <c r="C9" s="1761" t="s">
        <v>221</v>
      </c>
      <c r="D9" s="1751"/>
      <c r="E9" s="1751"/>
      <c r="F9" s="1751"/>
      <c r="G9" s="1751"/>
      <c r="H9" s="1751"/>
      <c r="I9" s="1751"/>
      <c r="J9" s="1751"/>
      <c r="K9" s="1751"/>
      <c r="L9" s="1751"/>
      <c r="M9" s="1758" t="s">
        <v>223</v>
      </c>
      <c r="N9" s="1758"/>
      <c r="O9" s="1751" t="s">
        <v>222</v>
      </c>
      <c r="P9" s="1751"/>
      <c r="Q9" s="1751"/>
      <c r="R9" s="1751"/>
      <c r="S9" s="1751"/>
      <c r="T9" s="1751"/>
      <c r="U9" s="1751"/>
      <c r="V9" s="1751"/>
      <c r="W9" s="1751"/>
      <c r="X9" s="1751"/>
      <c r="Y9" s="1758" t="s">
        <v>224</v>
      </c>
      <c r="Z9" s="1758"/>
      <c r="AA9" s="1758" t="s">
        <v>18</v>
      </c>
      <c r="AB9" s="1759"/>
      <c r="AC9" s="1753" t="s">
        <v>229</v>
      </c>
    </row>
    <row r="10" spans="1:33" s="1610" customFormat="1" ht="21.75" customHeight="1">
      <c r="A10" s="1609"/>
      <c r="B10" s="1609"/>
      <c r="C10" s="1752" t="s">
        <v>208</v>
      </c>
      <c r="D10" s="1750"/>
      <c r="E10" s="1750" t="s">
        <v>209</v>
      </c>
      <c r="F10" s="1750"/>
      <c r="G10" s="1762" t="s">
        <v>210</v>
      </c>
      <c r="H10" s="1762"/>
      <c r="I10" s="1750" t="s">
        <v>211</v>
      </c>
      <c r="J10" s="1750"/>
      <c r="K10" s="1750" t="s">
        <v>218</v>
      </c>
      <c r="L10" s="1750"/>
      <c r="M10" s="1750"/>
      <c r="N10" s="1750"/>
      <c r="O10" s="1750" t="s">
        <v>208</v>
      </c>
      <c r="P10" s="1750"/>
      <c r="Q10" s="1750" t="s">
        <v>209</v>
      </c>
      <c r="R10" s="1750"/>
      <c r="S10" s="1750" t="s">
        <v>210</v>
      </c>
      <c r="T10" s="1750"/>
      <c r="U10" s="1750" t="s">
        <v>211</v>
      </c>
      <c r="V10" s="1750"/>
      <c r="W10" s="1750" t="s">
        <v>212</v>
      </c>
      <c r="X10" s="1750"/>
      <c r="Y10" s="1750"/>
      <c r="Z10" s="1750"/>
      <c r="AA10" s="1750"/>
      <c r="AB10" s="1760"/>
      <c r="AC10" s="1754"/>
    </row>
    <row r="11" spans="1:33" s="1546" customFormat="1" ht="10.8" thickBot="1">
      <c r="A11" s="1611" t="s">
        <v>1550</v>
      </c>
      <c r="B11" s="1611" t="s">
        <v>215</v>
      </c>
      <c r="C11" s="1612" t="s">
        <v>217</v>
      </c>
      <c r="D11" s="1613" t="s">
        <v>216</v>
      </c>
      <c r="E11" s="1613" t="s">
        <v>217</v>
      </c>
      <c r="F11" s="1613" t="s">
        <v>216</v>
      </c>
      <c r="G11" s="1613" t="s">
        <v>217</v>
      </c>
      <c r="H11" s="1613" t="s">
        <v>216</v>
      </c>
      <c r="I11" s="1613" t="s">
        <v>217</v>
      </c>
      <c r="J11" s="1613" t="s">
        <v>216</v>
      </c>
      <c r="K11" s="1613" t="s">
        <v>217</v>
      </c>
      <c r="L11" s="1613" t="s">
        <v>216</v>
      </c>
      <c r="M11" s="1613" t="s">
        <v>217</v>
      </c>
      <c r="N11" s="1613" t="s">
        <v>216</v>
      </c>
      <c r="O11" s="1613" t="s">
        <v>217</v>
      </c>
      <c r="P11" s="1613" t="s">
        <v>216</v>
      </c>
      <c r="Q11" s="1613" t="s">
        <v>217</v>
      </c>
      <c r="R11" s="1613" t="s">
        <v>216</v>
      </c>
      <c r="S11" s="1613" t="s">
        <v>217</v>
      </c>
      <c r="T11" s="1613" t="s">
        <v>216</v>
      </c>
      <c r="U11" s="1613" t="s">
        <v>217</v>
      </c>
      <c r="V11" s="1613" t="s">
        <v>216</v>
      </c>
      <c r="W11" s="1613" t="s">
        <v>217</v>
      </c>
      <c r="X11" s="1613" t="s">
        <v>216</v>
      </c>
      <c r="Y11" s="1613" t="s">
        <v>217</v>
      </c>
      <c r="Z11" s="1613" t="s">
        <v>216</v>
      </c>
      <c r="AA11" s="1613" t="s">
        <v>217</v>
      </c>
      <c r="AB11" s="1614" t="s">
        <v>216</v>
      </c>
      <c r="AC11" s="1615" t="s">
        <v>217</v>
      </c>
    </row>
    <row r="12" spans="1:33" ht="28.8">
      <c r="A12" s="1592">
        <v>11</v>
      </c>
      <c r="B12" s="1593" t="s">
        <v>219</v>
      </c>
      <c r="C12" s="1594">
        <v>2</v>
      </c>
      <c r="D12" s="1595">
        <f>2964+1654</f>
        <v>4618</v>
      </c>
      <c r="E12" s="1595">
        <v>1</v>
      </c>
      <c r="F12" s="1595">
        <v>1366</v>
      </c>
      <c r="G12" s="1595"/>
      <c r="H12" s="1595"/>
      <c r="I12" s="1595"/>
      <c r="J12" s="1596"/>
      <c r="K12" s="1595">
        <v>2</v>
      </c>
      <c r="L12" s="1595">
        <f>1168*2</f>
        <v>2336</v>
      </c>
      <c r="M12" s="1595">
        <f>+C12+E12+G12+I12+K12</f>
        <v>5</v>
      </c>
      <c r="N12" s="1595">
        <f>+D12+F12+H12+J12+L12</f>
        <v>8320</v>
      </c>
      <c r="O12" s="1524">
        <v>0</v>
      </c>
      <c r="P12" s="1524">
        <v>0</v>
      </c>
      <c r="Q12" s="1524">
        <v>0</v>
      </c>
      <c r="R12" s="1524">
        <v>0</v>
      </c>
      <c r="S12" s="1525">
        <v>3</v>
      </c>
      <c r="T12" s="1525">
        <f>2422+2963+2964</f>
        <v>8349</v>
      </c>
      <c r="U12" s="1524"/>
      <c r="V12" s="1524">
        <v>0</v>
      </c>
      <c r="W12" s="1223">
        <v>14</v>
      </c>
      <c r="X12" s="1524">
        <f>1411*4+1412*2+1411+1168*4+1121*4</f>
        <v>19035</v>
      </c>
      <c r="Y12" s="1530">
        <f t="shared" ref="Y12" si="0">+O12+Q12+S12+U12+W12</f>
        <v>17</v>
      </c>
      <c r="Z12" s="1530">
        <f t="shared" ref="Z12" si="1">+P12+R12+T12+V12+X12</f>
        <v>27384</v>
      </c>
      <c r="AA12" s="1524">
        <f>+Y12+M12</f>
        <v>22</v>
      </c>
      <c r="AB12" s="1526">
        <f>+Z12+N12</f>
        <v>35704</v>
      </c>
      <c r="AC12" s="1527">
        <v>12</v>
      </c>
    </row>
    <row r="13" spans="1:33" ht="14.4">
      <c r="A13" s="1597">
        <v>12</v>
      </c>
      <c r="B13" s="1598" t="s">
        <v>213</v>
      </c>
      <c r="C13" s="1599">
        <v>0</v>
      </c>
      <c r="D13" s="1600"/>
      <c r="E13" s="1600">
        <v>0</v>
      </c>
      <c r="F13" s="1600"/>
      <c r="G13" s="1600">
        <v>0</v>
      </c>
      <c r="H13" s="1600"/>
      <c r="I13" s="1600">
        <v>0</v>
      </c>
      <c r="J13" s="1600"/>
      <c r="K13" s="1600">
        <v>0</v>
      </c>
      <c r="L13" s="1600"/>
      <c r="M13" s="1601">
        <f t="shared" ref="M13:M16" si="2">+C13+E13+G13+I13+K13</f>
        <v>0</v>
      </c>
      <c r="N13" s="1595">
        <f t="shared" ref="N13:N16" si="3">+D13+F13+H13+J13+L13</f>
        <v>0</v>
      </c>
      <c r="O13" s="1529">
        <v>0</v>
      </c>
      <c r="P13" s="1529"/>
      <c r="Q13" s="1529">
        <v>0</v>
      </c>
      <c r="R13" s="1529"/>
      <c r="S13" s="1529"/>
      <c r="T13" s="1529"/>
      <c r="U13" s="1529">
        <v>0</v>
      </c>
      <c r="V13" s="1529"/>
      <c r="W13" s="1529"/>
      <c r="X13" s="1529"/>
      <c r="Y13" s="1530">
        <f t="shared" ref="Y13:Z16" si="4">+O13+Q13+S13+U13+W13</f>
        <v>0</v>
      </c>
      <c r="Z13" s="1530">
        <f t="shared" si="4"/>
        <v>0</v>
      </c>
      <c r="AA13" s="1530">
        <f t="shared" ref="AA13:AB16" si="5">+Y13+M13</f>
        <v>0</v>
      </c>
      <c r="AB13" s="1531">
        <f t="shared" si="5"/>
        <v>0</v>
      </c>
      <c r="AC13" s="1532"/>
    </row>
    <row r="14" spans="1:33" ht="14.4">
      <c r="A14" s="1597">
        <v>13</v>
      </c>
      <c r="B14" s="1598" t="s">
        <v>214</v>
      </c>
      <c r="C14" s="1599"/>
      <c r="D14" s="1600"/>
      <c r="E14" s="1600"/>
      <c r="F14" s="1600"/>
      <c r="G14" s="1600"/>
      <c r="H14" s="1600"/>
      <c r="I14" s="1600"/>
      <c r="J14" s="1600"/>
      <c r="K14" s="1600"/>
      <c r="L14" s="1600"/>
      <c r="M14" s="1601">
        <f t="shared" si="2"/>
        <v>0</v>
      </c>
      <c r="N14" s="1595">
        <f t="shared" si="3"/>
        <v>0</v>
      </c>
      <c r="O14" s="1529"/>
      <c r="P14" s="1529"/>
      <c r="Q14" s="1529"/>
      <c r="R14" s="1529"/>
      <c r="S14" s="1529"/>
      <c r="T14" s="1529"/>
      <c r="U14" s="1529"/>
      <c r="V14" s="1529"/>
      <c r="W14" s="1529"/>
      <c r="X14" s="1529"/>
      <c r="Y14" s="1530">
        <f t="shared" si="4"/>
        <v>0</v>
      </c>
      <c r="Z14" s="1530">
        <f t="shared" si="4"/>
        <v>0</v>
      </c>
      <c r="AA14" s="1530">
        <f t="shared" si="5"/>
        <v>0</v>
      </c>
      <c r="AB14" s="1531">
        <f t="shared" si="5"/>
        <v>0</v>
      </c>
      <c r="AC14" s="1532"/>
    </row>
    <row r="15" spans="1:33" ht="14.4">
      <c r="A15" s="1597">
        <v>14</v>
      </c>
      <c r="B15" s="1598" t="s">
        <v>220</v>
      </c>
      <c r="C15" s="1599">
        <v>0</v>
      </c>
      <c r="D15" s="1600">
        <v>0</v>
      </c>
      <c r="E15" s="1600">
        <v>0</v>
      </c>
      <c r="F15" s="1600"/>
      <c r="G15" s="1600">
        <v>0</v>
      </c>
      <c r="H15" s="1600">
        <v>0</v>
      </c>
      <c r="I15" s="1600">
        <v>0</v>
      </c>
      <c r="J15" s="1600">
        <v>0</v>
      </c>
      <c r="K15" s="1600">
        <v>3</v>
      </c>
      <c r="L15" s="1600">
        <f>1036*3</f>
        <v>3108</v>
      </c>
      <c r="M15" s="1601">
        <f t="shared" si="2"/>
        <v>3</v>
      </c>
      <c r="N15" s="1595">
        <f t="shared" si="3"/>
        <v>3108</v>
      </c>
      <c r="O15" s="1529"/>
      <c r="P15" s="1529"/>
      <c r="Q15" s="1529"/>
      <c r="R15" s="1529"/>
      <c r="S15" s="1529"/>
      <c r="T15" s="1529"/>
      <c r="U15" s="1529">
        <v>2</v>
      </c>
      <c r="V15" s="1529">
        <f>1722*2</f>
        <v>3444</v>
      </c>
      <c r="W15" s="1529">
        <v>1</v>
      </c>
      <c r="X15" s="1529">
        <v>1121</v>
      </c>
      <c r="Y15" s="1530">
        <f t="shared" si="4"/>
        <v>3</v>
      </c>
      <c r="Z15" s="1530">
        <f t="shared" si="4"/>
        <v>4565</v>
      </c>
      <c r="AA15" s="1530">
        <f t="shared" si="5"/>
        <v>6</v>
      </c>
      <c r="AB15" s="1531">
        <f t="shared" si="5"/>
        <v>7673</v>
      </c>
      <c r="AC15" s="1532"/>
    </row>
    <row r="16" spans="1:33" ht="15" thickBot="1">
      <c r="A16" s="1597">
        <v>15</v>
      </c>
      <c r="B16" s="1602" t="s">
        <v>225</v>
      </c>
      <c r="C16" s="1603">
        <v>0</v>
      </c>
      <c r="D16" s="1604"/>
      <c r="E16" s="1604">
        <v>0</v>
      </c>
      <c r="F16" s="1604"/>
      <c r="G16" s="1604">
        <v>0</v>
      </c>
      <c r="H16" s="1604"/>
      <c r="I16" s="1604">
        <v>0</v>
      </c>
      <c r="J16" s="1604"/>
      <c r="K16" s="1604">
        <v>0</v>
      </c>
      <c r="L16" s="1604"/>
      <c r="M16" s="1601">
        <f t="shared" si="2"/>
        <v>0</v>
      </c>
      <c r="N16" s="1595">
        <f t="shared" si="3"/>
        <v>0</v>
      </c>
      <c r="O16" s="1533">
        <v>0</v>
      </c>
      <c r="P16" s="1533"/>
      <c r="Q16" s="1533">
        <v>0</v>
      </c>
      <c r="R16" s="1533"/>
      <c r="S16" s="1533">
        <v>0</v>
      </c>
      <c r="T16" s="1533"/>
      <c r="U16" s="1533">
        <v>0</v>
      </c>
      <c r="V16" s="1533"/>
      <c r="W16" s="1533">
        <v>0</v>
      </c>
      <c r="X16" s="1533"/>
      <c r="Y16" s="1530">
        <f t="shared" si="4"/>
        <v>0</v>
      </c>
      <c r="Z16" s="1530">
        <f t="shared" si="4"/>
        <v>0</v>
      </c>
      <c r="AA16" s="1530">
        <f t="shared" si="5"/>
        <v>0</v>
      </c>
      <c r="AB16" s="1531">
        <f t="shared" si="5"/>
        <v>0</v>
      </c>
      <c r="AC16" s="1534"/>
    </row>
    <row r="17" spans="1:50" ht="15" thickBot="1">
      <c r="A17" s="1597">
        <v>99</v>
      </c>
      <c r="B17" s="1605" t="s">
        <v>18</v>
      </c>
      <c r="C17" s="1606">
        <f>SUM(C12:C16)</f>
        <v>2</v>
      </c>
      <c r="D17" s="1607">
        <f t="shared" ref="D17:AC17" si="6">SUM(D12:D16)</f>
        <v>4618</v>
      </c>
      <c r="E17" s="1607">
        <f t="shared" si="6"/>
        <v>1</v>
      </c>
      <c r="F17" s="1607">
        <f t="shared" si="6"/>
        <v>1366</v>
      </c>
      <c r="G17" s="1607">
        <f t="shared" si="6"/>
        <v>0</v>
      </c>
      <c r="H17" s="1607">
        <f t="shared" si="6"/>
        <v>0</v>
      </c>
      <c r="I17" s="1607">
        <f t="shared" si="6"/>
        <v>0</v>
      </c>
      <c r="J17" s="1607">
        <f t="shared" si="6"/>
        <v>0</v>
      </c>
      <c r="K17" s="1607">
        <f t="shared" si="6"/>
        <v>5</v>
      </c>
      <c r="L17" s="1607">
        <f t="shared" si="6"/>
        <v>5444</v>
      </c>
      <c r="M17" s="1607">
        <f t="shared" si="6"/>
        <v>8</v>
      </c>
      <c r="N17" s="1607">
        <f t="shared" si="6"/>
        <v>11428</v>
      </c>
      <c r="O17" s="1535">
        <f t="shared" si="6"/>
        <v>0</v>
      </c>
      <c r="P17" s="1535">
        <f t="shared" si="6"/>
        <v>0</v>
      </c>
      <c r="Q17" s="1535">
        <f t="shared" si="6"/>
        <v>0</v>
      </c>
      <c r="R17" s="1535">
        <f t="shared" si="6"/>
        <v>0</v>
      </c>
      <c r="S17" s="1535">
        <f t="shared" si="6"/>
        <v>3</v>
      </c>
      <c r="T17" s="1535">
        <f t="shared" si="6"/>
        <v>8349</v>
      </c>
      <c r="U17" s="1535">
        <f t="shared" si="6"/>
        <v>2</v>
      </c>
      <c r="V17" s="1535">
        <f t="shared" si="6"/>
        <v>3444</v>
      </c>
      <c r="W17" s="1535">
        <f t="shared" si="6"/>
        <v>15</v>
      </c>
      <c r="X17" s="1535">
        <f>SUM(X12:X16)</f>
        <v>20156</v>
      </c>
      <c r="Y17" s="1535">
        <f t="shared" si="6"/>
        <v>20</v>
      </c>
      <c r="Z17" s="1535">
        <f t="shared" si="6"/>
        <v>31949</v>
      </c>
      <c r="AA17" s="1535">
        <f t="shared" si="6"/>
        <v>28</v>
      </c>
      <c r="AB17" s="1536">
        <f t="shared" si="6"/>
        <v>43377</v>
      </c>
      <c r="AC17" s="1537">
        <f t="shared" si="6"/>
        <v>12</v>
      </c>
    </row>
    <row r="22" spans="1:50">
      <c r="B22" s="785" t="s">
        <v>749</v>
      </c>
    </row>
    <row r="24" spans="1:50" ht="14.4" thickBot="1"/>
    <row r="25" spans="1:50" ht="30" customHeight="1">
      <c r="A25" s="1538"/>
      <c r="B25" s="1539"/>
      <c r="C25" s="1755" t="s">
        <v>230</v>
      </c>
      <c r="D25" s="1755"/>
      <c r="E25" s="1755"/>
      <c r="F25" s="1755"/>
      <c r="G25" s="1755"/>
      <c r="H25" s="1755"/>
      <c r="I25" s="1755"/>
      <c r="J25" s="1755"/>
      <c r="K25" s="1756"/>
      <c r="L25" s="1757" t="s">
        <v>231</v>
      </c>
      <c r="M25" s="1755"/>
      <c r="N25" s="1755"/>
      <c r="O25" s="1755"/>
      <c r="P25" s="1755"/>
      <c r="Q25" s="1755"/>
      <c r="R25" s="1755"/>
      <c r="S25" s="1755"/>
      <c r="T25" s="1756"/>
    </row>
    <row r="26" spans="1:50" ht="41.4" thickBot="1">
      <c r="A26" s="1540" t="s">
        <v>1550</v>
      </c>
      <c r="B26" s="1541" t="s">
        <v>341</v>
      </c>
      <c r="C26" s="1542" t="s">
        <v>232</v>
      </c>
      <c r="D26" s="1543" t="s">
        <v>233</v>
      </c>
      <c r="E26" s="1543" t="s">
        <v>234</v>
      </c>
      <c r="F26" s="1543" t="s">
        <v>1508</v>
      </c>
      <c r="G26" s="1543" t="s">
        <v>236</v>
      </c>
      <c r="H26" s="1543" t="s">
        <v>227</v>
      </c>
      <c r="I26" s="1543" t="s">
        <v>237</v>
      </c>
      <c r="J26" s="1543" t="s">
        <v>228</v>
      </c>
      <c r="K26" s="1544" t="s">
        <v>238</v>
      </c>
      <c r="L26" s="1545" t="s">
        <v>232</v>
      </c>
      <c r="M26" s="1543" t="s">
        <v>233</v>
      </c>
      <c r="N26" s="1543" t="s">
        <v>234</v>
      </c>
      <c r="O26" s="1543" t="s">
        <v>235</v>
      </c>
      <c r="P26" s="1543" t="s">
        <v>236</v>
      </c>
      <c r="Q26" s="1543" t="s">
        <v>227</v>
      </c>
      <c r="R26" s="1543" t="s">
        <v>237</v>
      </c>
      <c r="S26" s="1543" t="s">
        <v>228</v>
      </c>
      <c r="T26" s="1544" t="s">
        <v>238</v>
      </c>
      <c r="AX26" s="1546"/>
    </row>
    <row r="27" spans="1:50" ht="23.25" customHeight="1">
      <c r="A27" s="1547">
        <v>16</v>
      </c>
      <c r="B27" s="1548" t="s">
        <v>208</v>
      </c>
      <c r="C27" s="1549" t="s">
        <v>239</v>
      </c>
      <c r="D27" s="1550"/>
      <c r="E27" s="1550"/>
      <c r="F27" s="1550"/>
      <c r="G27" s="1550"/>
      <c r="H27" s="1550"/>
      <c r="I27" s="1550"/>
      <c r="J27" s="1550"/>
      <c r="K27" s="1551"/>
      <c r="L27" s="1549" t="s">
        <v>239</v>
      </c>
      <c r="M27" s="1550"/>
      <c r="N27" s="1550"/>
      <c r="O27" s="1550"/>
      <c r="P27" s="1550"/>
      <c r="Q27" s="1550"/>
      <c r="R27" s="1550"/>
      <c r="S27" s="1550"/>
      <c r="T27" s="1551"/>
    </row>
    <row r="28" spans="1:50" s="1546" customFormat="1">
      <c r="A28" s="1552">
        <v>17</v>
      </c>
      <c r="B28" s="1553" t="s">
        <v>208</v>
      </c>
      <c r="C28" s="1549" t="s">
        <v>240</v>
      </c>
      <c r="D28" s="1550"/>
      <c r="E28" s="1550"/>
      <c r="F28" s="1550"/>
      <c r="G28" s="1550"/>
      <c r="H28" s="1550"/>
      <c r="I28" s="1550"/>
      <c r="J28" s="1550"/>
      <c r="K28" s="1551"/>
      <c r="L28" s="1549" t="s">
        <v>240</v>
      </c>
      <c r="M28" s="1550"/>
      <c r="N28" s="1550"/>
      <c r="O28" s="1550"/>
      <c r="P28" s="1550"/>
      <c r="Q28" s="1550"/>
      <c r="R28" s="1550"/>
      <c r="S28" s="1550"/>
      <c r="T28" s="1551"/>
      <c r="AX28" s="1223"/>
    </row>
    <row r="29" spans="1:50">
      <c r="A29" s="1552">
        <v>18</v>
      </c>
      <c r="B29" s="1554" t="s">
        <v>209</v>
      </c>
      <c r="C29" s="1549" t="s">
        <v>239</v>
      </c>
      <c r="D29" s="1550">
        <v>12</v>
      </c>
      <c r="E29" s="1550">
        <v>12</v>
      </c>
      <c r="F29" s="1550">
        <v>2</v>
      </c>
      <c r="G29" s="1550">
        <v>300801</v>
      </c>
      <c r="H29" s="1550">
        <v>6</v>
      </c>
      <c r="I29" s="1550" t="s">
        <v>1968</v>
      </c>
      <c r="J29" s="1550">
        <v>3600</v>
      </c>
      <c r="K29" s="1551">
        <f>J29*12</f>
        <v>43200</v>
      </c>
      <c r="L29" s="1549" t="s">
        <v>239</v>
      </c>
      <c r="M29" s="1550"/>
      <c r="N29" s="1550"/>
      <c r="O29" s="1550"/>
      <c r="P29" s="1550"/>
      <c r="Q29" s="1550"/>
      <c r="R29" s="1550"/>
      <c r="S29" s="1550"/>
      <c r="T29" s="1551"/>
    </row>
    <row r="30" spans="1:50">
      <c r="A30" s="1552">
        <v>19</v>
      </c>
      <c r="B30" s="1553" t="s">
        <v>209</v>
      </c>
      <c r="C30" s="1549" t="s">
        <v>240</v>
      </c>
      <c r="D30" s="1550"/>
      <c r="E30" s="1550"/>
      <c r="F30" s="1550"/>
      <c r="G30" s="1550"/>
      <c r="H30" s="1550"/>
      <c r="I30" s="1550"/>
      <c r="J30" s="1550"/>
      <c r="K30" s="1551"/>
      <c r="L30" s="1549" t="s">
        <v>240</v>
      </c>
      <c r="M30" s="1550"/>
      <c r="N30" s="1550"/>
      <c r="O30" s="1550"/>
      <c r="P30" s="1550"/>
      <c r="Q30" s="1550"/>
      <c r="R30" s="1550"/>
      <c r="S30" s="1550"/>
      <c r="T30" s="1551"/>
    </row>
    <row r="31" spans="1:50">
      <c r="A31" s="1552">
        <v>20</v>
      </c>
      <c r="B31" s="1554" t="s">
        <v>210</v>
      </c>
      <c r="C31" s="1549" t="s">
        <v>239</v>
      </c>
      <c r="D31" s="1550"/>
      <c r="E31" s="1550"/>
      <c r="F31" s="1550"/>
      <c r="G31" s="1550"/>
      <c r="H31" s="1550"/>
      <c r="I31" s="1550"/>
      <c r="J31" s="1550"/>
      <c r="K31" s="1551"/>
      <c r="L31" s="1549" t="s">
        <v>239</v>
      </c>
      <c r="M31" s="1550">
        <v>66</v>
      </c>
      <c r="N31" s="1550">
        <v>66</v>
      </c>
      <c r="O31" s="1550">
        <v>6</v>
      </c>
      <c r="P31" s="1550">
        <v>3200802</v>
      </c>
      <c r="Q31" s="1550">
        <v>6</v>
      </c>
      <c r="R31" s="1550" t="s">
        <v>1968</v>
      </c>
      <c r="S31" s="1550">
        <f>31453</f>
        <v>31453</v>
      </c>
      <c r="T31" s="1551">
        <f>S31*12</f>
        <v>377436</v>
      </c>
    </row>
    <row r="32" spans="1:50">
      <c r="A32" s="1552">
        <v>21</v>
      </c>
      <c r="B32" s="1553" t="s">
        <v>210</v>
      </c>
      <c r="C32" s="1549" t="s">
        <v>240</v>
      </c>
      <c r="D32" s="1550"/>
      <c r="E32" s="1550"/>
      <c r="F32" s="1550"/>
      <c r="G32" s="1550"/>
      <c r="H32" s="1550"/>
      <c r="I32" s="1550"/>
      <c r="J32" s="1550"/>
      <c r="K32" s="1551"/>
      <c r="L32" s="1549" t="s">
        <v>240</v>
      </c>
      <c r="M32" s="1550"/>
      <c r="N32" s="1550"/>
      <c r="O32" s="1550"/>
      <c r="P32" s="1550"/>
      <c r="Q32" s="1550"/>
      <c r="R32" s="1550"/>
      <c r="S32" s="1550"/>
      <c r="T32" s="1551"/>
    </row>
    <row r="33" spans="1:20">
      <c r="A33" s="1552">
        <v>22</v>
      </c>
      <c r="B33" s="1554" t="s">
        <v>211</v>
      </c>
      <c r="C33" s="1549" t="s">
        <v>239</v>
      </c>
      <c r="D33" s="1550"/>
      <c r="E33" s="1550"/>
      <c r="F33" s="1550"/>
      <c r="G33" s="1550"/>
      <c r="H33" s="1550"/>
      <c r="I33" s="1550"/>
      <c r="J33" s="1550"/>
      <c r="K33" s="1551"/>
      <c r="L33" s="1549" t="s">
        <v>239</v>
      </c>
      <c r="M33" s="1550">
        <v>6</v>
      </c>
      <c r="N33" s="1550">
        <v>6</v>
      </c>
      <c r="O33" s="1550"/>
      <c r="P33" s="1550">
        <v>3201002</v>
      </c>
      <c r="Q33" s="1550">
        <v>6</v>
      </c>
      <c r="R33" s="1550" t="s">
        <v>1968</v>
      </c>
      <c r="S33" s="1550">
        <v>1500</v>
      </c>
      <c r="T33" s="1551">
        <f>S33*12</f>
        <v>18000</v>
      </c>
    </row>
    <row r="34" spans="1:20">
      <c r="A34" s="1552">
        <v>23</v>
      </c>
      <c r="B34" s="1553" t="s">
        <v>211</v>
      </c>
      <c r="C34" s="1549" t="s">
        <v>240</v>
      </c>
      <c r="D34" s="1550"/>
      <c r="E34" s="1550"/>
      <c r="F34" s="1550"/>
      <c r="G34" s="1550"/>
      <c r="H34" s="1550"/>
      <c r="I34" s="1550"/>
      <c r="J34" s="1550"/>
      <c r="K34" s="1551"/>
      <c r="L34" s="1549" t="s">
        <v>240</v>
      </c>
      <c r="M34" s="1550"/>
      <c r="N34" s="1550"/>
      <c r="O34" s="1550"/>
      <c r="P34" s="1550"/>
      <c r="Q34" s="1550"/>
      <c r="R34" s="1550"/>
      <c r="S34" s="1550"/>
      <c r="T34" s="1551"/>
    </row>
    <row r="35" spans="1:20">
      <c r="A35" s="1552">
        <v>24</v>
      </c>
      <c r="B35" s="1554" t="s">
        <v>218</v>
      </c>
      <c r="C35" s="1549" t="s">
        <v>239</v>
      </c>
      <c r="D35" s="1550">
        <v>30</v>
      </c>
      <c r="E35" s="1550">
        <v>30</v>
      </c>
      <c r="F35" s="1550"/>
      <c r="G35" s="1550">
        <v>3201001</v>
      </c>
      <c r="H35" s="1550"/>
      <c r="I35" s="1550"/>
      <c r="J35" s="1550">
        <f>2802</f>
        <v>2802</v>
      </c>
      <c r="K35" s="1551">
        <f>J35*12</f>
        <v>33624</v>
      </c>
      <c r="L35" s="1549" t="s">
        <v>239</v>
      </c>
      <c r="M35" s="1550">
        <v>66</v>
      </c>
      <c r="N35" s="1550">
        <v>66</v>
      </c>
      <c r="O35" s="1550"/>
      <c r="P35" s="1550">
        <v>3201002</v>
      </c>
      <c r="Q35" s="1550">
        <v>6</v>
      </c>
      <c r="R35" s="1550" t="s">
        <v>1968</v>
      </c>
      <c r="S35" s="1550">
        <v>7270</v>
      </c>
      <c r="T35" s="1551">
        <f>S35*12</f>
        <v>87240</v>
      </c>
    </row>
    <row r="36" spans="1:20" ht="14.4" thickBot="1">
      <c r="A36" s="1552">
        <v>25</v>
      </c>
      <c r="B36" s="1553" t="s">
        <v>218</v>
      </c>
      <c r="C36" s="1555" t="s">
        <v>240</v>
      </c>
      <c r="D36" s="1556"/>
      <c r="E36" s="1556"/>
      <c r="F36" s="1556"/>
      <c r="G36" s="1556"/>
      <c r="H36" s="1556"/>
      <c r="I36" s="1556"/>
      <c r="J36" s="1556"/>
      <c r="K36" s="1557"/>
      <c r="L36" s="1555" t="s">
        <v>240</v>
      </c>
      <c r="M36" s="1556"/>
      <c r="N36" s="1556"/>
      <c r="O36" s="1556"/>
      <c r="P36" s="1556"/>
      <c r="Q36" s="1556"/>
      <c r="R36" s="1556"/>
      <c r="S36" s="1556"/>
      <c r="T36" s="1557"/>
    </row>
    <row r="37" spans="1:20" ht="14.4" thickBot="1">
      <c r="A37" s="1528">
        <v>99</v>
      </c>
      <c r="B37" s="1558" t="s">
        <v>241</v>
      </c>
      <c r="C37" s="1559" t="s">
        <v>1792</v>
      </c>
      <c r="D37" s="1560">
        <f>SUM(D27:D36)</f>
        <v>42</v>
      </c>
      <c r="E37" s="1560">
        <f>SUM(E27:E36)</f>
        <v>42</v>
      </c>
      <c r="F37" s="1560"/>
      <c r="G37" s="1560"/>
      <c r="H37" s="1560"/>
      <c r="I37" s="1560"/>
      <c r="J37" s="1560">
        <f>SUM(J27:J36)</f>
        <v>6402</v>
      </c>
      <c r="K37" s="1561">
        <f>SUM(K27:K36)</f>
        <v>76824</v>
      </c>
      <c r="L37" s="1562"/>
      <c r="M37" s="1561">
        <f>SUM(M27:M36)</f>
        <v>138</v>
      </c>
      <c r="N37" s="1561">
        <f>SUM(N27:N36)</f>
        <v>138</v>
      </c>
      <c r="O37" s="1560"/>
      <c r="P37" s="1560"/>
      <c r="Q37" s="1560"/>
      <c r="R37" s="1561"/>
      <c r="S37" s="1561">
        <f>SUM(S27:S36)</f>
        <v>40223</v>
      </c>
      <c r="T37" s="1561">
        <f>SUM(T27:T36)</f>
        <v>482676</v>
      </c>
    </row>
    <row r="45" spans="1:20">
      <c r="B45" s="785" t="s">
        <v>1541</v>
      </c>
      <c r="C45" s="785"/>
      <c r="D45" s="785"/>
      <c r="E45" s="785"/>
      <c r="F45" s="785"/>
      <c r="G45" s="785"/>
    </row>
  </sheetData>
  <sheetProtection selectLockedCells="1"/>
  <mergeCells count="19">
    <mergeCell ref="C25:K25"/>
    <mergeCell ref="L25:T25"/>
    <mergeCell ref="M9:N10"/>
    <mergeCell ref="Y9:Z10"/>
    <mergeCell ref="AA9:AB10"/>
    <mergeCell ref="O10:P10"/>
    <mergeCell ref="Q10:R10"/>
    <mergeCell ref="S10:T10"/>
    <mergeCell ref="U10:V10"/>
    <mergeCell ref="W10:X10"/>
    <mergeCell ref="C9:L9"/>
    <mergeCell ref="E10:F10"/>
    <mergeCell ref="G10:H10"/>
    <mergeCell ref="I10:J10"/>
    <mergeCell ref="K10:L10"/>
    <mergeCell ref="O9:X9"/>
    <mergeCell ref="C10:D10"/>
    <mergeCell ref="F1:S1"/>
    <mergeCell ref="AC9:AC10"/>
  </mergeCells>
  <pageMargins left="0.74803149606299213" right="0.74803149606299213" top="0.98425196850393704" bottom="0.98425196850393704" header="0" footer="0"/>
  <pageSetup scale="7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theme="5" tint="-0.249977111117893"/>
  </sheetPr>
  <dimension ref="A1:EU215"/>
  <sheetViews>
    <sheetView topLeftCell="C1" workbookViewId="0">
      <selection activeCell="N7" sqref="N7"/>
    </sheetView>
  </sheetViews>
  <sheetFormatPr baseColWidth="10" defaultColWidth="10.88671875" defaultRowHeight="14.4"/>
  <cols>
    <col min="1" max="1" width="4.109375" style="1061" hidden="1" customWidth="1"/>
    <col min="2" max="2" width="57.88671875" style="1060" customWidth="1"/>
    <col min="3" max="6" width="11.109375" style="1062" bestFit="1" customWidth="1"/>
    <col min="7" max="7" width="12.6640625" style="1062" bestFit="1" customWidth="1"/>
    <col min="8" max="8" width="14.44140625" style="1062" customWidth="1"/>
    <col min="9" max="9" width="14.44140625" style="1063" customWidth="1"/>
    <col min="10" max="21" width="14.44140625" style="1062" customWidth="1"/>
    <col min="22" max="27" width="11.44140625" style="1062" bestFit="1" customWidth="1"/>
    <col min="28" max="61" width="11.44140625" style="1060" bestFit="1" customWidth="1"/>
    <col min="62" max="62" width="12.6640625" style="1060" bestFit="1" customWidth="1"/>
    <col min="63" max="74" width="11.44140625" style="1060" bestFit="1" customWidth="1"/>
    <col min="75" max="75" width="9.44140625" style="1060" customWidth="1"/>
    <col min="76" max="147" width="11.44140625" style="1060" bestFit="1" customWidth="1"/>
    <col min="148" max="148" width="0" style="1061" hidden="1" customWidth="1"/>
    <col min="149" max="16384" width="10.88671875" style="1060"/>
  </cols>
  <sheetData>
    <row r="1" spans="1:18" s="1060" customFormat="1">
      <c r="A1" s="1061"/>
      <c r="B1" s="1157"/>
      <c r="C1" s="1156"/>
      <c r="D1" s="1062"/>
      <c r="E1" s="1062"/>
      <c r="F1" s="1062"/>
      <c r="G1" s="1062"/>
      <c r="H1" s="1062"/>
      <c r="I1" s="1063"/>
      <c r="J1" s="1062"/>
      <c r="K1" s="1062"/>
      <c r="L1" s="1062"/>
      <c r="M1" s="1062"/>
      <c r="N1" s="1062"/>
      <c r="O1" s="1062"/>
      <c r="P1" s="1062"/>
      <c r="Q1" s="1062"/>
      <c r="R1" s="1062"/>
    </row>
    <row r="4" spans="1:18" s="1060" customFormat="1" ht="15" thickBot="1">
      <c r="A4" s="1061"/>
      <c r="C4" s="1062"/>
      <c r="D4" s="1062"/>
      <c r="E4" s="1062"/>
      <c r="F4" s="1062"/>
      <c r="G4" s="1062"/>
      <c r="H4" s="1062"/>
      <c r="I4" s="1155" t="s">
        <v>1540</v>
      </c>
      <c r="J4" s="1062"/>
      <c r="K4" s="1062"/>
      <c r="L4" s="1062"/>
      <c r="M4" s="1062"/>
      <c r="N4" s="1062"/>
      <c r="O4" s="1062"/>
      <c r="P4" s="1062"/>
      <c r="Q4" s="1062"/>
      <c r="R4" s="1062"/>
    </row>
    <row r="5" spans="1:18" s="1060" customFormat="1" ht="15" thickBot="1">
      <c r="A5" s="1061"/>
      <c r="B5" s="1781" t="s">
        <v>404</v>
      </c>
      <c r="C5" s="1782"/>
      <c r="D5" s="1062"/>
      <c r="E5" s="1062"/>
      <c r="F5" s="1062"/>
      <c r="G5" s="1062"/>
      <c r="H5" s="1062"/>
      <c r="I5" s="1155" t="s">
        <v>403</v>
      </c>
      <c r="J5" s="1062"/>
      <c r="K5" s="1062"/>
      <c r="L5" s="1062"/>
      <c r="M5" s="1062"/>
      <c r="N5" s="1062"/>
      <c r="O5" s="1062"/>
      <c r="P5" s="1062"/>
      <c r="Q5" s="1062"/>
      <c r="R5" s="1062"/>
    </row>
    <row r="6" spans="1:18" s="1060" customFormat="1">
      <c r="A6" s="1061"/>
      <c r="C6" s="1062"/>
      <c r="D6" s="1062"/>
      <c r="E6" s="1062"/>
      <c r="F6" s="1062"/>
      <c r="G6" s="1062"/>
      <c r="H6" s="1062"/>
      <c r="I6" s="1155" t="s">
        <v>402</v>
      </c>
      <c r="J6" s="1062"/>
      <c r="K6" s="1062"/>
      <c r="L6" s="1062"/>
      <c r="M6" s="1062"/>
      <c r="N6" s="1062"/>
      <c r="O6" s="1062"/>
      <c r="P6" s="1062"/>
      <c r="Q6" s="1062"/>
      <c r="R6" s="1062"/>
    </row>
    <row r="9" spans="1:18" s="1060" customFormat="1">
      <c r="A9" s="1061"/>
      <c r="B9" s="1154" t="s">
        <v>751</v>
      </c>
      <c r="C9" s="1062"/>
      <c r="D9" s="1062"/>
      <c r="E9" s="1062"/>
      <c r="F9" s="1062"/>
      <c r="G9" s="1062"/>
      <c r="H9" s="1062"/>
      <c r="I9" s="1063"/>
      <c r="J9" s="1062"/>
      <c r="K9" s="1062"/>
      <c r="L9" s="1062"/>
      <c r="M9" s="1062"/>
      <c r="N9" s="1062"/>
      <c r="O9" s="1062"/>
      <c r="P9" s="1062"/>
      <c r="Q9" s="1062"/>
      <c r="R9" s="1062"/>
    </row>
    <row r="10" spans="1:18" s="1060" customFormat="1" ht="15" thickBot="1">
      <c r="A10" s="1061"/>
      <c r="C10" s="1062"/>
      <c r="D10" s="1062"/>
      <c r="E10" s="1062"/>
      <c r="F10" s="1062"/>
      <c r="G10" s="1062"/>
      <c r="H10" s="1062"/>
      <c r="I10" s="1063"/>
      <c r="J10" s="1062"/>
      <c r="K10" s="1062"/>
      <c r="L10" s="1062"/>
      <c r="M10" s="1062"/>
      <c r="N10" s="1062"/>
      <c r="O10" s="1062"/>
      <c r="P10" s="1062"/>
      <c r="Q10" s="1062"/>
      <c r="R10" s="1062"/>
    </row>
    <row r="11" spans="1:18" s="1060" customFormat="1" ht="17.25" customHeight="1" thickBot="1">
      <c r="A11" s="1061"/>
      <c r="B11" s="1153"/>
      <c r="C11" s="1783" t="s">
        <v>401</v>
      </c>
      <c r="D11" s="1784"/>
      <c r="E11" s="1784"/>
      <c r="F11" s="1784"/>
      <c r="G11" s="1784"/>
      <c r="H11" s="1152"/>
      <c r="I11" s="1784" t="s">
        <v>399</v>
      </c>
      <c r="J11" s="1784"/>
      <c r="K11" s="1784"/>
      <c r="L11" s="1784"/>
      <c r="M11" s="1151"/>
      <c r="N11" s="1784" t="s">
        <v>397</v>
      </c>
      <c r="O11" s="1784"/>
      <c r="P11" s="1784"/>
      <c r="Q11" s="1784"/>
      <c r="R11" s="1785"/>
    </row>
    <row r="12" spans="1:18" s="1060" customFormat="1" ht="43.8" thickBot="1">
      <c r="A12" s="1061" t="s">
        <v>1550</v>
      </c>
      <c r="B12" s="1095" t="s">
        <v>380</v>
      </c>
      <c r="C12" s="1150">
        <v>2008</v>
      </c>
      <c r="D12" s="1149">
        <v>2009</v>
      </c>
      <c r="E12" s="1149">
        <v>2010</v>
      </c>
      <c r="F12" s="1149">
        <v>2011</v>
      </c>
      <c r="G12" s="1148">
        <v>2012</v>
      </c>
      <c r="H12" s="1147" t="s">
        <v>400</v>
      </c>
      <c r="I12" s="1146" t="s">
        <v>396</v>
      </c>
      <c r="J12" s="1145" t="s">
        <v>395</v>
      </c>
      <c r="K12" s="1145" t="s">
        <v>394</v>
      </c>
      <c r="L12" s="1144" t="s">
        <v>393</v>
      </c>
      <c r="M12" s="1143" t="s">
        <v>398</v>
      </c>
      <c r="N12" s="1142">
        <v>2013</v>
      </c>
      <c r="O12" s="1141">
        <v>2014</v>
      </c>
      <c r="P12" s="1141">
        <v>2015</v>
      </c>
      <c r="Q12" s="1141">
        <v>2016</v>
      </c>
      <c r="R12" s="1140">
        <v>2017</v>
      </c>
    </row>
    <row r="13" spans="1:18" s="1060" customFormat="1" ht="15" thickBot="1">
      <c r="A13" s="1061">
        <v>1</v>
      </c>
      <c r="B13" s="1093" t="s">
        <v>363</v>
      </c>
      <c r="C13" s="1132">
        <f t="shared" ref="C13:H13" si="0">+C14+C15+C16</f>
        <v>211632000</v>
      </c>
      <c r="D13" s="1132">
        <f t="shared" si="0"/>
        <v>192233000</v>
      </c>
      <c r="E13" s="1132">
        <f t="shared" si="0"/>
        <v>195312541</v>
      </c>
      <c r="F13" s="1132">
        <f t="shared" si="0"/>
        <v>200961192</v>
      </c>
      <c r="G13" s="1132">
        <f t="shared" si="0"/>
        <v>195830388</v>
      </c>
      <c r="H13" s="1132">
        <f t="shared" si="0"/>
        <v>0</v>
      </c>
      <c r="I13" s="1133">
        <f t="shared" ref="I13:L14" si="1">+D13/C13</f>
        <v>0.90833616844333565</v>
      </c>
      <c r="J13" s="1133">
        <f t="shared" si="1"/>
        <v>1.0160198353040322</v>
      </c>
      <c r="K13" s="1133">
        <f t="shared" si="1"/>
        <v>1.0289210870488854</v>
      </c>
      <c r="L13" s="1133">
        <f t="shared" si="1"/>
        <v>0.97446868249069696</v>
      </c>
      <c r="M13" s="1132">
        <f t="shared" ref="M13:R13" si="2">+M14+M15+M16</f>
        <v>0</v>
      </c>
      <c r="N13" s="1132">
        <f t="shared" si="2"/>
        <v>202597656</v>
      </c>
      <c r="O13" s="1132">
        <f t="shared" si="2"/>
        <v>208675585.68000001</v>
      </c>
      <c r="P13" s="1132">
        <f t="shared" si="2"/>
        <v>214935853.25040001</v>
      </c>
      <c r="Q13" s="1132">
        <f t="shared" si="2"/>
        <v>221383928.84791201</v>
      </c>
      <c r="R13" s="1132">
        <f t="shared" si="2"/>
        <v>228025446.71334937</v>
      </c>
    </row>
    <row r="14" spans="1:18" s="1060" customFormat="1" ht="15" thickBot="1">
      <c r="A14" s="1061">
        <v>1.1000000000000001</v>
      </c>
      <c r="B14" s="1092" t="s">
        <v>361</v>
      </c>
      <c r="C14" s="1127">
        <v>211632000</v>
      </c>
      <c r="D14" s="1127">
        <v>192233000</v>
      </c>
      <c r="E14" s="1127">
        <v>195312541</v>
      </c>
      <c r="F14" s="1127">
        <v>200961192</v>
      </c>
      <c r="G14" s="1126">
        <v>195830388</v>
      </c>
      <c r="H14" s="1131"/>
      <c r="I14" s="1133">
        <f t="shared" si="1"/>
        <v>0.90833616844333565</v>
      </c>
      <c r="J14" s="1133">
        <f t="shared" si="1"/>
        <v>1.0160198353040322</v>
      </c>
      <c r="K14" s="1133">
        <f t="shared" si="1"/>
        <v>1.0289210870488854</v>
      </c>
      <c r="L14" s="1133">
        <f t="shared" si="1"/>
        <v>0.97446868249069696</v>
      </c>
      <c r="M14" s="1110"/>
      <c r="N14" s="1128">
        <f>151948242/9*12</f>
        <v>202597656</v>
      </c>
      <c r="O14" s="1127">
        <f>+N14*1.03</f>
        <v>208675585.68000001</v>
      </c>
      <c r="P14" s="1127">
        <f>+O14*1.03</f>
        <v>214935853.25040001</v>
      </c>
      <c r="Q14" s="1127">
        <f>+P14*1.03</f>
        <v>221383928.84791201</v>
      </c>
      <c r="R14" s="1127">
        <f>+Q14*1.03</f>
        <v>228025446.71334937</v>
      </c>
    </row>
    <row r="15" spans="1:18" s="1060" customFormat="1">
      <c r="A15" s="1061">
        <v>1.2</v>
      </c>
      <c r="B15" s="1092" t="s">
        <v>360</v>
      </c>
      <c r="C15" s="1127"/>
      <c r="D15" s="1127"/>
      <c r="E15" s="1127"/>
      <c r="F15" s="1127"/>
      <c r="G15" s="1126"/>
      <c r="H15" s="1131"/>
      <c r="I15" s="1133"/>
      <c r="J15" s="1133"/>
      <c r="K15" s="1133"/>
      <c r="L15" s="1133"/>
      <c r="M15" s="1110"/>
      <c r="N15" s="1128"/>
      <c r="O15" s="1127"/>
      <c r="P15" s="1127"/>
      <c r="Q15" s="1127"/>
      <c r="R15" s="1126"/>
    </row>
    <row r="16" spans="1:18" s="1060" customFormat="1" ht="15" thickBot="1">
      <c r="A16" s="1061">
        <v>1.3</v>
      </c>
      <c r="B16" s="1091" t="s">
        <v>359</v>
      </c>
      <c r="C16" s="1135"/>
      <c r="D16" s="1135"/>
      <c r="E16" s="1135"/>
      <c r="F16" s="1135"/>
      <c r="G16" s="1134"/>
      <c r="H16" s="1139"/>
      <c r="I16" s="1138"/>
      <c r="J16" s="1135"/>
      <c r="K16" s="1135"/>
      <c r="L16" s="1137"/>
      <c r="M16" s="1104"/>
      <c r="N16" s="1136"/>
      <c r="O16" s="1135"/>
      <c r="P16" s="1135"/>
      <c r="Q16" s="1135"/>
      <c r="R16" s="1134"/>
    </row>
    <row r="17" spans="1:18" s="1060" customFormat="1">
      <c r="A17" s="1061">
        <v>2</v>
      </c>
      <c r="B17" s="1093" t="s">
        <v>362</v>
      </c>
      <c r="C17" s="1132">
        <f t="shared" ref="C17:R17" si="3">+C18+C19+C20</f>
        <v>0</v>
      </c>
      <c r="D17" s="1132">
        <f t="shared" si="3"/>
        <v>0</v>
      </c>
      <c r="E17" s="1132">
        <f t="shared" si="3"/>
        <v>0</v>
      </c>
      <c r="F17" s="1132">
        <f t="shared" si="3"/>
        <v>0</v>
      </c>
      <c r="G17" s="1132">
        <f t="shared" si="3"/>
        <v>0</v>
      </c>
      <c r="H17" s="1132">
        <f t="shared" si="3"/>
        <v>0</v>
      </c>
      <c r="I17" s="1133">
        <f t="shared" si="3"/>
        <v>0</v>
      </c>
      <c r="J17" s="1132">
        <f t="shared" si="3"/>
        <v>0</v>
      </c>
      <c r="K17" s="1132">
        <f t="shared" si="3"/>
        <v>0</v>
      </c>
      <c r="L17" s="1132">
        <f t="shared" si="3"/>
        <v>0</v>
      </c>
      <c r="M17" s="1132">
        <f t="shared" si="3"/>
        <v>0</v>
      </c>
      <c r="N17" s="1132">
        <f t="shared" si="3"/>
        <v>60000000</v>
      </c>
      <c r="O17" s="1132">
        <f t="shared" si="3"/>
        <v>2440000000</v>
      </c>
      <c r="P17" s="1132">
        <f t="shared" si="3"/>
        <v>0</v>
      </c>
      <c r="Q17" s="1132">
        <f t="shared" si="3"/>
        <v>0</v>
      </c>
      <c r="R17" s="1132">
        <f t="shared" si="3"/>
        <v>0</v>
      </c>
    </row>
    <row r="18" spans="1:18" s="1060" customFormat="1">
      <c r="A18" s="1061">
        <v>2.1</v>
      </c>
      <c r="B18" s="1092" t="s">
        <v>361</v>
      </c>
      <c r="C18" s="1127"/>
      <c r="D18" s="1127"/>
      <c r="E18" s="1127"/>
      <c r="F18" s="1127"/>
      <c r="G18" s="1126"/>
      <c r="H18" s="1131"/>
      <c r="I18" s="1130"/>
      <c r="J18" s="1127"/>
      <c r="K18" s="1127"/>
      <c r="L18" s="1129"/>
      <c r="M18" s="1110"/>
      <c r="N18" s="1128">
        <v>60000000</v>
      </c>
      <c r="O18" s="1127">
        <v>1500000000</v>
      </c>
      <c r="P18" s="1127"/>
      <c r="Q18" s="1127"/>
      <c r="R18" s="1126"/>
    </row>
    <row r="19" spans="1:18" s="1060" customFormat="1">
      <c r="A19" s="1061">
        <v>2.2000000000000002</v>
      </c>
      <c r="B19" s="1092" t="s">
        <v>360</v>
      </c>
      <c r="C19" s="1127"/>
      <c r="D19" s="1127"/>
      <c r="E19" s="1127"/>
      <c r="F19" s="1127"/>
      <c r="G19" s="1126"/>
      <c r="H19" s="1131"/>
      <c r="I19" s="1130"/>
      <c r="J19" s="1127"/>
      <c r="K19" s="1127"/>
      <c r="L19" s="1129"/>
      <c r="M19" s="1110"/>
      <c r="N19" s="1128"/>
      <c r="O19" s="1127">
        <v>890000000</v>
      </c>
      <c r="P19" s="1127"/>
      <c r="Q19" s="1127"/>
      <c r="R19" s="1126"/>
    </row>
    <row r="20" spans="1:18" s="1060" customFormat="1" ht="15" thickBot="1">
      <c r="A20" s="1061">
        <v>2.2999999999999998</v>
      </c>
      <c r="B20" s="1091" t="s">
        <v>359</v>
      </c>
      <c r="C20" s="1121"/>
      <c r="D20" s="1121"/>
      <c r="E20" s="1121"/>
      <c r="F20" s="1121"/>
      <c r="G20" s="1120"/>
      <c r="H20" s="1125"/>
      <c r="I20" s="1124"/>
      <c r="J20" s="1121"/>
      <c r="K20" s="1121"/>
      <c r="L20" s="1123"/>
      <c r="M20" s="1104"/>
      <c r="N20" s="1122"/>
      <c r="O20" s="1121">
        <v>50000000</v>
      </c>
      <c r="P20" s="1121"/>
      <c r="Q20" s="1121"/>
      <c r="R20" s="1120"/>
    </row>
    <row r="21" spans="1:18" s="1060" customFormat="1">
      <c r="A21" s="1061">
        <v>3</v>
      </c>
      <c r="B21" s="1089" t="s">
        <v>358</v>
      </c>
      <c r="C21" s="1079">
        <f t="shared" ref="C21:R21" si="4">+C22+C23</f>
        <v>0</v>
      </c>
      <c r="D21" s="1079">
        <f t="shared" si="4"/>
        <v>0</v>
      </c>
      <c r="E21" s="1079">
        <f t="shared" si="4"/>
        <v>0</v>
      </c>
      <c r="F21" s="1079">
        <f t="shared" si="4"/>
        <v>0</v>
      </c>
      <c r="G21" s="1079">
        <f t="shared" si="4"/>
        <v>0</v>
      </c>
      <c r="H21" s="1079">
        <f t="shared" si="4"/>
        <v>0</v>
      </c>
      <c r="I21" s="1080">
        <f t="shared" si="4"/>
        <v>0</v>
      </c>
      <c r="J21" s="1079">
        <f t="shared" si="4"/>
        <v>0</v>
      </c>
      <c r="K21" s="1079">
        <f t="shared" si="4"/>
        <v>0</v>
      </c>
      <c r="L21" s="1079">
        <f t="shared" si="4"/>
        <v>0</v>
      </c>
      <c r="M21" s="1079">
        <f t="shared" si="4"/>
        <v>0</v>
      </c>
      <c r="N21" s="1079">
        <f t="shared" si="4"/>
        <v>0</v>
      </c>
      <c r="O21" s="1079">
        <f t="shared" si="4"/>
        <v>0</v>
      </c>
      <c r="P21" s="1079">
        <f t="shared" si="4"/>
        <v>0</v>
      </c>
      <c r="Q21" s="1079">
        <f t="shared" si="4"/>
        <v>0</v>
      </c>
      <c r="R21" s="1079">
        <f t="shared" si="4"/>
        <v>0</v>
      </c>
    </row>
    <row r="22" spans="1:18" s="1060" customFormat="1">
      <c r="A22" s="1061">
        <v>3.1</v>
      </c>
      <c r="B22" s="1071" t="s">
        <v>357</v>
      </c>
      <c r="C22" s="1112"/>
      <c r="D22" s="1112"/>
      <c r="E22" s="1112"/>
      <c r="F22" s="1112"/>
      <c r="G22" s="1118"/>
      <c r="H22" s="1110"/>
      <c r="I22" s="1113"/>
      <c r="J22" s="1112"/>
      <c r="K22" s="1112"/>
      <c r="L22" s="1111"/>
      <c r="M22" s="1110"/>
      <c r="N22" s="1119"/>
      <c r="O22" s="1112"/>
      <c r="P22" s="1112"/>
      <c r="Q22" s="1112"/>
      <c r="R22" s="1118"/>
    </row>
    <row r="23" spans="1:18" s="1060" customFormat="1" ht="15" thickBot="1">
      <c r="A23" s="1061">
        <v>3.2</v>
      </c>
      <c r="B23" s="1067"/>
      <c r="C23" s="1106"/>
      <c r="D23" s="1106"/>
      <c r="E23" s="1106"/>
      <c r="F23" s="1106"/>
      <c r="G23" s="1116"/>
      <c r="H23" s="1104"/>
      <c r="I23" s="1107"/>
      <c r="J23" s="1106"/>
      <c r="K23" s="1106"/>
      <c r="L23" s="1105"/>
      <c r="M23" s="1104"/>
      <c r="N23" s="1117"/>
      <c r="O23" s="1106"/>
      <c r="P23" s="1106"/>
      <c r="Q23" s="1106"/>
      <c r="R23" s="1116"/>
    </row>
    <row r="24" spans="1:18" s="1060" customFormat="1">
      <c r="A24" s="1061">
        <v>4</v>
      </c>
      <c r="B24" s="1089" t="s">
        <v>356</v>
      </c>
      <c r="C24" s="1079">
        <f t="shared" ref="C24:R24" si="5">+C25+C26</f>
        <v>0</v>
      </c>
      <c r="D24" s="1079">
        <f t="shared" si="5"/>
        <v>0</v>
      </c>
      <c r="E24" s="1079">
        <f t="shared" si="5"/>
        <v>0</v>
      </c>
      <c r="F24" s="1079">
        <f t="shared" si="5"/>
        <v>0</v>
      </c>
      <c r="G24" s="1079">
        <f t="shared" si="5"/>
        <v>0</v>
      </c>
      <c r="H24" s="1079">
        <f t="shared" si="5"/>
        <v>0</v>
      </c>
      <c r="I24" s="1080">
        <f t="shared" si="5"/>
        <v>0</v>
      </c>
      <c r="J24" s="1079">
        <f t="shared" si="5"/>
        <v>0</v>
      </c>
      <c r="K24" s="1079">
        <f t="shared" si="5"/>
        <v>0</v>
      </c>
      <c r="L24" s="1079">
        <f t="shared" si="5"/>
        <v>0</v>
      </c>
      <c r="M24" s="1079">
        <f t="shared" si="5"/>
        <v>0</v>
      </c>
      <c r="N24" s="1079">
        <f t="shared" si="5"/>
        <v>0</v>
      </c>
      <c r="O24" s="1079">
        <f t="shared" si="5"/>
        <v>0</v>
      </c>
      <c r="P24" s="1079">
        <f t="shared" si="5"/>
        <v>0</v>
      </c>
      <c r="Q24" s="1079">
        <f t="shared" si="5"/>
        <v>0</v>
      </c>
      <c r="R24" s="1079">
        <f t="shared" si="5"/>
        <v>0</v>
      </c>
    </row>
    <row r="25" spans="1:18" s="1060" customFormat="1">
      <c r="A25" s="1061">
        <v>4.0999999999999996</v>
      </c>
      <c r="B25" s="1071" t="s">
        <v>355</v>
      </c>
      <c r="C25" s="1112"/>
      <c r="D25" s="1112"/>
      <c r="E25" s="1112"/>
      <c r="F25" s="1112"/>
      <c r="G25" s="1118"/>
      <c r="H25" s="1110"/>
      <c r="I25" s="1113"/>
      <c r="J25" s="1112"/>
      <c r="K25" s="1112"/>
      <c r="L25" s="1111"/>
      <c r="M25" s="1110"/>
      <c r="N25" s="1119"/>
      <c r="O25" s="1112"/>
      <c r="P25" s="1112"/>
      <c r="Q25" s="1112"/>
      <c r="R25" s="1118"/>
    </row>
    <row r="26" spans="1:18" s="1060" customFormat="1" ht="15" thickBot="1">
      <c r="A26" s="1061">
        <v>4.2</v>
      </c>
      <c r="B26" s="1067"/>
      <c r="C26" s="1106"/>
      <c r="D26" s="1106"/>
      <c r="E26" s="1106"/>
      <c r="F26" s="1106"/>
      <c r="G26" s="1116"/>
      <c r="H26" s="1104"/>
      <c r="I26" s="1107"/>
      <c r="J26" s="1106"/>
      <c r="K26" s="1106"/>
      <c r="L26" s="1105"/>
      <c r="M26" s="1104"/>
      <c r="N26" s="1117"/>
      <c r="O26" s="1106"/>
      <c r="P26" s="1106"/>
      <c r="Q26" s="1106"/>
      <c r="R26" s="1116"/>
    </row>
    <row r="27" spans="1:18" s="1060" customFormat="1">
      <c r="A27" s="1061">
        <v>5</v>
      </c>
      <c r="B27" s="1089" t="s">
        <v>354</v>
      </c>
      <c r="C27" s="1079">
        <f t="shared" ref="C27:R27" si="6">+C28+C29+C30+C31</f>
        <v>0</v>
      </c>
      <c r="D27" s="1079">
        <f t="shared" si="6"/>
        <v>0</v>
      </c>
      <c r="E27" s="1079">
        <f t="shared" si="6"/>
        <v>0</v>
      </c>
      <c r="F27" s="1079">
        <f t="shared" si="6"/>
        <v>0</v>
      </c>
      <c r="G27" s="1079">
        <f t="shared" si="6"/>
        <v>0</v>
      </c>
      <c r="H27" s="1079">
        <f t="shared" si="6"/>
        <v>0</v>
      </c>
      <c r="I27" s="1080">
        <f t="shared" si="6"/>
        <v>0</v>
      </c>
      <c r="J27" s="1079">
        <f t="shared" si="6"/>
        <v>0</v>
      </c>
      <c r="K27" s="1079">
        <f t="shared" si="6"/>
        <v>0</v>
      </c>
      <c r="L27" s="1079">
        <f t="shared" si="6"/>
        <v>0</v>
      </c>
      <c r="M27" s="1079">
        <f t="shared" si="6"/>
        <v>0</v>
      </c>
      <c r="N27" s="1079">
        <f t="shared" si="6"/>
        <v>0</v>
      </c>
      <c r="O27" s="1079">
        <f t="shared" si="6"/>
        <v>0</v>
      </c>
      <c r="P27" s="1079">
        <f t="shared" si="6"/>
        <v>0</v>
      </c>
      <c r="Q27" s="1079">
        <f t="shared" si="6"/>
        <v>0</v>
      </c>
      <c r="R27" s="1079">
        <f t="shared" si="6"/>
        <v>0</v>
      </c>
    </row>
    <row r="28" spans="1:18" s="1060" customFormat="1">
      <c r="A28" s="1061">
        <v>5.0999999999999996</v>
      </c>
      <c r="B28" s="1071" t="s">
        <v>353</v>
      </c>
      <c r="C28" s="1069"/>
      <c r="D28" s="1069"/>
      <c r="E28" s="1069"/>
      <c r="F28" s="1069"/>
      <c r="G28" s="1108"/>
      <c r="H28" s="1110"/>
      <c r="I28" s="1113"/>
      <c r="J28" s="1112"/>
      <c r="K28" s="1112"/>
      <c r="L28" s="1111"/>
      <c r="M28" s="1110"/>
      <c r="N28" s="1109"/>
      <c r="O28" s="1069"/>
      <c r="P28" s="1069"/>
      <c r="Q28" s="1069"/>
      <c r="R28" s="1108"/>
    </row>
    <row r="29" spans="1:18" s="1060" customFormat="1">
      <c r="A29" s="1061">
        <v>5.2</v>
      </c>
      <c r="B29" s="1071" t="s">
        <v>352</v>
      </c>
      <c r="C29" s="1069"/>
      <c r="D29" s="1069"/>
      <c r="E29" s="1069"/>
      <c r="F29" s="1069"/>
      <c r="G29" s="1108"/>
      <c r="H29" s="1110"/>
      <c r="I29" s="1113"/>
      <c r="J29" s="1112"/>
      <c r="K29" s="1112"/>
      <c r="L29" s="1111"/>
      <c r="M29" s="1110"/>
      <c r="N29" s="1109"/>
      <c r="O29" s="1069"/>
      <c r="P29" s="1069"/>
      <c r="Q29" s="1069"/>
      <c r="R29" s="1108"/>
    </row>
    <row r="30" spans="1:18" s="1060" customFormat="1">
      <c r="A30" s="1061">
        <v>5.3</v>
      </c>
      <c r="B30" s="1071" t="s">
        <v>351</v>
      </c>
      <c r="C30" s="1069"/>
      <c r="D30" s="1069"/>
      <c r="E30" s="1069"/>
      <c r="F30" s="1069"/>
      <c r="G30" s="1108"/>
      <c r="H30" s="1110"/>
      <c r="I30" s="1113"/>
      <c r="J30" s="1112"/>
      <c r="K30" s="1112"/>
      <c r="L30" s="1111"/>
      <c r="M30" s="1110"/>
      <c r="N30" s="1109"/>
      <c r="O30" s="1069"/>
      <c r="P30" s="1069"/>
      <c r="Q30" s="1069"/>
      <c r="R30" s="1108"/>
    </row>
    <row r="31" spans="1:18" s="1060" customFormat="1" ht="15" thickBot="1">
      <c r="A31" s="1061">
        <v>5.4</v>
      </c>
      <c r="B31" s="1067"/>
      <c r="C31" s="1065"/>
      <c r="D31" s="1065"/>
      <c r="E31" s="1065"/>
      <c r="F31" s="1065"/>
      <c r="G31" s="1102"/>
      <c r="H31" s="1104"/>
      <c r="I31" s="1107"/>
      <c r="J31" s="1106"/>
      <c r="K31" s="1106"/>
      <c r="L31" s="1105"/>
      <c r="M31" s="1104"/>
      <c r="N31" s="1103"/>
      <c r="O31" s="1065"/>
      <c r="P31" s="1065"/>
      <c r="Q31" s="1065"/>
      <c r="R31" s="1102"/>
    </row>
    <row r="32" spans="1:18" s="1060" customFormat="1">
      <c r="A32" s="1061">
        <v>6</v>
      </c>
      <c r="B32" s="1089" t="s">
        <v>350</v>
      </c>
      <c r="C32" s="1079">
        <f t="shared" ref="C32:R32" si="7">+C33+C34</f>
        <v>0</v>
      </c>
      <c r="D32" s="1079">
        <f t="shared" si="7"/>
        <v>0</v>
      </c>
      <c r="E32" s="1079">
        <f t="shared" si="7"/>
        <v>0</v>
      </c>
      <c r="F32" s="1079">
        <f t="shared" si="7"/>
        <v>0</v>
      </c>
      <c r="G32" s="1079">
        <f t="shared" si="7"/>
        <v>0</v>
      </c>
      <c r="H32" s="1079">
        <f t="shared" si="7"/>
        <v>0</v>
      </c>
      <c r="I32" s="1080">
        <f t="shared" si="7"/>
        <v>0</v>
      </c>
      <c r="J32" s="1079">
        <f t="shared" si="7"/>
        <v>0</v>
      </c>
      <c r="K32" s="1079">
        <f t="shared" si="7"/>
        <v>0</v>
      </c>
      <c r="L32" s="1079">
        <f t="shared" si="7"/>
        <v>0</v>
      </c>
      <c r="M32" s="1079">
        <f t="shared" si="7"/>
        <v>0</v>
      </c>
      <c r="N32" s="1079">
        <f t="shared" si="7"/>
        <v>0</v>
      </c>
      <c r="O32" s="1079">
        <f t="shared" si="7"/>
        <v>0</v>
      </c>
      <c r="P32" s="1079">
        <f t="shared" si="7"/>
        <v>0</v>
      </c>
      <c r="Q32" s="1079">
        <f t="shared" si="7"/>
        <v>0</v>
      </c>
      <c r="R32" s="1079">
        <f t="shared" si="7"/>
        <v>0</v>
      </c>
    </row>
    <row r="33" spans="1:151">
      <c r="A33" s="1061">
        <v>6.1</v>
      </c>
      <c r="B33" s="1071" t="s">
        <v>349</v>
      </c>
      <c r="C33" s="1069"/>
      <c r="D33" s="1069"/>
      <c r="E33" s="1069"/>
      <c r="F33" s="1069"/>
      <c r="G33" s="1108"/>
      <c r="H33" s="1110"/>
      <c r="I33" s="1113"/>
      <c r="J33" s="1112"/>
      <c r="K33" s="1112"/>
      <c r="L33" s="1111"/>
      <c r="M33" s="1110"/>
      <c r="N33" s="1109"/>
      <c r="O33" s="1069"/>
      <c r="P33" s="1069"/>
      <c r="Q33" s="1069"/>
      <c r="R33" s="1108"/>
    </row>
    <row r="34" spans="1:151" ht="15" thickBot="1">
      <c r="A34" s="1061">
        <v>6.2</v>
      </c>
      <c r="B34" s="1067"/>
      <c r="C34" s="1065"/>
      <c r="D34" s="1065"/>
      <c r="E34" s="1065"/>
      <c r="F34" s="1065"/>
      <c r="G34" s="1102"/>
      <c r="H34" s="1104"/>
      <c r="I34" s="1107"/>
      <c r="J34" s="1106"/>
      <c r="K34" s="1106"/>
      <c r="L34" s="1105"/>
      <c r="M34" s="1104"/>
      <c r="N34" s="1109"/>
      <c r="O34" s="1069"/>
      <c r="P34" s="1069"/>
      <c r="Q34" s="1069"/>
      <c r="R34" s="1108"/>
    </row>
    <row r="35" spans="1:151">
      <c r="A35" s="1061">
        <v>7</v>
      </c>
      <c r="B35" s="1089" t="s">
        <v>348</v>
      </c>
      <c r="C35" s="1079">
        <f t="shared" ref="C35:R35" si="8">+C36+C37</f>
        <v>0</v>
      </c>
      <c r="D35" s="1079">
        <f t="shared" si="8"/>
        <v>0</v>
      </c>
      <c r="E35" s="1079">
        <f t="shared" si="8"/>
        <v>0</v>
      </c>
      <c r="F35" s="1079">
        <f t="shared" si="8"/>
        <v>0</v>
      </c>
      <c r="G35" s="1079">
        <f t="shared" si="8"/>
        <v>0</v>
      </c>
      <c r="H35" s="1079">
        <f t="shared" si="8"/>
        <v>0</v>
      </c>
      <c r="I35" s="1080">
        <f t="shared" si="8"/>
        <v>0</v>
      </c>
      <c r="J35" s="1079">
        <f t="shared" si="8"/>
        <v>0</v>
      </c>
      <c r="K35" s="1079">
        <f t="shared" si="8"/>
        <v>0</v>
      </c>
      <c r="L35" s="1079">
        <f t="shared" si="8"/>
        <v>0</v>
      </c>
      <c r="M35" s="1079">
        <f t="shared" si="8"/>
        <v>0</v>
      </c>
      <c r="N35" s="1079">
        <f t="shared" si="8"/>
        <v>0</v>
      </c>
      <c r="O35" s="1079">
        <f t="shared" si="8"/>
        <v>0</v>
      </c>
      <c r="P35" s="1079">
        <f t="shared" si="8"/>
        <v>0</v>
      </c>
      <c r="Q35" s="1079">
        <f t="shared" si="8"/>
        <v>0</v>
      </c>
      <c r="R35" s="1079">
        <f t="shared" si="8"/>
        <v>0</v>
      </c>
    </row>
    <row r="36" spans="1:151">
      <c r="A36" s="1061">
        <v>7.1</v>
      </c>
      <c r="B36" s="1071" t="s">
        <v>346</v>
      </c>
      <c r="C36" s="1069"/>
      <c r="D36" s="1069"/>
      <c r="E36" s="1069"/>
      <c r="F36" s="1069"/>
      <c r="G36" s="1108"/>
      <c r="H36" s="1110"/>
      <c r="I36" s="1113"/>
      <c r="J36" s="1112"/>
      <c r="K36" s="1112"/>
      <c r="L36" s="1111"/>
      <c r="M36" s="1110"/>
      <c r="N36" s="1109"/>
      <c r="O36" s="1069"/>
      <c r="P36" s="1069"/>
      <c r="Q36" s="1069"/>
      <c r="R36" s="1108"/>
    </row>
    <row r="37" spans="1:151" ht="15" thickBot="1">
      <c r="A37" s="1061">
        <v>7.2</v>
      </c>
      <c r="B37" s="1067"/>
      <c r="C37" s="1065"/>
      <c r="D37" s="1065"/>
      <c r="E37" s="1065"/>
      <c r="F37" s="1065"/>
      <c r="G37" s="1102"/>
      <c r="H37" s="1104"/>
      <c r="I37" s="1107"/>
      <c r="J37" s="1106"/>
      <c r="K37" s="1106"/>
      <c r="L37" s="1105"/>
      <c r="M37" s="1104"/>
      <c r="N37" s="1109"/>
      <c r="O37" s="1069"/>
      <c r="P37" s="1069"/>
      <c r="Q37" s="1069"/>
      <c r="R37" s="1108"/>
    </row>
    <row r="38" spans="1:151">
      <c r="A38" s="1061">
        <v>8</v>
      </c>
      <c r="B38" s="1072" t="s">
        <v>347</v>
      </c>
      <c r="C38" s="1114">
        <f t="shared" ref="C38:R38" si="9">+C39+C40</f>
        <v>0</v>
      </c>
      <c r="D38" s="1114">
        <f t="shared" si="9"/>
        <v>0</v>
      </c>
      <c r="E38" s="1114">
        <f t="shared" si="9"/>
        <v>50000000</v>
      </c>
      <c r="F38" s="1114">
        <f t="shared" si="9"/>
        <v>50000000</v>
      </c>
      <c r="G38" s="1114">
        <f t="shared" si="9"/>
        <v>1366909824</v>
      </c>
      <c r="H38" s="1114">
        <f t="shared" si="9"/>
        <v>0</v>
      </c>
      <c r="I38" s="1115">
        <f t="shared" si="9"/>
        <v>0</v>
      </c>
      <c r="J38" s="1114">
        <f t="shared" si="9"/>
        <v>0</v>
      </c>
      <c r="K38" s="1114">
        <f t="shared" si="9"/>
        <v>0</v>
      </c>
      <c r="L38" s="1114">
        <f t="shared" si="9"/>
        <v>0</v>
      </c>
      <c r="M38" s="1114">
        <f t="shared" si="9"/>
        <v>0</v>
      </c>
      <c r="N38" s="1114">
        <f t="shared" si="9"/>
        <v>320885362</v>
      </c>
      <c r="O38" s="1114">
        <f t="shared" si="9"/>
        <v>0</v>
      </c>
      <c r="P38" s="1114">
        <f t="shared" si="9"/>
        <v>0</v>
      </c>
      <c r="Q38" s="1114">
        <f t="shared" si="9"/>
        <v>0</v>
      </c>
      <c r="R38" s="1114">
        <f t="shared" si="9"/>
        <v>0</v>
      </c>
    </row>
    <row r="39" spans="1:151">
      <c r="A39" s="1061">
        <v>8.1</v>
      </c>
      <c r="B39" s="1071" t="s">
        <v>2036</v>
      </c>
      <c r="C39" s="1069"/>
      <c r="D39" s="1069"/>
      <c r="E39" s="1069"/>
      <c r="F39" s="1069"/>
      <c r="G39" s="1108">
        <v>538354362</v>
      </c>
      <c r="H39" s="1110"/>
      <c r="I39" s="1113"/>
      <c r="J39" s="1112"/>
      <c r="K39" s="1112"/>
      <c r="L39" s="1111"/>
      <c r="M39" s="1110"/>
      <c r="N39" s="1109"/>
      <c r="O39" s="1069"/>
      <c r="P39" s="1069"/>
      <c r="Q39" s="1069"/>
      <c r="R39" s="1108"/>
    </row>
    <row r="40" spans="1:151" ht="15" thickBot="1">
      <c r="A40" s="1061">
        <v>8.1999999999999993</v>
      </c>
      <c r="B40" s="1067" t="s">
        <v>1647</v>
      </c>
      <c r="C40" s="1065"/>
      <c r="D40" s="1065"/>
      <c r="E40" s="1065">
        <v>50000000</v>
      </c>
      <c r="F40" s="1065">
        <v>50000000</v>
      </c>
      <c r="G40" s="1102">
        <v>828555462</v>
      </c>
      <c r="H40" s="1104"/>
      <c r="I40" s="1107"/>
      <c r="J40" s="1106"/>
      <c r="K40" s="1106"/>
      <c r="L40" s="1105"/>
      <c r="M40" s="1104"/>
      <c r="N40" s="1103">
        <v>320885362</v>
      </c>
      <c r="O40" s="1065"/>
      <c r="P40" s="1065"/>
      <c r="Q40" s="1065"/>
      <c r="R40" s="1102"/>
    </row>
    <row r="45" spans="1:151" ht="15" thickBot="1"/>
    <row r="46" spans="1:151" ht="15" thickBot="1">
      <c r="B46" s="1096" t="s">
        <v>392</v>
      </c>
    </row>
    <row r="47" spans="1:151" ht="15" thickBot="1">
      <c r="C47" s="1766" t="s">
        <v>379</v>
      </c>
      <c r="D47" s="1767"/>
      <c r="E47" s="1767"/>
      <c r="F47" s="1767"/>
      <c r="G47" s="1767"/>
      <c r="H47" s="1767"/>
      <c r="I47" s="1767"/>
      <c r="J47" s="1767"/>
      <c r="K47" s="1767"/>
      <c r="L47" s="1767"/>
      <c r="M47" s="1767"/>
      <c r="N47" s="1768"/>
      <c r="O47" s="1766" t="s">
        <v>378</v>
      </c>
      <c r="P47" s="1767"/>
      <c r="Q47" s="1767"/>
      <c r="R47" s="1767"/>
      <c r="S47" s="1767"/>
      <c r="T47" s="1767"/>
      <c r="U47" s="1767"/>
      <c r="V47" s="1767"/>
      <c r="W47" s="1767"/>
      <c r="X47" s="1767"/>
      <c r="Y47" s="1767"/>
      <c r="Z47" s="1768"/>
      <c r="AA47" s="1769" t="s">
        <v>377</v>
      </c>
      <c r="AB47" s="1770"/>
      <c r="AC47" s="1770"/>
      <c r="AD47" s="1770"/>
      <c r="AE47" s="1770"/>
      <c r="AF47" s="1770"/>
      <c r="AG47" s="1770"/>
      <c r="AH47" s="1770"/>
      <c r="AI47" s="1770"/>
      <c r="AJ47" s="1770"/>
      <c r="AK47" s="1770"/>
      <c r="AL47" s="1771"/>
      <c r="AM47" s="1769" t="s">
        <v>376</v>
      </c>
      <c r="AN47" s="1770"/>
      <c r="AO47" s="1770"/>
      <c r="AP47" s="1770"/>
      <c r="AQ47" s="1770"/>
      <c r="AR47" s="1770"/>
      <c r="AS47" s="1770"/>
      <c r="AT47" s="1770"/>
      <c r="AU47" s="1770"/>
      <c r="AV47" s="1770"/>
      <c r="AW47" s="1770"/>
      <c r="AX47" s="1771"/>
      <c r="AY47" s="1769" t="s">
        <v>375</v>
      </c>
      <c r="AZ47" s="1770"/>
      <c r="BA47" s="1770"/>
      <c r="BB47" s="1770"/>
      <c r="BC47" s="1770"/>
      <c r="BD47" s="1770"/>
      <c r="BE47" s="1770"/>
      <c r="BF47" s="1770"/>
      <c r="BG47" s="1770"/>
      <c r="BH47" s="1770"/>
      <c r="BI47" s="1770"/>
      <c r="BJ47" s="1771"/>
      <c r="BK47" s="1769" t="s">
        <v>374</v>
      </c>
      <c r="BL47" s="1770"/>
      <c r="BM47" s="1770"/>
      <c r="BN47" s="1770"/>
      <c r="BO47" s="1770"/>
      <c r="BP47" s="1770"/>
      <c r="BQ47" s="1770"/>
      <c r="BR47" s="1770"/>
      <c r="BS47" s="1770"/>
      <c r="BT47" s="1770"/>
      <c r="BU47" s="1770"/>
      <c r="BV47" s="1771"/>
    </row>
    <row r="48" spans="1:151" s="1094" customFormat="1" ht="15" thickBot="1">
      <c r="A48" s="1061" t="s">
        <v>1793</v>
      </c>
      <c r="B48" s="1085" t="s">
        <v>380</v>
      </c>
      <c r="C48" s="1083">
        <v>39448</v>
      </c>
      <c r="D48" s="1083">
        <v>39479</v>
      </c>
      <c r="E48" s="1083">
        <v>39508</v>
      </c>
      <c r="F48" s="1083">
        <v>39539</v>
      </c>
      <c r="G48" s="1083">
        <v>39569</v>
      </c>
      <c r="H48" s="1083">
        <v>39600</v>
      </c>
      <c r="I48" s="1084">
        <v>39630</v>
      </c>
      <c r="J48" s="1083">
        <v>39661</v>
      </c>
      <c r="K48" s="1083">
        <v>39692</v>
      </c>
      <c r="L48" s="1083">
        <v>39722</v>
      </c>
      <c r="M48" s="1083">
        <v>39753</v>
      </c>
      <c r="N48" s="1083">
        <v>39783</v>
      </c>
      <c r="O48" s="1083">
        <v>39814</v>
      </c>
      <c r="P48" s="1083">
        <v>39845</v>
      </c>
      <c r="Q48" s="1083">
        <v>39873</v>
      </c>
      <c r="R48" s="1083">
        <v>39904</v>
      </c>
      <c r="S48" s="1083">
        <v>39934</v>
      </c>
      <c r="T48" s="1083">
        <v>39965</v>
      </c>
      <c r="U48" s="1083">
        <v>39995</v>
      </c>
      <c r="V48" s="1083">
        <v>40026</v>
      </c>
      <c r="W48" s="1083">
        <v>40057</v>
      </c>
      <c r="X48" s="1083">
        <v>40087</v>
      </c>
      <c r="Y48" s="1083">
        <v>40118</v>
      </c>
      <c r="Z48" s="1083">
        <v>40148</v>
      </c>
      <c r="AA48" s="1083">
        <v>40179</v>
      </c>
      <c r="AB48" s="1082">
        <v>40210</v>
      </c>
      <c r="AC48" s="1082">
        <v>40238</v>
      </c>
      <c r="AD48" s="1082">
        <v>40269</v>
      </c>
      <c r="AE48" s="1082">
        <v>40299</v>
      </c>
      <c r="AF48" s="1082">
        <v>40330</v>
      </c>
      <c r="AG48" s="1082">
        <v>40360</v>
      </c>
      <c r="AH48" s="1082">
        <v>40391</v>
      </c>
      <c r="AI48" s="1082">
        <v>40422</v>
      </c>
      <c r="AJ48" s="1082">
        <v>40452</v>
      </c>
      <c r="AK48" s="1082">
        <v>40483</v>
      </c>
      <c r="AL48" s="1082">
        <v>40513</v>
      </c>
      <c r="AM48" s="1082">
        <v>40544</v>
      </c>
      <c r="AN48" s="1082">
        <v>40575</v>
      </c>
      <c r="AO48" s="1082">
        <v>40603</v>
      </c>
      <c r="AP48" s="1082">
        <v>40634</v>
      </c>
      <c r="AQ48" s="1082">
        <v>40664</v>
      </c>
      <c r="AR48" s="1082">
        <v>40695</v>
      </c>
      <c r="AS48" s="1082">
        <v>40725</v>
      </c>
      <c r="AT48" s="1082">
        <v>40756</v>
      </c>
      <c r="AU48" s="1082">
        <v>40787</v>
      </c>
      <c r="AV48" s="1082">
        <v>40817</v>
      </c>
      <c r="AW48" s="1082">
        <v>40848</v>
      </c>
      <c r="AX48" s="1082">
        <v>40878</v>
      </c>
      <c r="AY48" s="1082">
        <v>40909</v>
      </c>
      <c r="AZ48" s="1082">
        <v>40940</v>
      </c>
      <c r="BA48" s="1082">
        <v>40969</v>
      </c>
      <c r="BB48" s="1082">
        <v>41000</v>
      </c>
      <c r="BC48" s="1082">
        <v>41030</v>
      </c>
      <c r="BD48" s="1082">
        <v>41061</v>
      </c>
      <c r="BE48" s="1082">
        <v>41091</v>
      </c>
      <c r="BF48" s="1082">
        <v>41122</v>
      </c>
      <c r="BG48" s="1082">
        <v>41153</v>
      </c>
      <c r="BH48" s="1082">
        <v>41183</v>
      </c>
      <c r="BI48" s="1082">
        <v>41214</v>
      </c>
      <c r="BJ48" s="1082">
        <v>41244</v>
      </c>
      <c r="BK48" s="1082">
        <v>41275</v>
      </c>
      <c r="BL48" s="1082">
        <v>41306</v>
      </c>
      <c r="BM48" s="1082">
        <v>41334</v>
      </c>
      <c r="BN48" s="1082">
        <v>41365</v>
      </c>
      <c r="BO48" s="1082">
        <v>41395</v>
      </c>
      <c r="BP48" s="1082">
        <v>41426</v>
      </c>
      <c r="BQ48" s="1082">
        <v>41456</v>
      </c>
      <c r="BR48" s="1082">
        <v>41487</v>
      </c>
      <c r="BS48" s="1082">
        <v>41518</v>
      </c>
      <c r="BT48" s="1082">
        <v>41548</v>
      </c>
      <c r="BU48" s="1082">
        <v>41579</v>
      </c>
      <c r="BV48" s="1081">
        <v>41609</v>
      </c>
      <c r="BW48" s="1060"/>
      <c r="BX48" s="1060"/>
      <c r="BY48" s="1060"/>
      <c r="BZ48" s="1060"/>
      <c r="CA48" s="1060"/>
      <c r="CB48" s="1060"/>
      <c r="CC48" s="1060"/>
      <c r="CD48" s="1060"/>
      <c r="CE48" s="1060"/>
      <c r="CF48" s="1060"/>
      <c r="CG48" s="1060"/>
      <c r="CH48" s="1060"/>
      <c r="CI48" s="1060"/>
      <c r="CJ48" s="1060"/>
      <c r="CK48" s="1060"/>
      <c r="CL48" s="1060"/>
      <c r="CM48" s="1060"/>
      <c r="CN48" s="1060"/>
      <c r="CO48" s="1060"/>
      <c r="CP48" s="1060"/>
      <c r="CQ48" s="1060"/>
      <c r="CR48" s="1060"/>
      <c r="CS48" s="1060"/>
      <c r="CT48" s="1060"/>
      <c r="CU48" s="1060"/>
      <c r="CV48" s="1060"/>
      <c r="CW48" s="1060"/>
      <c r="CX48" s="1060"/>
      <c r="CY48" s="1060"/>
      <c r="CZ48" s="1060"/>
      <c r="DA48" s="1060"/>
      <c r="DB48" s="1060"/>
      <c r="DC48" s="1060"/>
      <c r="DD48" s="1060"/>
      <c r="DE48" s="1060"/>
      <c r="DF48" s="1060"/>
      <c r="DG48" s="1060"/>
      <c r="DH48" s="1060"/>
      <c r="DI48" s="1060"/>
      <c r="DJ48" s="1060"/>
      <c r="DK48" s="1060"/>
      <c r="DL48" s="1060"/>
      <c r="DM48" s="1060"/>
      <c r="DN48" s="1060"/>
      <c r="DO48" s="1060"/>
      <c r="DP48" s="1060"/>
      <c r="DQ48" s="1060"/>
      <c r="DR48" s="1060"/>
      <c r="DS48" s="1060"/>
      <c r="DT48" s="1060"/>
      <c r="DU48" s="1060"/>
      <c r="DV48" s="1060"/>
      <c r="DW48" s="1060"/>
      <c r="DX48" s="1060"/>
      <c r="DY48" s="1060"/>
      <c r="DZ48" s="1060"/>
      <c r="EA48" s="1060"/>
      <c r="EB48" s="1060"/>
      <c r="EC48" s="1060"/>
      <c r="ED48" s="1060"/>
      <c r="EE48" s="1060"/>
      <c r="EF48" s="1060"/>
      <c r="EG48" s="1060"/>
      <c r="EH48" s="1060"/>
      <c r="EI48" s="1060"/>
      <c r="EJ48" s="1060"/>
      <c r="EK48" s="1060"/>
      <c r="EL48" s="1060"/>
      <c r="EM48" s="1060"/>
      <c r="EN48" s="1060"/>
      <c r="EO48" s="1060"/>
      <c r="EP48" s="1060"/>
      <c r="EQ48" s="1060"/>
      <c r="ER48" s="1061"/>
      <c r="ES48" s="1060"/>
      <c r="ET48" s="1060"/>
      <c r="EU48" s="1060"/>
    </row>
    <row r="49" spans="1:150">
      <c r="A49" s="1061">
        <v>1</v>
      </c>
      <c r="B49" s="1101" t="s">
        <v>363</v>
      </c>
      <c r="C49" s="1079">
        <f t="shared" ref="C49:AH49" si="10">+C50+C51+C52</f>
        <v>17636000</v>
      </c>
      <c r="D49" s="1079">
        <f t="shared" si="10"/>
        <v>17636000</v>
      </c>
      <c r="E49" s="1079">
        <f t="shared" si="10"/>
        <v>17636000</v>
      </c>
      <c r="F49" s="1079">
        <f t="shared" si="10"/>
        <v>17636000</v>
      </c>
      <c r="G49" s="1079">
        <f t="shared" si="10"/>
        <v>17636000</v>
      </c>
      <c r="H49" s="1079">
        <f t="shared" si="10"/>
        <v>17636000</v>
      </c>
      <c r="I49" s="1080">
        <f t="shared" si="10"/>
        <v>17636000</v>
      </c>
      <c r="J49" s="1079">
        <f t="shared" si="10"/>
        <v>17636000</v>
      </c>
      <c r="K49" s="1079">
        <f t="shared" si="10"/>
        <v>17636000</v>
      </c>
      <c r="L49" s="1079">
        <f t="shared" si="10"/>
        <v>17636000</v>
      </c>
      <c r="M49" s="1079">
        <f t="shared" si="10"/>
        <v>17636000</v>
      </c>
      <c r="N49" s="1079">
        <f t="shared" si="10"/>
        <v>17636000</v>
      </c>
      <c r="O49" s="1079">
        <f t="shared" si="10"/>
        <v>16019416.666666666</v>
      </c>
      <c r="P49" s="1079">
        <f t="shared" si="10"/>
        <v>16019416.666666666</v>
      </c>
      <c r="Q49" s="1079">
        <f t="shared" si="10"/>
        <v>16019416.666666666</v>
      </c>
      <c r="R49" s="1079">
        <f t="shared" si="10"/>
        <v>16019416.666666666</v>
      </c>
      <c r="S49" s="1079">
        <f t="shared" si="10"/>
        <v>16019416.666666666</v>
      </c>
      <c r="T49" s="1079">
        <f t="shared" si="10"/>
        <v>16019416.666666666</v>
      </c>
      <c r="U49" s="1079">
        <f t="shared" si="10"/>
        <v>16019416.666666666</v>
      </c>
      <c r="V49" s="1079">
        <f t="shared" si="10"/>
        <v>16019416.666666666</v>
      </c>
      <c r="W49" s="1079">
        <f t="shared" si="10"/>
        <v>16019416.666666666</v>
      </c>
      <c r="X49" s="1079">
        <f t="shared" si="10"/>
        <v>16019416.666666666</v>
      </c>
      <c r="Y49" s="1079">
        <f t="shared" si="10"/>
        <v>16019416.666666666</v>
      </c>
      <c r="Z49" s="1079">
        <f t="shared" si="10"/>
        <v>16019416.666666666</v>
      </c>
      <c r="AA49" s="1079">
        <f t="shared" si="10"/>
        <v>16276045.083333334</v>
      </c>
      <c r="AB49" s="1079">
        <f t="shared" si="10"/>
        <v>16276045.083333334</v>
      </c>
      <c r="AC49" s="1079">
        <f t="shared" si="10"/>
        <v>16276045.083333334</v>
      </c>
      <c r="AD49" s="1079">
        <f t="shared" si="10"/>
        <v>16276045.083333334</v>
      </c>
      <c r="AE49" s="1079">
        <f t="shared" si="10"/>
        <v>16276045.083333334</v>
      </c>
      <c r="AF49" s="1079">
        <f t="shared" si="10"/>
        <v>16276045.083333334</v>
      </c>
      <c r="AG49" s="1079">
        <f t="shared" si="10"/>
        <v>16276045.083333334</v>
      </c>
      <c r="AH49" s="1079">
        <f t="shared" si="10"/>
        <v>16276045.083333334</v>
      </c>
      <c r="AI49" s="1079">
        <f t="shared" ref="AI49:BN49" si="11">+AI50+AI51+AI52</f>
        <v>16276045.083333334</v>
      </c>
      <c r="AJ49" s="1079">
        <f t="shared" si="11"/>
        <v>16276045.083333334</v>
      </c>
      <c r="AK49" s="1079">
        <f t="shared" si="11"/>
        <v>16276045.083333334</v>
      </c>
      <c r="AL49" s="1079">
        <f t="shared" si="11"/>
        <v>16276045.083333334</v>
      </c>
      <c r="AM49" s="1079">
        <f t="shared" si="11"/>
        <v>16746766</v>
      </c>
      <c r="AN49" s="1079">
        <f t="shared" si="11"/>
        <v>16746766</v>
      </c>
      <c r="AO49" s="1079">
        <f t="shared" si="11"/>
        <v>16746766</v>
      </c>
      <c r="AP49" s="1079">
        <f t="shared" si="11"/>
        <v>16746766</v>
      </c>
      <c r="AQ49" s="1079">
        <f t="shared" si="11"/>
        <v>16746766</v>
      </c>
      <c r="AR49" s="1079">
        <f t="shared" si="11"/>
        <v>16746766</v>
      </c>
      <c r="AS49" s="1079">
        <f t="shared" si="11"/>
        <v>16746766</v>
      </c>
      <c r="AT49" s="1079">
        <f t="shared" si="11"/>
        <v>16746766</v>
      </c>
      <c r="AU49" s="1079">
        <f t="shared" si="11"/>
        <v>16746766</v>
      </c>
      <c r="AV49" s="1079">
        <f t="shared" si="11"/>
        <v>16746766</v>
      </c>
      <c r="AW49" s="1079">
        <f t="shared" si="11"/>
        <v>16746766</v>
      </c>
      <c r="AX49" s="1079">
        <f t="shared" si="11"/>
        <v>16746766</v>
      </c>
      <c r="AY49" s="1079">
        <f t="shared" si="11"/>
        <v>16319199</v>
      </c>
      <c r="AZ49" s="1079">
        <f t="shared" si="11"/>
        <v>16319199</v>
      </c>
      <c r="BA49" s="1079">
        <f t="shared" si="11"/>
        <v>16319199</v>
      </c>
      <c r="BB49" s="1079">
        <f t="shared" si="11"/>
        <v>16319199</v>
      </c>
      <c r="BC49" s="1079">
        <f t="shared" si="11"/>
        <v>16319199</v>
      </c>
      <c r="BD49" s="1079">
        <f t="shared" si="11"/>
        <v>16319199</v>
      </c>
      <c r="BE49" s="1079">
        <f t="shared" si="11"/>
        <v>16319199</v>
      </c>
      <c r="BF49" s="1079">
        <f t="shared" si="11"/>
        <v>16319199</v>
      </c>
      <c r="BG49" s="1079">
        <f t="shared" si="11"/>
        <v>16319199</v>
      </c>
      <c r="BH49" s="1079">
        <f t="shared" si="11"/>
        <v>16319199</v>
      </c>
      <c r="BI49" s="1079">
        <f t="shared" si="11"/>
        <v>16319199</v>
      </c>
      <c r="BJ49" s="1079">
        <f t="shared" si="11"/>
        <v>16319199</v>
      </c>
      <c r="BK49" s="1079">
        <f t="shared" si="11"/>
        <v>16883138</v>
      </c>
      <c r="BL49" s="1079">
        <f t="shared" si="11"/>
        <v>16883138</v>
      </c>
      <c r="BM49" s="1079">
        <f t="shared" si="11"/>
        <v>16883138</v>
      </c>
      <c r="BN49" s="1079">
        <f t="shared" si="11"/>
        <v>16883138</v>
      </c>
      <c r="BO49" s="1079">
        <f t="shared" ref="BO49:BV49" si="12">+BO50+BO51+BO52</f>
        <v>16883138</v>
      </c>
      <c r="BP49" s="1079">
        <f t="shared" si="12"/>
        <v>16883138</v>
      </c>
      <c r="BQ49" s="1079">
        <f t="shared" si="12"/>
        <v>16883138</v>
      </c>
      <c r="BR49" s="1079">
        <f t="shared" si="12"/>
        <v>16883138</v>
      </c>
      <c r="BS49" s="1079">
        <f t="shared" si="12"/>
        <v>16883138</v>
      </c>
      <c r="BT49" s="1079">
        <f t="shared" si="12"/>
        <v>16883138</v>
      </c>
      <c r="BU49" s="1079">
        <f t="shared" si="12"/>
        <v>16883138</v>
      </c>
      <c r="BV49" s="1079">
        <f t="shared" si="12"/>
        <v>16883138</v>
      </c>
      <c r="BW49" s="1062"/>
      <c r="BX49" s="1062"/>
      <c r="BY49" s="1062"/>
      <c r="BZ49" s="1062"/>
      <c r="CA49" s="1062"/>
      <c r="CB49" s="1062"/>
      <c r="CC49" s="1062"/>
      <c r="CD49" s="1062"/>
      <c r="CE49" s="1062"/>
      <c r="CF49" s="1062"/>
      <c r="CG49" s="1062"/>
      <c r="CH49" s="1062"/>
      <c r="CI49" s="1062"/>
      <c r="CJ49" s="1062"/>
      <c r="CK49" s="1062"/>
      <c r="CL49" s="1062"/>
      <c r="CM49" s="1062"/>
      <c r="CN49" s="1062"/>
      <c r="CO49" s="1062"/>
      <c r="CP49" s="1062"/>
      <c r="CQ49" s="1062"/>
      <c r="CR49" s="1062"/>
      <c r="CS49" s="1062"/>
      <c r="CT49" s="1062"/>
      <c r="CU49" s="1062"/>
      <c r="CV49" s="1062"/>
      <c r="CW49" s="1062"/>
      <c r="CX49" s="1062"/>
      <c r="CY49" s="1062"/>
      <c r="CZ49" s="1062"/>
      <c r="DA49" s="1062"/>
      <c r="DB49" s="1062"/>
      <c r="DC49" s="1062"/>
      <c r="DD49" s="1062"/>
      <c r="DE49" s="1062"/>
      <c r="DF49" s="1062"/>
      <c r="DG49" s="1062"/>
      <c r="DH49" s="1062"/>
      <c r="DI49" s="1062"/>
      <c r="DJ49" s="1062"/>
      <c r="DK49" s="1062"/>
      <c r="DL49" s="1062"/>
      <c r="DM49" s="1062"/>
      <c r="DN49" s="1062"/>
      <c r="DO49" s="1062"/>
      <c r="DP49" s="1062"/>
      <c r="DQ49" s="1062"/>
      <c r="DR49" s="1062"/>
      <c r="DS49" s="1062"/>
      <c r="DT49" s="1062"/>
      <c r="DU49" s="1062"/>
      <c r="DV49" s="1062"/>
      <c r="DW49" s="1062"/>
      <c r="DX49" s="1062"/>
      <c r="DY49" s="1062"/>
      <c r="DZ49" s="1062"/>
      <c r="EA49" s="1062"/>
      <c r="EB49" s="1062"/>
      <c r="EC49" s="1062"/>
      <c r="ED49" s="1062"/>
      <c r="EE49" s="1062"/>
      <c r="EF49" s="1062"/>
      <c r="EG49" s="1062"/>
      <c r="EH49" s="1062"/>
      <c r="EI49" s="1062"/>
      <c r="EJ49" s="1062"/>
      <c r="EK49" s="1062"/>
      <c r="EL49" s="1062"/>
      <c r="EM49" s="1062"/>
      <c r="EN49" s="1062"/>
      <c r="EO49" s="1062"/>
      <c r="EP49" s="1062"/>
      <c r="EQ49" s="1062"/>
      <c r="ER49" s="1090"/>
      <c r="ES49" s="1062"/>
      <c r="ET49" s="1062"/>
    </row>
    <row r="50" spans="1:150">
      <c r="A50" s="1061">
        <v>1.1000000000000001</v>
      </c>
      <c r="B50" s="1076" t="s">
        <v>361</v>
      </c>
      <c r="C50" s="1069">
        <f t="shared" ref="C50:N50" si="13">211632000/12</f>
        <v>17636000</v>
      </c>
      <c r="D50" s="1069">
        <f t="shared" si="13"/>
        <v>17636000</v>
      </c>
      <c r="E50" s="1069">
        <f t="shared" si="13"/>
        <v>17636000</v>
      </c>
      <c r="F50" s="1069">
        <f t="shared" si="13"/>
        <v>17636000</v>
      </c>
      <c r="G50" s="1069">
        <f t="shared" si="13"/>
        <v>17636000</v>
      </c>
      <c r="H50" s="1069">
        <f t="shared" si="13"/>
        <v>17636000</v>
      </c>
      <c r="I50" s="1070">
        <f t="shared" si="13"/>
        <v>17636000</v>
      </c>
      <c r="J50" s="1069">
        <f t="shared" si="13"/>
        <v>17636000</v>
      </c>
      <c r="K50" s="1069">
        <f t="shared" si="13"/>
        <v>17636000</v>
      </c>
      <c r="L50" s="1069">
        <f t="shared" si="13"/>
        <v>17636000</v>
      </c>
      <c r="M50" s="1069">
        <f t="shared" si="13"/>
        <v>17636000</v>
      </c>
      <c r="N50" s="1069">
        <f t="shared" si="13"/>
        <v>17636000</v>
      </c>
      <c r="O50" s="1069">
        <f t="shared" ref="O50:Z50" si="14">192233000/12</f>
        <v>16019416.666666666</v>
      </c>
      <c r="P50" s="1069">
        <f t="shared" si="14"/>
        <v>16019416.666666666</v>
      </c>
      <c r="Q50" s="1069">
        <f t="shared" si="14"/>
        <v>16019416.666666666</v>
      </c>
      <c r="R50" s="1069">
        <f t="shared" si="14"/>
        <v>16019416.666666666</v>
      </c>
      <c r="S50" s="1069">
        <f t="shared" si="14"/>
        <v>16019416.666666666</v>
      </c>
      <c r="T50" s="1069">
        <f t="shared" si="14"/>
        <v>16019416.666666666</v>
      </c>
      <c r="U50" s="1069">
        <f t="shared" si="14"/>
        <v>16019416.666666666</v>
      </c>
      <c r="V50" s="1069">
        <f t="shared" si="14"/>
        <v>16019416.666666666</v>
      </c>
      <c r="W50" s="1069">
        <f t="shared" si="14"/>
        <v>16019416.666666666</v>
      </c>
      <c r="X50" s="1069">
        <f t="shared" si="14"/>
        <v>16019416.666666666</v>
      </c>
      <c r="Y50" s="1069">
        <f t="shared" si="14"/>
        <v>16019416.666666666</v>
      </c>
      <c r="Z50" s="1069">
        <f t="shared" si="14"/>
        <v>16019416.666666666</v>
      </c>
      <c r="AA50" s="1069">
        <f t="shared" ref="AA50:AL50" si="15">195312541/12</f>
        <v>16276045.083333334</v>
      </c>
      <c r="AB50" s="1069">
        <f t="shared" si="15"/>
        <v>16276045.083333334</v>
      </c>
      <c r="AC50" s="1069">
        <f t="shared" si="15"/>
        <v>16276045.083333334</v>
      </c>
      <c r="AD50" s="1069">
        <f t="shared" si="15"/>
        <v>16276045.083333334</v>
      </c>
      <c r="AE50" s="1069">
        <f t="shared" si="15"/>
        <v>16276045.083333334</v>
      </c>
      <c r="AF50" s="1069">
        <f t="shared" si="15"/>
        <v>16276045.083333334</v>
      </c>
      <c r="AG50" s="1069">
        <f t="shared" si="15"/>
        <v>16276045.083333334</v>
      </c>
      <c r="AH50" s="1069">
        <f t="shared" si="15"/>
        <v>16276045.083333334</v>
      </c>
      <c r="AI50" s="1069">
        <f t="shared" si="15"/>
        <v>16276045.083333334</v>
      </c>
      <c r="AJ50" s="1069">
        <f t="shared" si="15"/>
        <v>16276045.083333334</v>
      </c>
      <c r="AK50" s="1069">
        <f t="shared" si="15"/>
        <v>16276045.083333334</v>
      </c>
      <c r="AL50" s="1069">
        <f t="shared" si="15"/>
        <v>16276045.083333334</v>
      </c>
      <c r="AM50" s="1069">
        <f t="shared" ref="AM50:AX50" si="16">200961192/12</f>
        <v>16746766</v>
      </c>
      <c r="AN50" s="1069">
        <f t="shared" si="16"/>
        <v>16746766</v>
      </c>
      <c r="AO50" s="1069">
        <f t="shared" si="16"/>
        <v>16746766</v>
      </c>
      <c r="AP50" s="1069">
        <f t="shared" si="16"/>
        <v>16746766</v>
      </c>
      <c r="AQ50" s="1069">
        <f t="shared" si="16"/>
        <v>16746766</v>
      </c>
      <c r="AR50" s="1069">
        <f t="shared" si="16"/>
        <v>16746766</v>
      </c>
      <c r="AS50" s="1069">
        <f t="shared" si="16"/>
        <v>16746766</v>
      </c>
      <c r="AT50" s="1069">
        <f t="shared" si="16"/>
        <v>16746766</v>
      </c>
      <c r="AU50" s="1069">
        <f t="shared" si="16"/>
        <v>16746766</v>
      </c>
      <c r="AV50" s="1069">
        <f t="shared" si="16"/>
        <v>16746766</v>
      </c>
      <c r="AW50" s="1069">
        <f t="shared" si="16"/>
        <v>16746766</v>
      </c>
      <c r="AX50" s="1069">
        <f t="shared" si="16"/>
        <v>16746766</v>
      </c>
      <c r="AY50" s="1069">
        <f t="shared" ref="AY50:BJ50" si="17">195830388/12</f>
        <v>16319199</v>
      </c>
      <c r="AZ50" s="1069">
        <f t="shared" si="17"/>
        <v>16319199</v>
      </c>
      <c r="BA50" s="1069">
        <f t="shared" si="17"/>
        <v>16319199</v>
      </c>
      <c r="BB50" s="1069">
        <f t="shared" si="17"/>
        <v>16319199</v>
      </c>
      <c r="BC50" s="1069">
        <f t="shared" si="17"/>
        <v>16319199</v>
      </c>
      <c r="BD50" s="1069">
        <f t="shared" si="17"/>
        <v>16319199</v>
      </c>
      <c r="BE50" s="1069">
        <f t="shared" si="17"/>
        <v>16319199</v>
      </c>
      <c r="BF50" s="1069">
        <f t="shared" si="17"/>
        <v>16319199</v>
      </c>
      <c r="BG50" s="1069">
        <f t="shared" si="17"/>
        <v>16319199</v>
      </c>
      <c r="BH50" s="1069">
        <f t="shared" si="17"/>
        <v>16319199</v>
      </c>
      <c r="BI50" s="1069">
        <f t="shared" si="17"/>
        <v>16319199</v>
      </c>
      <c r="BJ50" s="1069">
        <f t="shared" si="17"/>
        <v>16319199</v>
      </c>
      <c r="BK50" s="1069">
        <v>16883138</v>
      </c>
      <c r="BL50" s="1069">
        <v>16883138</v>
      </c>
      <c r="BM50" s="1069">
        <v>16883138</v>
      </c>
      <c r="BN50" s="1069">
        <v>16883138</v>
      </c>
      <c r="BO50" s="1069">
        <v>16883138</v>
      </c>
      <c r="BP50" s="1069">
        <v>16883138</v>
      </c>
      <c r="BQ50" s="1069">
        <v>16883138</v>
      </c>
      <c r="BR50" s="1069">
        <v>16883138</v>
      </c>
      <c r="BS50" s="1069">
        <v>16883138</v>
      </c>
      <c r="BT50" s="1069">
        <v>16883138</v>
      </c>
      <c r="BU50" s="1069">
        <v>16883138</v>
      </c>
      <c r="BV50" s="1069">
        <v>16883138</v>
      </c>
      <c r="BW50" s="1062"/>
      <c r="BX50" s="1062"/>
      <c r="BY50" s="1062"/>
      <c r="BZ50" s="1062"/>
      <c r="CA50" s="1062"/>
      <c r="CB50" s="1062"/>
      <c r="CC50" s="1062"/>
      <c r="CD50" s="1062"/>
      <c r="CE50" s="1062"/>
      <c r="CF50" s="1062"/>
      <c r="CG50" s="1062"/>
      <c r="CH50" s="1062"/>
      <c r="CI50" s="1062"/>
      <c r="CJ50" s="1062"/>
      <c r="CK50" s="1062"/>
      <c r="CL50" s="1062"/>
      <c r="CM50" s="1062"/>
      <c r="CN50" s="1062"/>
      <c r="CO50" s="1062"/>
      <c r="CP50" s="1062"/>
      <c r="CQ50" s="1062"/>
      <c r="CR50" s="1062"/>
      <c r="CS50" s="1062"/>
      <c r="CT50" s="1062"/>
      <c r="CU50" s="1062"/>
      <c r="CV50" s="1062"/>
      <c r="CW50" s="1062"/>
      <c r="CX50" s="1062"/>
      <c r="CY50" s="1062"/>
      <c r="CZ50" s="1062"/>
      <c r="DA50" s="1062"/>
      <c r="DB50" s="1062"/>
      <c r="DC50" s="1062"/>
      <c r="DD50" s="1062"/>
      <c r="DE50" s="1062"/>
      <c r="DF50" s="1062"/>
      <c r="DG50" s="1062"/>
      <c r="DH50" s="1062"/>
      <c r="DI50" s="1062"/>
      <c r="DJ50" s="1062"/>
      <c r="DK50" s="1062"/>
      <c r="DL50" s="1062"/>
      <c r="DM50" s="1062"/>
      <c r="DN50" s="1062"/>
      <c r="DO50" s="1062"/>
      <c r="DP50" s="1062"/>
      <c r="DQ50" s="1062"/>
      <c r="DR50" s="1062"/>
      <c r="DS50" s="1062"/>
      <c r="DT50" s="1062"/>
      <c r="DU50" s="1062"/>
      <c r="DV50" s="1062"/>
      <c r="DW50" s="1062"/>
      <c r="DX50" s="1062"/>
      <c r="DY50" s="1062"/>
      <c r="DZ50" s="1062"/>
      <c r="EA50" s="1062"/>
      <c r="EB50" s="1062"/>
      <c r="EC50" s="1062"/>
      <c r="ED50" s="1062"/>
      <c r="EE50" s="1062"/>
      <c r="EF50" s="1062"/>
      <c r="EG50" s="1062"/>
      <c r="EH50" s="1062"/>
      <c r="EI50" s="1062"/>
      <c r="EJ50" s="1062"/>
      <c r="EK50" s="1062"/>
      <c r="EL50" s="1062"/>
      <c r="EM50" s="1062"/>
      <c r="EN50" s="1062"/>
      <c r="EO50" s="1062"/>
      <c r="EP50" s="1062"/>
      <c r="EQ50" s="1062"/>
      <c r="ER50" s="1090"/>
      <c r="ES50" s="1062"/>
      <c r="ET50" s="1062"/>
    </row>
    <row r="51" spans="1:150">
      <c r="A51" s="1061">
        <v>1.2</v>
      </c>
      <c r="B51" s="1076" t="s">
        <v>360</v>
      </c>
      <c r="C51" s="1069"/>
      <c r="D51" s="1069"/>
      <c r="E51" s="1069"/>
      <c r="F51" s="1069"/>
      <c r="G51" s="1069"/>
      <c r="H51" s="1069"/>
      <c r="I51" s="1070"/>
      <c r="J51" s="1069"/>
      <c r="K51" s="1069"/>
      <c r="L51" s="1069"/>
      <c r="M51" s="1069"/>
      <c r="N51" s="1069"/>
      <c r="O51" s="1069"/>
      <c r="P51" s="1069"/>
      <c r="Q51" s="1069"/>
      <c r="R51" s="1069"/>
      <c r="S51" s="1069"/>
      <c r="T51" s="1069"/>
      <c r="U51" s="1069"/>
      <c r="V51" s="1069"/>
      <c r="W51" s="1069"/>
      <c r="X51" s="1069"/>
      <c r="Y51" s="1069"/>
      <c r="Z51" s="1069"/>
      <c r="AA51" s="1069"/>
      <c r="AB51" s="1069"/>
      <c r="AC51" s="1069"/>
      <c r="AD51" s="1069"/>
      <c r="AE51" s="1069"/>
      <c r="AF51" s="1069"/>
      <c r="AG51" s="1069"/>
      <c r="AH51" s="1069"/>
      <c r="AI51" s="1069"/>
      <c r="AJ51" s="1069"/>
      <c r="AK51" s="1069"/>
      <c r="AL51" s="1069"/>
      <c r="AM51" s="1069"/>
      <c r="AN51" s="1069"/>
      <c r="AO51" s="1069"/>
      <c r="AP51" s="1069"/>
      <c r="AQ51" s="1069"/>
      <c r="AR51" s="1069"/>
      <c r="AS51" s="1069"/>
      <c r="AT51" s="1069"/>
      <c r="AU51" s="1069"/>
      <c r="AV51" s="1069"/>
      <c r="AW51" s="1069"/>
      <c r="AX51" s="1069"/>
      <c r="AY51" s="1069"/>
      <c r="AZ51" s="1069"/>
      <c r="BA51" s="1069"/>
      <c r="BB51" s="1069"/>
      <c r="BC51" s="1069"/>
      <c r="BD51" s="1069"/>
      <c r="BE51" s="1069"/>
      <c r="BF51" s="1069"/>
      <c r="BG51" s="1069"/>
      <c r="BH51" s="1069"/>
      <c r="BI51" s="1069"/>
      <c r="BJ51" s="1069"/>
      <c r="BK51" s="1069"/>
      <c r="BL51" s="1069"/>
      <c r="BM51" s="1069"/>
      <c r="BN51" s="1069"/>
      <c r="BO51" s="1069"/>
      <c r="BP51" s="1069"/>
      <c r="BQ51" s="1069"/>
      <c r="BR51" s="1069"/>
      <c r="BS51" s="1069"/>
      <c r="BT51" s="1069"/>
      <c r="BU51" s="1069"/>
      <c r="BV51" s="1069"/>
      <c r="BW51" s="1062"/>
      <c r="BX51" s="1062"/>
      <c r="BY51" s="1062"/>
      <c r="BZ51" s="1062"/>
      <c r="CA51" s="1062"/>
      <c r="CB51" s="1062"/>
      <c r="CC51" s="1062"/>
      <c r="CD51" s="1062"/>
      <c r="CE51" s="1062"/>
      <c r="CF51" s="1062"/>
      <c r="CG51" s="1062"/>
      <c r="CH51" s="1062"/>
      <c r="CI51" s="1062"/>
      <c r="CJ51" s="1062"/>
      <c r="CK51" s="1062"/>
      <c r="CL51" s="1062"/>
      <c r="CM51" s="1062"/>
      <c r="CN51" s="1062"/>
      <c r="CO51" s="1062"/>
      <c r="CP51" s="1062"/>
      <c r="CQ51" s="1062"/>
      <c r="CR51" s="1062"/>
      <c r="CS51" s="1062"/>
      <c r="CT51" s="1062"/>
      <c r="CU51" s="1062"/>
      <c r="CV51" s="1062"/>
      <c r="CW51" s="1062"/>
      <c r="CX51" s="1062"/>
      <c r="CY51" s="1062"/>
      <c r="CZ51" s="1062"/>
      <c r="DA51" s="1062"/>
      <c r="DB51" s="1062"/>
      <c r="DC51" s="1062"/>
      <c r="DD51" s="1062"/>
      <c r="DE51" s="1062"/>
      <c r="DF51" s="1062"/>
      <c r="DG51" s="1062"/>
      <c r="DH51" s="1062"/>
      <c r="DI51" s="1062"/>
      <c r="DJ51" s="1062"/>
      <c r="DK51" s="1062"/>
      <c r="DL51" s="1062"/>
      <c r="DM51" s="1062"/>
      <c r="DN51" s="1062"/>
      <c r="DO51" s="1062"/>
      <c r="DP51" s="1062"/>
      <c r="DQ51" s="1062"/>
      <c r="DR51" s="1062"/>
      <c r="DS51" s="1062"/>
      <c r="DT51" s="1062"/>
      <c r="DU51" s="1062"/>
      <c r="DV51" s="1062"/>
      <c r="DW51" s="1062"/>
      <c r="DX51" s="1062"/>
      <c r="DY51" s="1062"/>
      <c r="DZ51" s="1062"/>
      <c r="EA51" s="1062"/>
      <c r="EB51" s="1062"/>
      <c r="EC51" s="1062"/>
      <c r="ED51" s="1062"/>
      <c r="EE51" s="1062"/>
      <c r="EF51" s="1062"/>
      <c r="EG51" s="1062"/>
      <c r="EH51" s="1062"/>
      <c r="EI51" s="1062"/>
      <c r="EJ51" s="1062"/>
      <c r="EK51" s="1062"/>
      <c r="EL51" s="1062"/>
      <c r="EM51" s="1062"/>
      <c r="EN51" s="1062"/>
      <c r="EO51" s="1062"/>
      <c r="EP51" s="1062"/>
      <c r="EQ51" s="1062"/>
      <c r="ER51" s="1090"/>
      <c r="ES51" s="1062"/>
      <c r="ET51" s="1062"/>
    </row>
    <row r="52" spans="1:150">
      <c r="A52" s="1061">
        <v>1.3</v>
      </c>
      <c r="B52" s="1076" t="s">
        <v>359</v>
      </c>
      <c r="C52" s="1069"/>
      <c r="D52" s="1069"/>
      <c r="E52" s="1069"/>
      <c r="F52" s="1069"/>
      <c r="G52" s="1069"/>
      <c r="H52" s="1069"/>
      <c r="I52" s="1070"/>
      <c r="J52" s="1069"/>
      <c r="K52" s="1069"/>
      <c r="L52" s="1069"/>
      <c r="M52" s="1069"/>
      <c r="N52" s="1069"/>
      <c r="O52" s="1069"/>
      <c r="P52" s="1069"/>
      <c r="Q52" s="1069"/>
      <c r="R52" s="1069"/>
      <c r="S52" s="1069"/>
      <c r="T52" s="1069"/>
      <c r="U52" s="1069"/>
      <c r="V52" s="1069"/>
      <c r="W52" s="1069"/>
      <c r="X52" s="1069"/>
      <c r="Y52" s="1069"/>
      <c r="Z52" s="1069"/>
      <c r="AA52" s="1069"/>
      <c r="AB52" s="1069"/>
      <c r="AC52" s="1069"/>
      <c r="AD52" s="1069"/>
      <c r="AE52" s="1069"/>
      <c r="AF52" s="1069"/>
      <c r="AG52" s="1069"/>
      <c r="AH52" s="1069"/>
      <c r="AI52" s="1069"/>
      <c r="AJ52" s="1069"/>
      <c r="AK52" s="1069"/>
      <c r="AL52" s="1069"/>
      <c r="AM52" s="1069"/>
      <c r="AN52" s="1069"/>
      <c r="AO52" s="1069"/>
      <c r="AP52" s="1069"/>
      <c r="AQ52" s="1069"/>
      <c r="AR52" s="1069"/>
      <c r="AS52" s="1069"/>
      <c r="AT52" s="1069"/>
      <c r="AU52" s="1069"/>
      <c r="AV52" s="1069"/>
      <c r="AW52" s="1069"/>
      <c r="AX52" s="1069"/>
      <c r="AY52" s="1069"/>
      <c r="AZ52" s="1069"/>
      <c r="BA52" s="1069"/>
      <c r="BB52" s="1069"/>
      <c r="BC52" s="1069"/>
      <c r="BD52" s="1069"/>
      <c r="BE52" s="1069"/>
      <c r="BF52" s="1069"/>
      <c r="BG52" s="1069"/>
      <c r="BH52" s="1069"/>
      <c r="BI52" s="1069"/>
      <c r="BJ52" s="1069"/>
      <c r="BK52" s="1069"/>
      <c r="BL52" s="1069"/>
      <c r="BM52" s="1069"/>
      <c r="BN52" s="1069"/>
      <c r="BO52" s="1069"/>
      <c r="BP52" s="1069"/>
      <c r="BQ52" s="1069"/>
      <c r="BR52" s="1069"/>
      <c r="BS52" s="1069"/>
      <c r="BT52" s="1069"/>
      <c r="BU52" s="1069"/>
      <c r="BV52" s="1069"/>
      <c r="BW52" s="1062"/>
      <c r="BX52" s="1062"/>
      <c r="BY52" s="1062"/>
      <c r="BZ52" s="1062"/>
      <c r="CA52" s="1062"/>
      <c r="CB52" s="1062"/>
      <c r="CC52" s="1062"/>
      <c r="CD52" s="1062"/>
      <c r="CE52" s="1062"/>
      <c r="CF52" s="1062"/>
      <c r="CG52" s="1062"/>
      <c r="CH52" s="1062"/>
      <c r="CI52" s="1062"/>
      <c r="CJ52" s="1062"/>
      <c r="CK52" s="1062"/>
      <c r="CL52" s="1062"/>
      <c r="CM52" s="1062"/>
      <c r="CN52" s="1062"/>
      <c r="CO52" s="1062"/>
      <c r="CP52" s="1062"/>
      <c r="CQ52" s="1062"/>
      <c r="CR52" s="1062"/>
      <c r="CS52" s="1062"/>
      <c r="CT52" s="1062"/>
      <c r="CU52" s="1062"/>
      <c r="CV52" s="1062"/>
      <c r="CW52" s="1062"/>
      <c r="CX52" s="1062"/>
      <c r="CY52" s="1062"/>
      <c r="CZ52" s="1062"/>
      <c r="DA52" s="1062"/>
      <c r="DB52" s="1062"/>
      <c r="DC52" s="1062"/>
      <c r="DD52" s="1062"/>
      <c r="DE52" s="1062"/>
      <c r="DF52" s="1062"/>
      <c r="DG52" s="1062"/>
      <c r="DH52" s="1062"/>
      <c r="DI52" s="1062"/>
      <c r="DJ52" s="1062"/>
      <c r="DK52" s="1062"/>
      <c r="DL52" s="1062"/>
      <c r="DM52" s="1062"/>
      <c r="DN52" s="1062"/>
      <c r="DO52" s="1062"/>
      <c r="DP52" s="1062"/>
      <c r="DQ52" s="1062"/>
      <c r="DR52" s="1062"/>
      <c r="DS52" s="1062"/>
      <c r="DT52" s="1062"/>
      <c r="DU52" s="1062"/>
      <c r="DV52" s="1062"/>
      <c r="DW52" s="1062"/>
      <c r="DX52" s="1062"/>
      <c r="DY52" s="1062"/>
      <c r="DZ52" s="1062"/>
      <c r="EA52" s="1062"/>
      <c r="EB52" s="1062"/>
      <c r="EC52" s="1062"/>
      <c r="ED52" s="1062"/>
      <c r="EE52" s="1062"/>
      <c r="EF52" s="1062"/>
      <c r="EG52" s="1062"/>
      <c r="EH52" s="1062"/>
      <c r="EI52" s="1062"/>
      <c r="EJ52" s="1062"/>
      <c r="EK52" s="1062"/>
      <c r="EL52" s="1062"/>
      <c r="EM52" s="1062"/>
      <c r="EN52" s="1062"/>
      <c r="EO52" s="1062"/>
      <c r="EP52" s="1062"/>
      <c r="EQ52" s="1062"/>
      <c r="ER52" s="1090"/>
      <c r="ES52" s="1062"/>
      <c r="ET52" s="1062"/>
    </row>
    <row r="53" spans="1:150">
      <c r="A53" s="1061">
        <v>2</v>
      </c>
      <c r="B53" s="1077" t="s">
        <v>362</v>
      </c>
      <c r="C53" s="1069">
        <f t="shared" ref="C53:AH53" si="18">+C54+C55+C56</f>
        <v>0</v>
      </c>
      <c r="D53" s="1069">
        <f t="shared" si="18"/>
        <v>0</v>
      </c>
      <c r="E53" s="1069">
        <f t="shared" si="18"/>
        <v>0</v>
      </c>
      <c r="F53" s="1069">
        <f t="shared" si="18"/>
        <v>0</v>
      </c>
      <c r="G53" s="1069">
        <f t="shared" si="18"/>
        <v>0</v>
      </c>
      <c r="H53" s="1069">
        <f t="shared" si="18"/>
        <v>0</v>
      </c>
      <c r="I53" s="1070">
        <f t="shared" si="18"/>
        <v>0</v>
      </c>
      <c r="J53" s="1069">
        <f t="shared" si="18"/>
        <v>0</v>
      </c>
      <c r="K53" s="1069">
        <f t="shared" si="18"/>
        <v>0</v>
      </c>
      <c r="L53" s="1069">
        <f t="shared" si="18"/>
        <v>0</v>
      </c>
      <c r="M53" s="1069">
        <f t="shared" si="18"/>
        <v>0</v>
      </c>
      <c r="N53" s="1069">
        <f t="shared" si="18"/>
        <v>0</v>
      </c>
      <c r="O53" s="1069">
        <f t="shared" si="18"/>
        <v>0</v>
      </c>
      <c r="P53" s="1069">
        <f t="shared" si="18"/>
        <v>0</v>
      </c>
      <c r="Q53" s="1069">
        <f t="shared" si="18"/>
        <v>0</v>
      </c>
      <c r="R53" s="1069">
        <f t="shared" si="18"/>
        <v>0</v>
      </c>
      <c r="S53" s="1069">
        <f t="shared" si="18"/>
        <v>0</v>
      </c>
      <c r="T53" s="1069">
        <f t="shared" si="18"/>
        <v>0</v>
      </c>
      <c r="U53" s="1069">
        <f t="shared" si="18"/>
        <v>0</v>
      </c>
      <c r="V53" s="1069">
        <f t="shared" si="18"/>
        <v>0</v>
      </c>
      <c r="W53" s="1069">
        <f t="shared" si="18"/>
        <v>0</v>
      </c>
      <c r="X53" s="1069">
        <f t="shared" si="18"/>
        <v>0</v>
      </c>
      <c r="Y53" s="1069">
        <f t="shared" si="18"/>
        <v>0</v>
      </c>
      <c r="Z53" s="1069">
        <f t="shared" si="18"/>
        <v>0</v>
      </c>
      <c r="AA53" s="1069">
        <f t="shared" si="18"/>
        <v>0</v>
      </c>
      <c r="AB53" s="1069">
        <f t="shared" si="18"/>
        <v>0</v>
      </c>
      <c r="AC53" s="1069">
        <f t="shared" si="18"/>
        <v>0</v>
      </c>
      <c r="AD53" s="1069">
        <f t="shared" si="18"/>
        <v>0</v>
      </c>
      <c r="AE53" s="1069">
        <f t="shared" si="18"/>
        <v>0</v>
      </c>
      <c r="AF53" s="1069">
        <f t="shared" si="18"/>
        <v>0</v>
      </c>
      <c r="AG53" s="1069">
        <f t="shared" si="18"/>
        <v>0</v>
      </c>
      <c r="AH53" s="1069">
        <f t="shared" si="18"/>
        <v>0</v>
      </c>
      <c r="AI53" s="1069">
        <f t="shared" ref="AI53:BN53" si="19">+AI54+AI55+AI56</f>
        <v>0</v>
      </c>
      <c r="AJ53" s="1069">
        <f t="shared" si="19"/>
        <v>0</v>
      </c>
      <c r="AK53" s="1069">
        <f t="shared" si="19"/>
        <v>0</v>
      </c>
      <c r="AL53" s="1069">
        <f t="shared" si="19"/>
        <v>0</v>
      </c>
      <c r="AM53" s="1069">
        <f t="shared" si="19"/>
        <v>0</v>
      </c>
      <c r="AN53" s="1069">
        <f t="shared" si="19"/>
        <v>0</v>
      </c>
      <c r="AO53" s="1069">
        <f t="shared" si="19"/>
        <v>0</v>
      </c>
      <c r="AP53" s="1069">
        <f t="shared" si="19"/>
        <v>0</v>
      </c>
      <c r="AQ53" s="1069">
        <f t="shared" si="19"/>
        <v>0</v>
      </c>
      <c r="AR53" s="1069">
        <f t="shared" si="19"/>
        <v>0</v>
      </c>
      <c r="AS53" s="1069">
        <f t="shared" si="19"/>
        <v>0</v>
      </c>
      <c r="AT53" s="1069">
        <f t="shared" si="19"/>
        <v>0</v>
      </c>
      <c r="AU53" s="1069">
        <f t="shared" si="19"/>
        <v>0</v>
      </c>
      <c r="AV53" s="1069">
        <f t="shared" si="19"/>
        <v>0</v>
      </c>
      <c r="AW53" s="1069">
        <f t="shared" si="19"/>
        <v>0</v>
      </c>
      <c r="AX53" s="1069">
        <f t="shared" si="19"/>
        <v>0</v>
      </c>
      <c r="AY53" s="1069">
        <f t="shared" si="19"/>
        <v>0</v>
      </c>
      <c r="AZ53" s="1069">
        <f t="shared" si="19"/>
        <v>0</v>
      </c>
      <c r="BA53" s="1069">
        <f t="shared" si="19"/>
        <v>0</v>
      </c>
      <c r="BB53" s="1069">
        <f t="shared" si="19"/>
        <v>0</v>
      </c>
      <c r="BC53" s="1069">
        <f t="shared" si="19"/>
        <v>0</v>
      </c>
      <c r="BD53" s="1069">
        <f t="shared" si="19"/>
        <v>0</v>
      </c>
      <c r="BE53" s="1069">
        <f t="shared" si="19"/>
        <v>0</v>
      </c>
      <c r="BF53" s="1069">
        <f t="shared" si="19"/>
        <v>0</v>
      </c>
      <c r="BG53" s="1069">
        <f t="shared" si="19"/>
        <v>0</v>
      </c>
      <c r="BH53" s="1069">
        <f t="shared" si="19"/>
        <v>0</v>
      </c>
      <c r="BI53" s="1069">
        <f t="shared" si="19"/>
        <v>0</v>
      </c>
      <c r="BJ53" s="1069">
        <f t="shared" si="19"/>
        <v>0</v>
      </c>
      <c r="BK53" s="1069">
        <f t="shared" si="19"/>
        <v>0</v>
      </c>
      <c r="BL53" s="1069">
        <f t="shared" si="19"/>
        <v>0</v>
      </c>
      <c r="BM53" s="1069">
        <f t="shared" si="19"/>
        <v>0</v>
      </c>
      <c r="BN53" s="1069">
        <f t="shared" si="19"/>
        <v>0</v>
      </c>
      <c r="BO53" s="1069">
        <f t="shared" ref="BO53:BV53" si="20">+BO54+BO55+BO56</f>
        <v>0</v>
      </c>
      <c r="BP53" s="1069">
        <f t="shared" si="20"/>
        <v>0</v>
      </c>
      <c r="BQ53" s="1069">
        <f t="shared" si="20"/>
        <v>0</v>
      </c>
      <c r="BR53" s="1069">
        <f t="shared" si="20"/>
        <v>0</v>
      </c>
      <c r="BS53" s="1069">
        <f t="shared" si="20"/>
        <v>0</v>
      </c>
      <c r="BT53" s="1069">
        <f t="shared" si="20"/>
        <v>0</v>
      </c>
      <c r="BU53" s="1069">
        <f t="shared" si="20"/>
        <v>0</v>
      </c>
      <c r="BV53" s="1069">
        <f t="shared" si="20"/>
        <v>60000000</v>
      </c>
      <c r="BW53" s="1062"/>
      <c r="BX53" s="1062"/>
      <c r="BY53" s="1062"/>
      <c r="BZ53" s="1062"/>
      <c r="CA53" s="1062"/>
      <c r="CB53" s="1062"/>
      <c r="CC53" s="1062"/>
      <c r="CD53" s="1062"/>
      <c r="CE53" s="1062"/>
      <c r="CF53" s="1062"/>
      <c r="CG53" s="1062"/>
      <c r="CH53" s="1062"/>
      <c r="CI53" s="1062"/>
      <c r="CJ53" s="1062"/>
      <c r="CK53" s="1062"/>
      <c r="CL53" s="1062"/>
      <c r="CM53" s="1062"/>
      <c r="CN53" s="1062"/>
      <c r="CO53" s="1062"/>
      <c r="CP53" s="1062"/>
      <c r="CQ53" s="1062"/>
      <c r="CR53" s="1062"/>
      <c r="CS53" s="1062"/>
      <c r="CT53" s="1062"/>
      <c r="CU53" s="1062"/>
      <c r="CV53" s="1062"/>
      <c r="CW53" s="1062"/>
      <c r="CX53" s="1062"/>
      <c r="CY53" s="1062"/>
      <c r="CZ53" s="1062"/>
      <c r="DA53" s="1062"/>
      <c r="DB53" s="1062"/>
      <c r="DC53" s="1062"/>
      <c r="DD53" s="1062"/>
      <c r="DE53" s="1062"/>
      <c r="DF53" s="1062"/>
      <c r="DG53" s="1062"/>
      <c r="DH53" s="1062"/>
      <c r="DI53" s="1062"/>
      <c r="DJ53" s="1062"/>
      <c r="DK53" s="1062"/>
      <c r="DL53" s="1062"/>
      <c r="DM53" s="1062"/>
      <c r="DN53" s="1062"/>
      <c r="DO53" s="1062"/>
      <c r="DP53" s="1062"/>
      <c r="DQ53" s="1062"/>
      <c r="DR53" s="1062"/>
      <c r="DS53" s="1062"/>
      <c r="DT53" s="1062"/>
      <c r="DU53" s="1062"/>
      <c r="DV53" s="1062"/>
      <c r="DW53" s="1062"/>
      <c r="DX53" s="1062"/>
      <c r="DY53" s="1062"/>
      <c r="DZ53" s="1062"/>
      <c r="EA53" s="1062"/>
      <c r="EB53" s="1062"/>
      <c r="EC53" s="1062"/>
      <c r="ED53" s="1062"/>
      <c r="EE53" s="1062"/>
      <c r="EF53" s="1062"/>
      <c r="EG53" s="1062"/>
      <c r="EH53" s="1062"/>
      <c r="EI53" s="1062"/>
      <c r="EJ53" s="1062"/>
      <c r="EK53" s="1062"/>
      <c r="EL53" s="1062"/>
      <c r="EM53" s="1062"/>
      <c r="EN53" s="1062"/>
      <c r="EO53" s="1062"/>
      <c r="EP53" s="1062"/>
      <c r="EQ53" s="1062"/>
      <c r="ER53" s="1090"/>
      <c r="ES53" s="1062"/>
      <c r="ET53" s="1062"/>
    </row>
    <row r="54" spans="1:150">
      <c r="A54" s="1061">
        <v>2.1</v>
      </c>
      <c r="B54" s="1076" t="s">
        <v>361</v>
      </c>
      <c r="C54" s="1069"/>
      <c r="D54" s="1069"/>
      <c r="E54" s="1069"/>
      <c r="F54" s="1069"/>
      <c r="G54" s="1069"/>
      <c r="H54" s="1069"/>
      <c r="I54" s="1070"/>
      <c r="J54" s="1069"/>
      <c r="K54" s="1069"/>
      <c r="L54" s="1069"/>
      <c r="M54" s="1069"/>
      <c r="N54" s="1069"/>
      <c r="O54" s="1069"/>
      <c r="P54" s="1069"/>
      <c r="Q54" s="1069"/>
      <c r="R54" s="1069"/>
      <c r="S54" s="1069"/>
      <c r="T54" s="1069"/>
      <c r="U54" s="1069"/>
      <c r="V54" s="1069"/>
      <c r="W54" s="1069"/>
      <c r="X54" s="1069"/>
      <c r="Y54" s="1069"/>
      <c r="Z54" s="1069"/>
      <c r="AA54" s="1069"/>
      <c r="AB54" s="1069"/>
      <c r="AC54" s="1069"/>
      <c r="AD54" s="1069"/>
      <c r="AE54" s="1069"/>
      <c r="AF54" s="1069"/>
      <c r="AG54" s="1069"/>
      <c r="AH54" s="1069"/>
      <c r="AI54" s="1069"/>
      <c r="AJ54" s="1069"/>
      <c r="AK54" s="1069"/>
      <c r="AL54" s="1069"/>
      <c r="AM54" s="1069"/>
      <c r="AN54" s="1069"/>
      <c r="AO54" s="1069"/>
      <c r="AP54" s="1069"/>
      <c r="AQ54" s="1069"/>
      <c r="AR54" s="1069"/>
      <c r="AS54" s="1069"/>
      <c r="AT54" s="1069"/>
      <c r="AU54" s="1069"/>
      <c r="AV54" s="1069"/>
      <c r="AW54" s="1069"/>
      <c r="AX54" s="1069"/>
      <c r="AY54" s="1069"/>
      <c r="AZ54" s="1069"/>
      <c r="BA54" s="1069"/>
      <c r="BB54" s="1069"/>
      <c r="BC54" s="1069"/>
      <c r="BD54" s="1069"/>
      <c r="BE54" s="1069"/>
      <c r="BF54" s="1069"/>
      <c r="BG54" s="1069"/>
      <c r="BH54" s="1069"/>
      <c r="BI54" s="1069"/>
      <c r="BJ54" s="1069"/>
      <c r="BK54" s="1069"/>
      <c r="BL54" s="1069"/>
      <c r="BM54" s="1069"/>
      <c r="BN54" s="1069"/>
      <c r="BO54" s="1069"/>
      <c r="BP54" s="1069"/>
      <c r="BQ54" s="1069"/>
      <c r="BR54" s="1069"/>
      <c r="BS54" s="1069"/>
      <c r="BT54" s="1069"/>
      <c r="BU54" s="1069"/>
      <c r="BV54" s="1069">
        <v>60000000</v>
      </c>
      <c r="BW54" s="1062"/>
      <c r="BX54" s="1062"/>
      <c r="BY54" s="1062"/>
      <c r="BZ54" s="1062"/>
      <c r="CA54" s="1062"/>
      <c r="CB54" s="1062"/>
      <c r="CC54" s="1062"/>
      <c r="CD54" s="1062"/>
      <c r="CE54" s="1062"/>
      <c r="CF54" s="1062"/>
      <c r="CG54" s="1062"/>
      <c r="CH54" s="1062"/>
      <c r="CI54" s="1062"/>
      <c r="CJ54" s="1062"/>
      <c r="CK54" s="1062"/>
      <c r="CL54" s="1062"/>
      <c r="CM54" s="1062"/>
      <c r="CN54" s="1062"/>
      <c r="CO54" s="1062"/>
      <c r="CP54" s="1062"/>
      <c r="CQ54" s="1062"/>
      <c r="CR54" s="1062"/>
      <c r="CS54" s="1062"/>
      <c r="CT54" s="1062"/>
      <c r="CU54" s="1062"/>
      <c r="CV54" s="1062"/>
      <c r="CW54" s="1062"/>
      <c r="CX54" s="1062"/>
      <c r="CY54" s="1062"/>
      <c r="CZ54" s="1062"/>
      <c r="DA54" s="1062"/>
      <c r="DB54" s="1062"/>
      <c r="DC54" s="1062"/>
      <c r="DD54" s="1062"/>
      <c r="DE54" s="1062"/>
      <c r="DF54" s="1062"/>
      <c r="DG54" s="1062"/>
      <c r="DH54" s="1062"/>
      <c r="DI54" s="1062"/>
      <c r="DJ54" s="1062"/>
      <c r="DK54" s="1062"/>
      <c r="DL54" s="1062"/>
      <c r="DM54" s="1062"/>
      <c r="DN54" s="1062"/>
      <c r="DO54" s="1062"/>
      <c r="DP54" s="1062"/>
      <c r="DQ54" s="1062"/>
      <c r="DR54" s="1062"/>
      <c r="DS54" s="1062"/>
      <c r="DT54" s="1062"/>
      <c r="DU54" s="1062"/>
      <c r="DV54" s="1062"/>
      <c r="DW54" s="1062"/>
      <c r="DX54" s="1062"/>
      <c r="DY54" s="1062"/>
      <c r="DZ54" s="1062"/>
      <c r="EA54" s="1062"/>
      <c r="EB54" s="1062"/>
      <c r="EC54" s="1062"/>
      <c r="ED54" s="1062"/>
      <c r="EE54" s="1062"/>
      <c r="EF54" s="1062"/>
      <c r="EG54" s="1062"/>
      <c r="EH54" s="1062"/>
      <c r="EI54" s="1062"/>
      <c r="EJ54" s="1062"/>
      <c r="EK54" s="1062"/>
      <c r="EL54" s="1062"/>
      <c r="EM54" s="1062"/>
      <c r="EN54" s="1062"/>
      <c r="EO54" s="1062"/>
      <c r="EP54" s="1062"/>
      <c r="EQ54" s="1062"/>
      <c r="ER54" s="1090"/>
      <c r="ES54" s="1062"/>
      <c r="ET54" s="1062"/>
    </row>
    <row r="55" spans="1:150">
      <c r="A55" s="1061">
        <v>2.2000000000000002</v>
      </c>
      <c r="B55" s="1076" t="s">
        <v>360</v>
      </c>
      <c r="C55" s="1069"/>
      <c r="D55" s="1069"/>
      <c r="E55" s="1069"/>
      <c r="F55" s="1069"/>
      <c r="G55" s="1069"/>
      <c r="H55" s="1069"/>
      <c r="I55" s="1070"/>
      <c r="J55" s="1069"/>
      <c r="K55" s="1069"/>
      <c r="L55" s="1069"/>
      <c r="M55" s="1069"/>
      <c r="N55" s="1069"/>
      <c r="O55" s="1069"/>
      <c r="P55" s="1069"/>
      <c r="Q55" s="1069"/>
      <c r="R55" s="1069"/>
      <c r="S55" s="1069"/>
      <c r="T55" s="1069"/>
      <c r="U55" s="1069"/>
      <c r="V55" s="1069"/>
      <c r="W55" s="1069"/>
      <c r="X55" s="1069"/>
      <c r="Y55" s="1069"/>
      <c r="Z55" s="1069"/>
      <c r="AA55" s="1069"/>
      <c r="AB55" s="1069"/>
      <c r="AC55" s="1069"/>
      <c r="AD55" s="1069"/>
      <c r="AE55" s="1069"/>
      <c r="AF55" s="1069"/>
      <c r="AG55" s="1069"/>
      <c r="AH55" s="1069"/>
      <c r="AI55" s="1069"/>
      <c r="AJ55" s="1069"/>
      <c r="AK55" s="1069"/>
      <c r="AL55" s="1069"/>
      <c r="AM55" s="1069"/>
      <c r="AN55" s="1069"/>
      <c r="AO55" s="1069"/>
      <c r="AP55" s="1069"/>
      <c r="AQ55" s="1069"/>
      <c r="AR55" s="1069"/>
      <c r="AS55" s="1069"/>
      <c r="AT55" s="1069"/>
      <c r="AU55" s="1069"/>
      <c r="AV55" s="1069"/>
      <c r="AW55" s="1069"/>
      <c r="AX55" s="1069"/>
      <c r="AY55" s="1069"/>
      <c r="AZ55" s="1069"/>
      <c r="BA55" s="1069"/>
      <c r="BB55" s="1069"/>
      <c r="BC55" s="1069"/>
      <c r="BD55" s="1069"/>
      <c r="BE55" s="1069"/>
      <c r="BF55" s="1069"/>
      <c r="BG55" s="1069"/>
      <c r="BH55" s="1069"/>
      <c r="BI55" s="1069"/>
      <c r="BJ55" s="1069"/>
      <c r="BK55" s="1069"/>
      <c r="BL55" s="1069"/>
      <c r="BM55" s="1069"/>
      <c r="BN55" s="1069"/>
      <c r="BO55" s="1069"/>
      <c r="BP55" s="1069"/>
      <c r="BQ55" s="1069"/>
      <c r="BR55" s="1069"/>
      <c r="BS55" s="1069"/>
      <c r="BT55" s="1069"/>
      <c r="BU55" s="1069"/>
      <c r="BV55" s="1069"/>
      <c r="BW55" s="1062"/>
      <c r="BX55" s="1062"/>
      <c r="BY55" s="1062"/>
      <c r="BZ55" s="1062"/>
      <c r="CA55" s="1062"/>
      <c r="CB55" s="1062"/>
      <c r="CC55" s="1062"/>
      <c r="CD55" s="1062"/>
      <c r="CE55" s="1062"/>
      <c r="CF55" s="1062"/>
      <c r="CG55" s="1062"/>
      <c r="CH55" s="1062"/>
      <c r="CI55" s="1062"/>
      <c r="CJ55" s="1062"/>
      <c r="CK55" s="1062"/>
      <c r="CL55" s="1062"/>
      <c r="CM55" s="1062"/>
      <c r="CN55" s="1062"/>
      <c r="CO55" s="1062"/>
      <c r="CP55" s="1062"/>
      <c r="CQ55" s="1062"/>
      <c r="CR55" s="1062"/>
      <c r="CS55" s="1062"/>
      <c r="CT55" s="1062"/>
      <c r="CU55" s="1062"/>
      <c r="CV55" s="1062"/>
      <c r="CW55" s="1062"/>
      <c r="CX55" s="1062"/>
      <c r="CY55" s="1062"/>
      <c r="CZ55" s="1062"/>
      <c r="DA55" s="1062"/>
      <c r="DB55" s="1062"/>
      <c r="DC55" s="1062"/>
      <c r="DD55" s="1062"/>
      <c r="DE55" s="1062"/>
      <c r="DF55" s="1062"/>
      <c r="DG55" s="1062"/>
      <c r="DH55" s="1062"/>
      <c r="DI55" s="1062"/>
      <c r="DJ55" s="1062"/>
      <c r="DK55" s="1062"/>
      <c r="DL55" s="1062"/>
      <c r="DM55" s="1062"/>
      <c r="DN55" s="1062"/>
      <c r="DO55" s="1062"/>
      <c r="DP55" s="1062"/>
      <c r="DQ55" s="1062"/>
      <c r="DR55" s="1062"/>
      <c r="DS55" s="1062"/>
      <c r="DT55" s="1062"/>
      <c r="DU55" s="1062"/>
      <c r="DV55" s="1062"/>
      <c r="DW55" s="1062"/>
      <c r="DX55" s="1062"/>
      <c r="DY55" s="1062"/>
      <c r="DZ55" s="1062"/>
      <c r="EA55" s="1062"/>
      <c r="EB55" s="1062"/>
      <c r="EC55" s="1062"/>
      <c r="ED55" s="1062"/>
      <c r="EE55" s="1062"/>
      <c r="EF55" s="1062"/>
      <c r="EG55" s="1062"/>
      <c r="EH55" s="1062"/>
      <c r="EI55" s="1062"/>
      <c r="EJ55" s="1062"/>
      <c r="EK55" s="1062"/>
      <c r="EL55" s="1062"/>
      <c r="EM55" s="1062"/>
      <c r="EN55" s="1062"/>
      <c r="EO55" s="1062"/>
      <c r="EP55" s="1062"/>
      <c r="EQ55" s="1062"/>
      <c r="ER55" s="1090"/>
      <c r="ES55" s="1062"/>
      <c r="ET55" s="1062"/>
    </row>
    <row r="56" spans="1:150">
      <c r="A56" s="1061">
        <v>2.2999999999999998</v>
      </c>
      <c r="B56" s="1076" t="s">
        <v>359</v>
      </c>
      <c r="C56" s="1069"/>
      <c r="D56" s="1069"/>
      <c r="E56" s="1069"/>
      <c r="F56" s="1069"/>
      <c r="G56" s="1069"/>
      <c r="H56" s="1069"/>
      <c r="I56" s="1070"/>
      <c r="J56" s="1069"/>
      <c r="K56" s="1069"/>
      <c r="L56" s="1069"/>
      <c r="M56" s="1069"/>
      <c r="N56" s="1069"/>
      <c r="O56" s="1069"/>
      <c r="P56" s="1069"/>
      <c r="Q56" s="1069"/>
      <c r="R56" s="1069"/>
      <c r="S56" s="1069"/>
      <c r="T56" s="1069"/>
      <c r="U56" s="1069"/>
      <c r="V56" s="1069"/>
      <c r="W56" s="1069"/>
      <c r="X56" s="1069"/>
      <c r="Y56" s="1069"/>
      <c r="Z56" s="1069"/>
      <c r="AA56" s="1069"/>
      <c r="AB56" s="1069"/>
      <c r="AC56" s="1069"/>
      <c r="AD56" s="1069"/>
      <c r="AE56" s="1069"/>
      <c r="AF56" s="1069"/>
      <c r="AG56" s="1069"/>
      <c r="AH56" s="1069"/>
      <c r="AI56" s="1069"/>
      <c r="AJ56" s="1069"/>
      <c r="AK56" s="1069"/>
      <c r="AL56" s="1069"/>
      <c r="AM56" s="1069"/>
      <c r="AN56" s="1069"/>
      <c r="AO56" s="1069"/>
      <c r="AP56" s="1069"/>
      <c r="AQ56" s="1069"/>
      <c r="AR56" s="1069"/>
      <c r="AS56" s="1069"/>
      <c r="AT56" s="1069"/>
      <c r="AU56" s="1069"/>
      <c r="AV56" s="1069"/>
      <c r="AW56" s="1069"/>
      <c r="AX56" s="1069"/>
      <c r="AY56" s="1069"/>
      <c r="AZ56" s="1069"/>
      <c r="BA56" s="1069"/>
      <c r="BB56" s="1069"/>
      <c r="BC56" s="1069"/>
      <c r="BD56" s="1069"/>
      <c r="BE56" s="1069"/>
      <c r="BF56" s="1069"/>
      <c r="BG56" s="1069"/>
      <c r="BH56" s="1069"/>
      <c r="BI56" s="1069"/>
      <c r="BJ56" s="1069"/>
      <c r="BK56" s="1069"/>
      <c r="BL56" s="1069"/>
      <c r="BM56" s="1069"/>
      <c r="BN56" s="1069"/>
      <c r="BO56" s="1069"/>
      <c r="BP56" s="1069"/>
      <c r="BQ56" s="1069"/>
      <c r="BR56" s="1069"/>
      <c r="BS56" s="1069"/>
      <c r="BT56" s="1069"/>
      <c r="BU56" s="1069"/>
      <c r="BV56" s="1069"/>
      <c r="BW56" s="1062"/>
      <c r="BX56" s="1062"/>
      <c r="BY56" s="1062"/>
      <c r="BZ56" s="1062"/>
      <c r="CA56" s="1062"/>
      <c r="CB56" s="1062"/>
      <c r="CC56" s="1062"/>
      <c r="CD56" s="1062"/>
      <c r="CE56" s="1062"/>
      <c r="CF56" s="1062"/>
      <c r="CG56" s="1062"/>
      <c r="CH56" s="1062"/>
      <c r="CI56" s="1062"/>
      <c r="CJ56" s="1062"/>
      <c r="CK56" s="1062"/>
      <c r="CL56" s="1062"/>
      <c r="CM56" s="1062"/>
      <c r="CN56" s="1062"/>
      <c r="CO56" s="1062"/>
      <c r="CP56" s="1062"/>
      <c r="CQ56" s="1062"/>
      <c r="CR56" s="1062"/>
      <c r="CS56" s="1062"/>
      <c r="CT56" s="1062"/>
      <c r="CU56" s="1062"/>
      <c r="CV56" s="1062"/>
      <c r="CW56" s="1062"/>
      <c r="CX56" s="1062"/>
      <c r="CY56" s="1062"/>
      <c r="CZ56" s="1062"/>
      <c r="DA56" s="1062"/>
      <c r="DB56" s="1062"/>
      <c r="DC56" s="1062"/>
      <c r="DD56" s="1062"/>
      <c r="DE56" s="1062"/>
      <c r="DF56" s="1062"/>
      <c r="DG56" s="1062"/>
      <c r="DH56" s="1062"/>
      <c r="DI56" s="1062"/>
      <c r="DJ56" s="1062"/>
      <c r="DK56" s="1062"/>
      <c r="DL56" s="1062"/>
      <c r="DM56" s="1062"/>
      <c r="DN56" s="1062"/>
      <c r="DO56" s="1062"/>
      <c r="DP56" s="1062"/>
      <c r="DQ56" s="1062"/>
      <c r="DR56" s="1062"/>
      <c r="DS56" s="1062"/>
      <c r="DT56" s="1062"/>
      <c r="DU56" s="1062"/>
      <c r="DV56" s="1062"/>
      <c r="DW56" s="1062"/>
      <c r="DX56" s="1062"/>
      <c r="DY56" s="1062"/>
      <c r="DZ56" s="1062"/>
      <c r="EA56" s="1062"/>
      <c r="EB56" s="1062"/>
      <c r="EC56" s="1062"/>
      <c r="ED56" s="1062"/>
      <c r="EE56" s="1062"/>
      <c r="EF56" s="1062"/>
      <c r="EG56" s="1062"/>
      <c r="EH56" s="1062"/>
      <c r="EI56" s="1062"/>
      <c r="EJ56" s="1062"/>
      <c r="EK56" s="1062"/>
      <c r="EL56" s="1062"/>
      <c r="EM56" s="1062"/>
      <c r="EN56" s="1062"/>
      <c r="EO56" s="1062"/>
      <c r="EP56" s="1062"/>
      <c r="EQ56" s="1062"/>
      <c r="ER56" s="1090"/>
      <c r="ES56" s="1062"/>
      <c r="ET56" s="1062"/>
    </row>
    <row r="57" spans="1:150">
      <c r="A57" s="1061">
        <v>3</v>
      </c>
      <c r="B57" s="1075" t="s">
        <v>358</v>
      </c>
      <c r="C57" s="1069">
        <f t="shared" ref="C57:AH57" si="21">+C58+C59</f>
        <v>0</v>
      </c>
      <c r="D57" s="1069">
        <f t="shared" si="21"/>
        <v>0</v>
      </c>
      <c r="E57" s="1069">
        <f t="shared" si="21"/>
        <v>0</v>
      </c>
      <c r="F57" s="1069">
        <f t="shared" si="21"/>
        <v>0</v>
      </c>
      <c r="G57" s="1069">
        <f t="shared" si="21"/>
        <v>0</v>
      </c>
      <c r="H57" s="1069">
        <f t="shared" si="21"/>
        <v>0</v>
      </c>
      <c r="I57" s="1070">
        <f t="shared" si="21"/>
        <v>0</v>
      </c>
      <c r="J57" s="1069">
        <f t="shared" si="21"/>
        <v>0</v>
      </c>
      <c r="K57" s="1069">
        <f t="shared" si="21"/>
        <v>0</v>
      </c>
      <c r="L57" s="1069">
        <f t="shared" si="21"/>
        <v>0</v>
      </c>
      <c r="M57" s="1069">
        <f t="shared" si="21"/>
        <v>0</v>
      </c>
      <c r="N57" s="1069">
        <f t="shared" si="21"/>
        <v>0</v>
      </c>
      <c r="O57" s="1069">
        <f t="shared" si="21"/>
        <v>0</v>
      </c>
      <c r="P57" s="1069">
        <f t="shared" si="21"/>
        <v>0</v>
      </c>
      <c r="Q57" s="1069">
        <f t="shared" si="21"/>
        <v>0</v>
      </c>
      <c r="R57" s="1069">
        <f t="shared" si="21"/>
        <v>0</v>
      </c>
      <c r="S57" s="1069">
        <f t="shared" si="21"/>
        <v>0</v>
      </c>
      <c r="T57" s="1069">
        <f t="shared" si="21"/>
        <v>0</v>
      </c>
      <c r="U57" s="1069">
        <f t="shared" si="21"/>
        <v>0</v>
      </c>
      <c r="V57" s="1069">
        <f t="shared" si="21"/>
        <v>0</v>
      </c>
      <c r="W57" s="1069">
        <f t="shared" si="21"/>
        <v>0</v>
      </c>
      <c r="X57" s="1069">
        <f t="shared" si="21"/>
        <v>0</v>
      </c>
      <c r="Y57" s="1069">
        <f t="shared" si="21"/>
        <v>0</v>
      </c>
      <c r="Z57" s="1069">
        <f t="shared" si="21"/>
        <v>0</v>
      </c>
      <c r="AA57" s="1069">
        <f t="shared" si="21"/>
        <v>0</v>
      </c>
      <c r="AB57" s="1069">
        <f t="shared" si="21"/>
        <v>0</v>
      </c>
      <c r="AC57" s="1069">
        <f t="shared" si="21"/>
        <v>0</v>
      </c>
      <c r="AD57" s="1069">
        <f t="shared" si="21"/>
        <v>0</v>
      </c>
      <c r="AE57" s="1069">
        <f t="shared" si="21"/>
        <v>0</v>
      </c>
      <c r="AF57" s="1069">
        <f t="shared" si="21"/>
        <v>0</v>
      </c>
      <c r="AG57" s="1069">
        <f t="shared" si="21"/>
        <v>0</v>
      </c>
      <c r="AH57" s="1069">
        <f t="shared" si="21"/>
        <v>0</v>
      </c>
      <c r="AI57" s="1069">
        <f t="shared" ref="AI57:BN57" si="22">+AI58+AI59</f>
        <v>0</v>
      </c>
      <c r="AJ57" s="1069">
        <f t="shared" si="22"/>
        <v>0</v>
      </c>
      <c r="AK57" s="1069">
        <f t="shared" si="22"/>
        <v>0</v>
      </c>
      <c r="AL57" s="1069">
        <f t="shared" si="22"/>
        <v>0</v>
      </c>
      <c r="AM57" s="1069">
        <f t="shared" si="22"/>
        <v>0</v>
      </c>
      <c r="AN57" s="1069">
        <f t="shared" si="22"/>
        <v>0</v>
      </c>
      <c r="AO57" s="1069">
        <f t="shared" si="22"/>
        <v>0</v>
      </c>
      <c r="AP57" s="1069">
        <f t="shared" si="22"/>
        <v>0</v>
      </c>
      <c r="AQ57" s="1069">
        <f t="shared" si="22"/>
        <v>0</v>
      </c>
      <c r="AR57" s="1069">
        <f t="shared" si="22"/>
        <v>0</v>
      </c>
      <c r="AS57" s="1069">
        <f t="shared" si="22"/>
        <v>0</v>
      </c>
      <c r="AT57" s="1069">
        <f t="shared" si="22"/>
        <v>0</v>
      </c>
      <c r="AU57" s="1069">
        <f t="shared" si="22"/>
        <v>0</v>
      </c>
      <c r="AV57" s="1069">
        <f t="shared" si="22"/>
        <v>0</v>
      </c>
      <c r="AW57" s="1069">
        <f t="shared" si="22"/>
        <v>0</v>
      </c>
      <c r="AX57" s="1069">
        <f t="shared" si="22"/>
        <v>0</v>
      </c>
      <c r="AY57" s="1069">
        <f t="shared" si="22"/>
        <v>0</v>
      </c>
      <c r="AZ57" s="1069">
        <f t="shared" si="22"/>
        <v>0</v>
      </c>
      <c r="BA57" s="1069">
        <f t="shared" si="22"/>
        <v>0</v>
      </c>
      <c r="BB57" s="1069">
        <f t="shared" si="22"/>
        <v>0</v>
      </c>
      <c r="BC57" s="1069">
        <f t="shared" si="22"/>
        <v>0</v>
      </c>
      <c r="BD57" s="1069">
        <f t="shared" si="22"/>
        <v>0</v>
      </c>
      <c r="BE57" s="1069">
        <f t="shared" si="22"/>
        <v>0</v>
      </c>
      <c r="BF57" s="1069">
        <f t="shared" si="22"/>
        <v>0</v>
      </c>
      <c r="BG57" s="1069">
        <f t="shared" si="22"/>
        <v>0</v>
      </c>
      <c r="BH57" s="1069">
        <f t="shared" si="22"/>
        <v>0</v>
      </c>
      <c r="BI57" s="1069">
        <f t="shared" si="22"/>
        <v>0</v>
      </c>
      <c r="BJ57" s="1069">
        <f t="shared" si="22"/>
        <v>0</v>
      </c>
      <c r="BK57" s="1069">
        <f t="shared" si="22"/>
        <v>0</v>
      </c>
      <c r="BL57" s="1069">
        <f t="shared" si="22"/>
        <v>0</v>
      </c>
      <c r="BM57" s="1069">
        <f t="shared" si="22"/>
        <v>0</v>
      </c>
      <c r="BN57" s="1069">
        <f t="shared" si="22"/>
        <v>0</v>
      </c>
      <c r="BO57" s="1069">
        <f t="shared" ref="BO57:BV57" si="23">+BO58+BO59</f>
        <v>0</v>
      </c>
      <c r="BP57" s="1069">
        <f t="shared" si="23"/>
        <v>0</v>
      </c>
      <c r="BQ57" s="1069">
        <f t="shared" si="23"/>
        <v>0</v>
      </c>
      <c r="BR57" s="1069">
        <f t="shared" si="23"/>
        <v>0</v>
      </c>
      <c r="BS57" s="1069">
        <f t="shared" si="23"/>
        <v>0</v>
      </c>
      <c r="BT57" s="1069">
        <f t="shared" si="23"/>
        <v>0</v>
      </c>
      <c r="BU57" s="1069">
        <f t="shared" si="23"/>
        <v>0</v>
      </c>
      <c r="BV57" s="1069">
        <f t="shared" si="23"/>
        <v>0</v>
      </c>
      <c r="BW57" s="1062"/>
      <c r="BX57" s="1062"/>
      <c r="BY57" s="1062"/>
      <c r="BZ57" s="1062"/>
      <c r="CA57" s="1062"/>
      <c r="CB57" s="1062"/>
      <c r="CC57" s="1062"/>
      <c r="CD57" s="1062"/>
      <c r="CE57" s="1062"/>
      <c r="CF57" s="1062"/>
      <c r="CG57" s="1062"/>
      <c r="CH57" s="1062"/>
      <c r="CI57" s="1062"/>
      <c r="CJ57" s="1062"/>
      <c r="CK57" s="1062"/>
      <c r="CL57" s="1062"/>
      <c r="CM57" s="1062"/>
      <c r="CN57" s="1062"/>
      <c r="CO57" s="1062"/>
      <c r="CP57" s="1062"/>
      <c r="CQ57" s="1062"/>
      <c r="CR57" s="1062"/>
      <c r="CS57" s="1062"/>
      <c r="CT57" s="1062"/>
      <c r="CU57" s="1062"/>
      <c r="CV57" s="1062"/>
      <c r="CW57" s="1062"/>
      <c r="CX57" s="1062"/>
      <c r="CY57" s="1062"/>
      <c r="CZ57" s="1062"/>
      <c r="DA57" s="1062"/>
      <c r="DB57" s="1062"/>
      <c r="DC57" s="1062"/>
      <c r="DD57" s="1062"/>
      <c r="DE57" s="1062"/>
      <c r="DF57" s="1062"/>
      <c r="DG57" s="1062"/>
      <c r="DH57" s="1062"/>
      <c r="DI57" s="1062"/>
      <c r="DJ57" s="1062"/>
      <c r="DK57" s="1062"/>
      <c r="DL57" s="1062"/>
      <c r="DM57" s="1062"/>
      <c r="DN57" s="1062"/>
      <c r="DO57" s="1062"/>
      <c r="DP57" s="1062"/>
      <c r="DQ57" s="1062"/>
      <c r="DR57" s="1062"/>
      <c r="DS57" s="1062"/>
      <c r="DT57" s="1062"/>
      <c r="DU57" s="1062"/>
      <c r="DV57" s="1062"/>
      <c r="DW57" s="1062"/>
      <c r="DX57" s="1062"/>
      <c r="DY57" s="1062"/>
      <c r="DZ57" s="1062"/>
      <c r="EA57" s="1062"/>
      <c r="EB57" s="1062"/>
      <c r="EC57" s="1062"/>
      <c r="ED57" s="1062"/>
      <c r="EE57" s="1062"/>
      <c r="EF57" s="1062"/>
      <c r="EG57" s="1062"/>
      <c r="EH57" s="1062"/>
      <c r="EI57" s="1062"/>
      <c r="EJ57" s="1062"/>
      <c r="EK57" s="1062"/>
      <c r="EL57" s="1062"/>
      <c r="EM57" s="1062"/>
      <c r="EN57" s="1062"/>
      <c r="EO57" s="1062"/>
      <c r="EP57" s="1062"/>
      <c r="EQ57" s="1062"/>
      <c r="ER57" s="1090"/>
      <c r="ES57" s="1062"/>
      <c r="ET57" s="1062"/>
    </row>
    <row r="58" spans="1:150">
      <c r="A58" s="1061">
        <v>3.1</v>
      </c>
      <c r="B58" s="1074" t="s">
        <v>357</v>
      </c>
      <c r="C58" s="1069"/>
      <c r="D58" s="1069"/>
      <c r="E58" s="1069"/>
      <c r="F58" s="1069"/>
      <c r="G58" s="1069"/>
      <c r="H58" s="1069"/>
      <c r="I58" s="1070"/>
      <c r="J58" s="1069"/>
      <c r="K58" s="1069"/>
      <c r="L58" s="1069"/>
      <c r="M58" s="1069"/>
      <c r="N58" s="1069"/>
      <c r="O58" s="1069"/>
      <c r="P58" s="1069"/>
      <c r="Q58" s="1069"/>
      <c r="R58" s="1069"/>
      <c r="S58" s="1069"/>
      <c r="T58" s="1069"/>
      <c r="U58" s="1069"/>
      <c r="V58" s="1069"/>
      <c r="W58" s="1069"/>
      <c r="X58" s="1069"/>
      <c r="Y58" s="1069"/>
      <c r="Z58" s="1069"/>
      <c r="AA58" s="1069"/>
      <c r="AB58" s="1069"/>
      <c r="AC58" s="1069"/>
      <c r="AD58" s="1069"/>
      <c r="AE58" s="1069"/>
      <c r="AF58" s="1069"/>
      <c r="AG58" s="1069"/>
      <c r="AH58" s="1069"/>
      <c r="AI58" s="1069"/>
      <c r="AJ58" s="1069"/>
      <c r="AK58" s="1069"/>
      <c r="AL58" s="1069"/>
      <c r="AM58" s="1069"/>
      <c r="AN58" s="1069"/>
      <c r="AO58" s="1069"/>
      <c r="AP58" s="1069"/>
      <c r="AQ58" s="1069"/>
      <c r="AR58" s="1069"/>
      <c r="AS58" s="1069"/>
      <c r="AT58" s="1069"/>
      <c r="AU58" s="1069"/>
      <c r="AV58" s="1069"/>
      <c r="AW58" s="1069"/>
      <c r="AX58" s="1069"/>
      <c r="AY58" s="1069"/>
      <c r="AZ58" s="1069"/>
      <c r="BA58" s="1069"/>
      <c r="BB58" s="1069"/>
      <c r="BC58" s="1069"/>
      <c r="BD58" s="1069"/>
      <c r="BE58" s="1069"/>
      <c r="BF58" s="1069"/>
      <c r="BG58" s="1069"/>
      <c r="BH58" s="1069"/>
      <c r="BI58" s="1069"/>
      <c r="BJ58" s="1069"/>
      <c r="BK58" s="1069"/>
      <c r="BL58" s="1069"/>
      <c r="BM58" s="1069"/>
      <c r="BN58" s="1069"/>
      <c r="BO58" s="1069"/>
      <c r="BP58" s="1069"/>
      <c r="BQ58" s="1069"/>
      <c r="BR58" s="1069"/>
      <c r="BS58" s="1069"/>
      <c r="BT58" s="1069"/>
      <c r="BU58" s="1069"/>
      <c r="BV58" s="1069"/>
      <c r="BW58" s="1062"/>
      <c r="BX58" s="1062"/>
      <c r="BY58" s="1062"/>
      <c r="BZ58" s="1062"/>
      <c r="CA58" s="1062"/>
      <c r="CB58" s="1062"/>
      <c r="CC58" s="1062"/>
      <c r="CD58" s="1062"/>
      <c r="CE58" s="1062"/>
      <c r="CF58" s="1062"/>
      <c r="CG58" s="1062"/>
      <c r="CH58" s="1062"/>
      <c r="CI58" s="1062"/>
      <c r="CJ58" s="1062"/>
      <c r="CK58" s="1062"/>
      <c r="CL58" s="1062"/>
      <c r="CM58" s="1062"/>
      <c r="CN58" s="1062"/>
      <c r="CO58" s="1062"/>
      <c r="CP58" s="1062"/>
      <c r="CQ58" s="1062"/>
      <c r="CR58" s="1062"/>
      <c r="CS58" s="1062"/>
      <c r="CT58" s="1062"/>
      <c r="CU58" s="1062"/>
      <c r="CV58" s="1062"/>
      <c r="CW58" s="1062"/>
      <c r="CX58" s="1062"/>
      <c r="CY58" s="1062"/>
      <c r="CZ58" s="1062"/>
      <c r="DA58" s="1062"/>
      <c r="DB58" s="1062"/>
      <c r="DC58" s="1062"/>
      <c r="DD58" s="1062"/>
      <c r="DE58" s="1062"/>
      <c r="DF58" s="1062"/>
      <c r="DG58" s="1062"/>
      <c r="DH58" s="1062"/>
      <c r="DI58" s="1062"/>
      <c r="DJ58" s="1062"/>
      <c r="DK58" s="1062"/>
      <c r="DL58" s="1062"/>
      <c r="DM58" s="1062"/>
      <c r="DN58" s="1062"/>
      <c r="DO58" s="1062"/>
      <c r="DP58" s="1062"/>
      <c r="DQ58" s="1062"/>
      <c r="DR58" s="1062"/>
      <c r="DS58" s="1062"/>
      <c r="DT58" s="1062"/>
      <c r="DU58" s="1062"/>
      <c r="DV58" s="1062"/>
      <c r="DW58" s="1062"/>
      <c r="DX58" s="1062"/>
      <c r="DY58" s="1062"/>
      <c r="DZ58" s="1062"/>
      <c r="EA58" s="1062"/>
      <c r="EB58" s="1062"/>
      <c r="EC58" s="1062"/>
      <c r="ED58" s="1062"/>
      <c r="EE58" s="1062"/>
      <c r="EF58" s="1062"/>
      <c r="EG58" s="1062"/>
      <c r="EH58" s="1062"/>
      <c r="EI58" s="1062"/>
      <c r="EJ58" s="1062"/>
      <c r="EK58" s="1062"/>
      <c r="EL58" s="1062"/>
      <c r="EM58" s="1062"/>
      <c r="EN58" s="1062"/>
      <c r="EO58" s="1062"/>
      <c r="EP58" s="1062"/>
      <c r="EQ58" s="1062"/>
      <c r="ER58" s="1090"/>
      <c r="ES58" s="1062"/>
      <c r="ET58" s="1062"/>
    </row>
    <row r="59" spans="1:150">
      <c r="A59" s="1061">
        <v>3.2</v>
      </c>
      <c r="B59" s="1073" t="s">
        <v>1794</v>
      </c>
      <c r="C59" s="1069"/>
      <c r="D59" s="1069"/>
      <c r="E59" s="1069"/>
      <c r="F59" s="1069"/>
      <c r="G59" s="1069"/>
      <c r="H59" s="1069"/>
      <c r="I59" s="1070"/>
      <c r="J59" s="1069"/>
      <c r="K59" s="1069"/>
      <c r="L59" s="1069"/>
      <c r="M59" s="1069"/>
      <c r="N59" s="1069"/>
      <c r="O59" s="1069"/>
      <c r="P59" s="1069"/>
      <c r="Q59" s="1069"/>
      <c r="R59" s="1069"/>
      <c r="S59" s="1069"/>
      <c r="T59" s="1069"/>
      <c r="U59" s="1069"/>
      <c r="V59" s="1069"/>
      <c r="W59" s="1069"/>
      <c r="X59" s="1069"/>
      <c r="Y59" s="1069"/>
      <c r="Z59" s="1069"/>
      <c r="AA59" s="1069"/>
      <c r="AB59" s="1069"/>
      <c r="AC59" s="1069"/>
      <c r="AD59" s="1069"/>
      <c r="AE59" s="1069"/>
      <c r="AF59" s="1069"/>
      <c r="AG59" s="1069"/>
      <c r="AH59" s="1069"/>
      <c r="AI59" s="1069"/>
      <c r="AJ59" s="1069"/>
      <c r="AK59" s="1069"/>
      <c r="AL59" s="1069"/>
      <c r="AM59" s="1069"/>
      <c r="AN59" s="1069"/>
      <c r="AO59" s="1069"/>
      <c r="AP59" s="1069"/>
      <c r="AQ59" s="1069"/>
      <c r="AR59" s="1069"/>
      <c r="AS59" s="1069"/>
      <c r="AT59" s="1069"/>
      <c r="AU59" s="1069"/>
      <c r="AV59" s="1069"/>
      <c r="AW59" s="1069"/>
      <c r="AX59" s="1069"/>
      <c r="AY59" s="1069"/>
      <c r="AZ59" s="1069"/>
      <c r="BA59" s="1069"/>
      <c r="BB59" s="1069"/>
      <c r="BC59" s="1069"/>
      <c r="BD59" s="1069"/>
      <c r="BE59" s="1069"/>
      <c r="BF59" s="1069"/>
      <c r="BG59" s="1069"/>
      <c r="BH59" s="1069"/>
      <c r="BI59" s="1069"/>
      <c r="BJ59" s="1069"/>
      <c r="BK59" s="1069"/>
      <c r="BL59" s="1069"/>
      <c r="BM59" s="1069"/>
      <c r="BN59" s="1069"/>
      <c r="BO59" s="1069"/>
      <c r="BP59" s="1069"/>
      <c r="BQ59" s="1069"/>
      <c r="BR59" s="1069"/>
      <c r="BS59" s="1069"/>
      <c r="BT59" s="1069"/>
      <c r="BU59" s="1069"/>
      <c r="BV59" s="1069"/>
      <c r="BW59" s="1062"/>
      <c r="BX59" s="1062"/>
      <c r="BY59" s="1062"/>
      <c r="BZ59" s="1062"/>
      <c r="CA59" s="1062"/>
      <c r="CB59" s="1062"/>
      <c r="CC59" s="1062"/>
      <c r="CD59" s="1062"/>
      <c r="CE59" s="1062"/>
      <c r="CF59" s="1062"/>
      <c r="CG59" s="1062"/>
      <c r="CH59" s="1062"/>
      <c r="CI59" s="1062"/>
      <c r="CJ59" s="1062"/>
      <c r="CK59" s="1062"/>
      <c r="CL59" s="1062"/>
      <c r="CM59" s="1062"/>
      <c r="CN59" s="1062"/>
      <c r="CO59" s="1062"/>
      <c r="CP59" s="1062"/>
      <c r="CQ59" s="1062"/>
      <c r="CR59" s="1062"/>
      <c r="CS59" s="1062"/>
      <c r="CT59" s="1062"/>
      <c r="CU59" s="1062"/>
      <c r="CV59" s="1062"/>
      <c r="CW59" s="1062"/>
      <c r="CX59" s="1062"/>
      <c r="CY59" s="1062"/>
      <c r="CZ59" s="1062"/>
      <c r="DA59" s="1062"/>
      <c r="DB59" s="1062"/>
      <c r="DC59" s="1062"/>
      <c r="DD59" s="1062"/>
      <c r="DE59" s="1062"/>
      <c r="DF59" s="1062"/>
      <c r="DG59" s="1062"/>
      <c r="DH59" s="1062"/>
      <c r="DI59" s="1062"/>
      <c r="DJ59" s="1062"/>
      <c r="DK59" s="1062"/>
      <c r="DL59" s="1062"/>
      <c r="DM59" s="1062"/>
      <c r="DN59" s="1062"/>
      <c r="DO59" s="1062"/>
      <c r="DP59" s="1062"/>
      <c r="DQ59" s="1062"/>
      <c r="DR59" s="1062"/>
      <c r="DS59" s="1062"/>
      <c r="DT59" s="1062"/>
      <c r="DU59" s="1062"/>
      <c r="DV59" s="1062"/>
      <c r="DW59" s="1062"/>
      <c r="DX59" s="1062"/>
      <c r="DY59" s="1062"/>
      <c r="DZ59" s="1062"/>
      <c r="EA59" s="1062"/>
      <c r="EB59" s="1062"/>
      <c r="EC59" s="1062"/>
      <c r="ED59" s="1062"/>
      <c r="EE59" s="1062"/>
      <c r="EF59" s="1062"/>
      <c r="EG59" s="1062"/>
      <c r="EH59" s="1062"/>
      <c r="EI59" s="1062"/>
      <c r="EJ59" s="1062"/>
      <c r="EK59" s="1062"/>
      <c r="EL59" s="1062"/>
      <c r="EM59" s="1062"/>
      <c r="EN59" s="1062"/>
      <c r="EO59" s="1062"/>
      <c r="EP59" s="1062"/>
      <c r="EQ59" s="1062"/>
      <c r="ER59" s="1090"/>
      <c r="ES59" s="1062"/>
      <c r="ET59" s="1062"/>
    </row>
    <row r="60" spans="1:150">
      <c r="A60" s="1061">
        <v>4</v>
      </c>
      <c r="B60" s="1075" t="s">
        <v>356</v>
      </c>
      <c r="C60" s="1069">
        <f t="shared" ref="C60:AH60" si="24">+C61+C62</f>
        <v>0</v>
      </c>
      <c r="D60" s="1069">
        <f t="shared" si="24"/>
        <v>0</v>
      </c>
      <c r="E60" s="1069">
        <f t="shared" si="24"/>
        <v>0</v>
      </c>
      <c r="F60" s="1069">
        <f t="shared" si="24"/>
        <v>0</v>
      </c>
      <c r="G60" s="1069">
        <f t="shared" si="24"/>
        <v>0</v>
      </c>
      <c r="H60" s="1069">
        <f t="shared" si="24"/>
        <v>0</v>
      </c>
      <c r="I60" s="1070">
        <f t="shared" si="24"/>
        <v>0</v>
      </c>
      <c r="J60" s="1069">
        <f t="shared" si="24"/>
        <v>0</v>
      </c>
      <c r="K60" s="1069">
        <f t="shared" si="24"/>
        <v>0</v>
      </c>
      <c r="L60" s="1069">
        <f t="shared" si="24"/>
        <v>0</v>
      </c>
      <c r="M60" s="1069">
        <f t="shared" si="24"/>
        <v>0</v>
      </c>
      <c r="N60" s="1069">
        <f t="shared" si="24"/>
        <v>0</v>
      </c>
      <c r="O60" s="1069">
        <f t="shared" si="24"/>
        <v>0</v>
      </c>
      <c r="P60" s="1069">
        <f t="shared" si="24"/>
        <v>0</v>
      </c>
      <c r="Q60" s="1069">
        <f t="shared" si="24"/>
        <v>0</v>
      </c>
      <c r="R60" s="1069">
        <f t="shared" si="24"/>
        <v>0</v>
      </c>
      <c r="S60" s="1069">
        <f t="shared" si="24"/>
        <v>0</v>
      </c>
      <c r="T60" s="1069">
        <f t="shared" si="24"/>
        <v>0</v>
      </c>
      <c r="U60" s="1069">
        <f t="shared" si="24"/>
        <v>0</v>
      </c>
      <c r="V60" s="1069">
        <f t="shared" si="24"/>
        <v>0</v>
      </c>
      <c r="W60" s="1069">
        <f t="shared" si="24"/>
        <v>0</v>
      </c>
      <c r="X60" s="1069">
        <f t="shared" si="24"/>
        <v>0</v>
      </c>
      <c r="Y60" s="1069">
        <f t="shared" si="24"/>
        <v>0</v>
      </c>
      <c r="Z60" s="1069">
        <f t="shared" si="24"/>
        <v>0</v>
      </c>
      <c r="AA60" s="1069">
        <f t="shared" si="24"/>
        <v>0</v>
      </c>
      <c r="AB60" s="1069">
        <f t="shared" si="24"/>
        <v>0</v>
      </c>
      <c r="AC60" s="1069">
        <f t="shared" si="24"/>
        <v>0</v>
      </c>
      <c r="AD60" s="1069">
        <f t="shared" si="24"/>
        <v>0</v>
      </c>
      <c r="AE60" s="1069">
        <f t="shared" si="24"/>
        <v>0</v>
      </c>
      <c r="AF60" s="1069">
        <f t="shared" si="24"/>
        <v>0</v>
      </c>
      <c r="AG60" s="1069">
        <f t="shared" si="24"/>
        <v>0</v>
      </c>
      <c r="AH60" s="1069">
        <f t="shared" si="24"/>
        <v>0</v>
      </c>
      <c r="AI60" s="1069">
        <f t="shared" ref="AI60:BN60" si="25">+AI61+AI62</f>
        <v>0</v>
      </c>
      <c r="AJ60" s="1069">
        <f t="shared" si="25"/>
        <v>0</v>
      </c>
      <c r="AK60" s="1069">
        <f t="shared" si="25"/>
        <v>0</v>
      </c>
      <c r="AL60" s="1069">
        <f t="shared" si="25"/>
        <v>0</v>
      </c>
      <c r="AM60" s="1069">
        <f t="shared" si="25"/>
        <v>0</v>
      </c>
      <c r="AN60" s="1069">
        <f t="shared" si="25"/>
        <v>0</v>
      </c>
      <c r="AO60" s="1069">
        <f t="shared" si="25"/>
        <v>0</v>
      </c>
      <c r="AP60" s="1069">
        <f t="shared" si="25"/>
        <v>0</v>
      </c>
      <c r="AQ60" s="1069">
        <f t="shared" si="25"/>
        <v>0</v>
      </c>
      <c r="AR60" s="1069">
        <f t="shared" si="25"/>
        <v>0</v>
      </c>
      <c r="AS60" s="1069">
        <f t="shared" si="25"/>
        <v>0</v>
      </c>
      <c r="AT60" s="1069">
        <f t="shared" si="25"/>
        <v>0</v>
      </c>
      <c r="AU60" s="1069">
        <f t="shared" si="25"/>
        <v>0</v>
      </c>
      <c r="AV60" s="1069">
        <f t="shared" si="25"/>
        <v>0</v>
      </c>
      <c r="AW60" s="1069">
        <f t="shared" si="25"/>
        <v>0</v>
      </c>
      <c r="AX60" s="1069">
        <f t="shared" si="25"/>
        <v>0</v>
      </c>
      <c r="AY60" s="1069">
        <f t="shared" si="25"/>
        <v>0</v>
      </c>
      <c r="AZ60" s="1069">
        <f t="shared" si="25"/>
        <v>0</v>
      </c>
      <c r="BA60" s="1069">
        <f t="shared" si="25"/>
        <v>0</v>
      </c>
      <c r="BB60" s="1069">
        <f t="shared" si="25"/>
        <v>0</v>
      </c>
      <c r="BC60" s="1069">
        <f t="shared" si="25"/>
        <v>0</v>
      </c>
      <c r="BD60" s="1069">
        <f t="shared" si="25"/>
        <v>0</v>
      </c>
      <c r="BE60" s="1069">
        <f t="shared" si="25"/>
        <v>0</v>
      </c>
      <c r="BF60" s="1069">
        <f t="shared" si="25"/>
        <v>0</v>
      </c>
      <c r="BG60" s="1069">
        <f t="shared" si="25"/>
        <v>0</v>
      </c>
      <c r="BH60" s="1069">
        <f t="shared" si="25"/>
        <v>0</v>
      </c>
      <c r="BI60" s="1069">
        <f t="shared" si="25"/>
        <v>0</v>
      </c>
      <c r="BJ60" s="1069">
        <f t="shared" si="25"/>
        <v>0</v>
      </c>
      <c r="BK60" s="1069">
        <f t="shared" si="25"/>
        <v>0</v>
      </c>
      <c r="BL60" s="1069">
        <f t="shared" si="25"/>
        <v>0</v>
      </c>
      <c r="BM60" s="1069">
        <f t="shared" si="25"/>
        <v>0</v>
      </c>
      <c r="BN60" s="1069">
        <f t="shared" si="25"/>
        <v>0</v>
      </c>
      <c r="BO60" s="1069">
        <f t="shared" ref="BO60:BV60" si="26">+BO61+BO62</f>
        <v>0</v>
      </c>
      <c r="BP60" s="1069">
        <f t="shared" si="26"/>
        <v>0</v>
      </c>
      <c r="BQ60" s="1069">
        <f t="shared" si="26"/>
        <v>0</v>
      </c>
      <c r="BR60" s="1069">
        <f t="shared" si="26"/>
        <v>0</v>
      </c>
      <c r="BS60" s="1069">
        <f t="shared" si="26"/>
        <v>0</v>
      </c>
      <c r="BT60" s="1069">
        <f t="shared" si="26"/>
        <v>0</v>
      </c>
      <c r="BU60" s="1069">
        <f t="shared" si="26"/>
        <v>0</v>
      </c>
      <c r="BV60" s="1069">
        <f t="shared" si="26"/>
        <v>0</v>
      </c>
      <c r="BW60" s="1062"/>
      <c r="BX60" s="1062"/>
      <c r="BY60" s="1062"/>
      <c r="BZ60" s="1062"/>
      <c r="CA60" s="1062"/>
      <c r="CB60" s="1062"/>
      <c r="CC60" s="1062"/>
      <c r="CD60" s="1062"/>
      <c r="CE60" s="1062"/>
      <c r="CF60" s="1062"/>
      <c r="CG60" s="1062"/>
      <c r="CH60" s="1062"/>
      <c r="CI60" s="1062"/>
      <c r="CJ60" s="1062"/>
      <c r="CK60" s="1062"/>
      <c r="CL60" s="1062"/>
      <c r="CM60" s="1062"/>
      <c r="CN60" s="1062"/>
      <c r="CO60" s="1062"/>
      <c r="CP60" s="1062"/>
      <c r="CQ60" s="1062"/>
      <c r="CR60" s="1062"/>
      <c r="CS60" s="1062"/>
      <c r="CT60" s="1062"/>
      <c r="CU60" s="1062"/>
      <c r="CV60" s="1062"/>
      <c r="CW60" s="1062"/>
      <c r="CX60" s="1062"/>
      <c r="CY60" s="1062"/>
      <c r="CZ60" s="1062"/>
      <c r="DA60" s="1062"/>
      <c r="DB60" s="1062"/>
      <c r="DC60" s="1062"/>
      <c r="DD60" s="1062"/>
      <c r="DE60" s="1062"/>
      <c r="DF60" s="1062"/>
      <c r="DG60" s="1062"/>
      <c r="DH60" s="1062"/>
      <c r="DI60" s="1062"/>
      <c r="DJ60" s="1062"/>
      <c r="DK60" s="1062"/>
      <c r="DL60" s="1062"/>
      <c r="DM60" s="1062"/>
      <c r="DN60" s="1062"/>
      <c r="DO60" s="1062"/>
      <c r="DP60" s="1062"/>
      <c r="DQ60" s="1062"/>
      <c r="DR60" s="1062"/>
      <c r="DS60" s="1062"/>
      <c r="DT60" s="1062"/>
      <c r="DU60" s="1062"/>
      <c r="DV60" s="1062"/>
      <c r="DW60" s="1062"/>
      <c r="DX60" s="1062"/>
      <c r="DY60" s="1062"/>
      <c r="DZ60" s="1062"/>
      <c r="EA60" s="1062"/>
      <c r="EB60" s="1062"/>
      <c r="EC60" s="1062"/>
      <c r="ED60" s="1062"/>
      <c r="EE60" s="1062"/>
      <c r="EF60" s="1062"/>
      <c r="EG60" s="1062"/>
      <c r="EH60" s="1062"/>
      <c r="EI60" s="1062"/>
      <c r="EJ60" s="1062"/>
      <c r="EK60" s="1062"/>
      <c r="EL60" s="1062"/>
      <c r="EM60" s="1062"/>
      <c r="EN60" s="1062"/>
      <c r="EO60" s="1062"/>
      <c r="EP60" s="1062"/>
      <c r="EQ60" s="1062"/>
      <c r="ER60" s="1090"/>
      <c r="ES60" s="1062"/>
      <c r="ET60" s="1062"/>
    </row>
    <row r="61" spans="1:150">
      <c r="A61" s="1061">
        <v>4.0999999999999996</v>
      </c>
      <c r="B61" s="1074" t="s">
        <v>355</v>
      </c>
      <c r="C61" s="1069"/>
      <c r="D61" s="1069"/>
      <c r="E61" s="1069"/>
      <c r="F61" s="1069"/>
      <c r="G61" s="1069"/>
      <c r="H61" s="1069"/>
      <c r="I61" s="1070"/>
      <c r="J61" s="1069"/>
      <c r="K61" s="1069"/>
      <c r="L61" s="1069"/>
      <c r="M61" s="1069"/>
      <c r="N61" s="1069"/>
      <c r="O61" s="1069"/>
      <c r="P61" s="1069"/>
      <c r="Q61" s="1069"/>
      <c r="R61" s="1069"/>
      <c r="S61" s="1069"/>
      <c r="T61" s="1069"/>
      <c r="U61" s="1069"/>
      <c r="V61" s="1069"/>
      <c r="W61" s="1069"/>
      <c r="X61" s="1069"/>
      <c r="Y61" s="1069"/>
      <c r="Z61" s="1069"/>
      <c r="AA61" s="1069"/>
      <c r="AB61" s="1069"/>
      <c r="AC61" s="1069"/>
      <c r="AD61" s="1069"/>
      <c r="AE61" s="1069"/>
      <c r="AF61" s="1069"/>
      <c r="AG61" s="1069"/>
      <c r="AH61" s="1069"/>
      <c r="AI61" s="1069"/>
      <c r="AJ61" s="1069"/>
      <c r="AK61" s="1069"/>
      <c r="AL61" s="1069"/>
      <c r="AM61" s="1069"/>
      <c r="AN61" s="1069"/>
      <c r="AO61" s="1069"/>
      <c r="AP61" s="1069"/>
      <c r="AQ61" s="1069"/>
      <c r="AR61" s="1069"/>
      <c r="AS61" s="1069"/>
      <c r="AT61" s="1069"/>
      <c r="AU61" s="1069"/>
      <c r="AV61" s="1069"/>
      <c r="AW61" s="1069"/>
      <c r="AX61" s="1069"/>
      <c r="AY61" s="1069"/>
      <c r="AZ61" s="1069"/>
      <c r="BA61" s="1069"/>
      <c r="BB61" s="1069"/>
      <c r="BC61" s="1069"/>
      <c r="BD61" s="1069"/>
      <c r="BE61" s="1069"/>
      <c r="BF61" s="1069"/>
      <c r="BG61" s="1069"/>
      <c r="BH61" s="1069"/>
      <c r="BI61" s="1069"/>
      <c r="BJ61" s="1069"/>
      <c r="BK61" s="1069"/>
      <c r="BL61" s="1069"/>
      <c r="BM61" s="1069"/>
      <c r="BN61" s="1069"/>
      <c r="BO61" s="1069"/>
      <c r="BP61" s="1069"/>
      <c r="BQ61" s="1069"/>
      <c r="BR61" s="1069"/>
      <c r="BS61" s="1069"/>
      <c r="BT61" s="1069"/>
      <c r="BU61" s="1069"/>
      <c r="BV61" s="1069"/>
      <c r="BW61" s="1062"/>
      <c r="BX61" s="1062"/>
      <c r="BY61" s="1062"/>
      <c r="BZ61" s="1062"/>
      <c r="CA61" s="1062"/>
      <c r="CB61" s="1062"/>
      <c r="CC61" s="1062"/>
      <c r="CD61" s="1062"/>
      <c r="CE61" s="1062"/>
      <c r="CF61" s="1062"/>
      <c r="CG61" s="1062"/>
      <c r="CH61" s="1062"/>
      <c r="CI61" s="1062"/>
      <c r="CJ61" s="1062"/>
      <c r="CK61" s="1062"/>
      <c r="CL61" s="1062"/>
      <c r="CM61" s="1062"/>
      <c r="CN61" s="1062"/>
      <c r="CO61" s="1062"/>
      <c r="CP61" s="1062"/>
      <c r="CQ61" s="1062"/>
      <c r="CR61" s="1062"/>
      <c r="CS61" s="1062"/>
      <c r="CT61" s="1062"/>
      <c r="CU61" s="1062"/>
      <c r="CV61" s="1062"/>
      <c r="CW61" s="1062"/>
      <c r="CX61" s="1062"/>
      <c r="CY61" s="1062"/>
      <c r="CZ61" s="1062"/>
      <c r="DA61" s="1062"/>
      <c r="DB61" s="1062"/>
      <c r="DC61" s="1062"/>
      <c r="DD61" s="1062"/>
      <c r="DE61" s="1062"/>
      <c r="DF61" s="1062"/>
      <c r="DG61" s="1062"/>
      <c r="DH61" s="1062"/>
      <c r="DI61" s="1062"/>
      <c r="DJ61" s="1062"/>
      <c r="DK61" s="1062"/>
      <c r="DL61" s="1062"/>
      <c r="DM61" s="1062"/>
      <c r="DN61" s="1062"/>
      <c r="DO61" s="1062"/>
      <c r="DP61" s="1062"/>
      <c r="DQ61" s="1062"/>
      <c r="DR61" s="1062"/>
      <c r="DS61" s="1062"/>
      <c r="DT61" s="1062"/>
      <c r="DU61" s="1062"/>
      <c r="DV61" s="1062"/>
      <c r="DW61" s="1062"/>
      <c r="DX61" s="1062"/>
      <c r="DY61" s="1062"/>
      <c r="DZ61" s="1062"/>
      <c r="EA61" s="1062"/>
      <c r="EB61" s="1062"/>
      <c r="EC61" s="1062"/>
      <c r="ED61" s="1062"/>
      <c r="EE61" s="1062"/>
      <c r="EF61" s="1062"/>
      <c r="EG61" s="1062"/>
      <c r="EH61" s="1062"/>
      <c r="EI61" s="1062"/>
      <c r="EJ61" s="1062"/>
      <c r="EK61" s="1062"/>
      <c r="EL61" s="1062"/>
      <c r="EM61" s="1062"/>
      <c r="EN61" s="1062"/>
      <c r="EO61" s="1062"/>
      <c r="EP61" s="1062"/>
      <c r="EQ61" s="1062"/>
      <c r="ER61" s="1090"/>
      <c r="ES61" s="1062"/>
      <c r="ET61" s="1062"/>
    </row>
    <row r="62" spans="1:150">
      <c r="A62" s="1061">
        <v>4.2</v>
      </c>
      <c r="B62" s="1073" t="s">
        <v>1794</v>
      </c>
      <c r="C62" s="1069"/>
      <c r="D62" s="1069"/>
      <c r="E62" s="1069"/>
      <c r="F62" s="1069"/>
      <c r="G62" s="1069"/>
      <c r="H62" s="1069"/>
      <c r="I62" s="1070"/>
      <c r="J62" s="1069"/>
      <c r="K62" s="1069"/>
      <c r="L62" s="1069"/>
      <c r="M62" s="1069"/>
      <c r="N62" s="1069"/>
      <c r="O62" s="1069"/>
      <c r="P62" s="1069"/>
      <c r="Q62" s="1069"/>
      <c r="R62" s="1069"/>
      <c r="S62" s="1069"/>
      <c r="T62" s="1069"/>
      <c r="U62" s="1069"/>
      <c r="V62" s="1069"/>
      <c r="W62" s="1069"/>
      <c r="X62" s="1069"/>
      <c r="Y62" s="1069"/>
      <c r="Z62" s="1069"/>
      <c r="AA62" s="1069"/>
      <c r="AB62" s="1069"/>
      <c r="AC62" s="1069"/>
      <c r="AD62" s="1069"/>
      <c r="AE62" s="1069"/>
      <c r="AF62" s="1069"/>
      <c r="AG62" s="1069"/>
      <c r="AH62" s="1069"/>
      <c r="AI62" s="1069"/>
      <c r="AJ62" s="1069"/>
      <c r="AK62" s="1069"/>
      <c r="AL62" s="1069"/>
      <c r="AM62" s="1069"/>
      <c r="AN62" s="1069"/>
      <c r="AO62" s="1069"/>
      <c r="AP62" s="1069"/>
      <c r="AQ62" s="1069"/>
      <c r="AR62" s="1069"/>
      <c r="AS62" s="1069"/>
      <c r="AT62" s="1069"/>
      <c r="AU62" s="1069"/>
      <c r="AV62" s="1069"/>
      <c r="AW62" s="1069"/>
      <c r="AX62" s="1069"/>
      <c r="AY62" s="1069"/>
      <c r="AZ62" s="1069"/>
      <c r="BA62" s="1069"/>
      <c r="BB62" s="1069"/>
      <c r="BC62" s="1069"/>
      <c r="BD62" s="1069"/>
      <c r="BE62" s="1069"/>
      <c r="BF62" s="1069"/>
      <c r="BG62" s="1069"/>
      <c r="BH62" s="1069"/>
      <c r="BI62" s="1069"/>
      <c r="BJ62" s="1069"/>
      <c r="BK62" s="1069"/>
      <c r="BL62" s="1069"/>
      <c r="BM62" s="1069"/>
      <c r="BN62" s="1069"/>
      <c r="BO62" s="1069"/>
      <c r="BP62" s="1069"/>
      <c r="BQ62" s="1069"/>
      <c r="BR62" s="1069"/>
      <c r="BS62" s="1069"/>
      <c r="BT62" s="1069"/>
      <c r="BU62" s="1069"/>
      <c r="BV62" s="1069"/>
      <c r="BW62" s="1062"/>
      <c r="BX62" s="1062"/>
      <c r="BY62" s="1062"/>
      <c r="BZ62" s="1062"/>
      <c r="CA62" s="1062"/>
      <c r="CB62" s="1062"/>
      <c r="CC62" s="1062"/>
      <c r="CD62" s="1062"/>
      <c r="CE62" s="1062"/>
      <c r="CF62" s="1062"/>
      <c r="CG62" s="1062"/>
      <c r="CH62" s="1062"/>
      <c r="CI62" s="1062"/>
      <c r="CJ62" s="1062"/>
      <c r="CK62" s="1062"/>
      <c r="CL62" s="1062"/>
      <c r="CM62" s="1062"/>
      <c r="CN62" s="1062"/>
      <c r="CO62" s="1062"/>
      <c r="CP62" s="1062"/>
      <c r="CQ62" s="1062"/>
      <c r="CR62" s="1062"/>
      <c r="CS62" s="1062"/>
      <c r="CT62" s="1062"/>
      <c r="CU62" s="1062"/>
      <c r="CV62" s="1062"/>
      <c r="CW62" s="1062"/>
      <c r="CX62" s="1062"/>
      <c r="CY62" s="1062"/>
      <c r="CZ62" s="1062"/>
      <c r="DA62" s="1062"/>
      <c r="DB62" s="1062"/>
      <c r="DC62" s="1062"/>
      <c r="DD62" s="1062"/>
      <c r="DE62" s="1062"/>
      <c r="DF62" s="1062"/>
      <c r="DG62" s="1062"/>
      <c r="DH62" s="1062"/>
      <c r="DI62" s="1062"/>
      <c r="DJ62" s="1062"/>
      <c r="DK62" s="1062"/>
      <c r="DL62" s="1062"/>
      <c r="DM62" s="1062"/>
      <c r="DN62" s="1062"/>
      <c r="DO62" s="1062"/>
      <c r="DP62" s="1062"/>
      <c r="DQ62" s="1062"/>
      <c r="DR62" s="1062"/>
      <c r="DS62" s="1062"/>
      <c r="DT62" s="1062"/>
      <c r="DU62" s="1062"/>
      <c r="DV62" s="1062"/>
      <c r="DW62" s="1062"/>
      <c r="DX62" s="1062"/>
      <c r="DY62" s="1062"/>
      <c r="DZ62" s="1062"/>
      <c r="EA62" s="1062"/>
      <c r="EB62" s="1062"/>
      <c r="EC62" s="1062"/>
      <c r="ED62" s="1062"/>
      <c r="EE62" s="1062"/>
      <c r="EF62" s="1062"/>
      <c r="EG62" s="1062"/>
      <c r="EH62" s="1062"/>
      <c r="EI62" s="1062"/>
      <c r="EJ62" s="1062"/>
      <c r="EK62" s="1062"/>
      <c r="EL62" s="1062"/>
      <c r="EM62" s="1062"/>
      <c r="EN62" s="1062"/>
      <c r="EO62" s="1062"/>
      <c r="EP62" s="1062"/>
      <c r="EQ62" s="1062"/>
      <c r="ER62" s="1090"/>
      <c r="ES62" s="1062"/>
      <c r="ET62" s="1062"/>
    </row>
    <row r="63" spans="1:150">
      <c r="A63" s="1061">
        <v>5</v>
      </c>
      <c r="B63" s="1075" t="s">
        <v>354</v>
      </c>
      <c r="C63" s="1069">
        <f t="shared" ref="C63:AH63" si="27">+C64+C65+C66+C67</f>
        <v>0</v>
      </c>
      <c r="D63" s="1069">
        <f t="shared" si="27"/>
        <v>0</v>
      </c>
      <c r="E63" s="1069">
        <f t="shared" si="27"/>
        <v>0</v>
      </c>
      <c r="F63" s="1069">
        <f t="shared" si="27"/>
        <v>0</v>
      </c>
      <c r="G63" s="1069">
        <f t="shared" si="27"/>
        <v>0</v>
      </c>
      <c r="H63" s="1069">
        <f t="shared" si="27"/>
        <v>0</v>
      </c>
      <c r="I63" s="1070">
        <f t="shared" si="27"/>
        <v>0</v>
      </c>
      <c r="J63" s="1069">
        <f t="shared" si="27"/>
        <v>0</v>
      </c>
      <c r="K63" s="1069">
        <f t="shared" si="27"/>
        <v>0</v>
      </c>
      <c r="L63" s="1069">
        <f t="shared" si="27"/>
        <v>0</v>
      </c>
      <c r="M63" s="1069">
        <f t="shared" si="27"/>
        <v>0</v>
      </c>
      <c r="N63" s="1069">
        <f t="shared" si="27"/>
        <v>0</v>
      </c>
      <c r="O63" s="1069">
        <f t="shared" si="27"/>
        <v>0</v>
      </c>
      <c r="P63" s="1069">
        <f t="shared" si="27"/>
        <v>0</v>
      </c>
      <c r="Q63" s="1069">
        <f t="shared" si="27"/>
        <v>0</v>
      </c>
      <c r="R63" s="1069">
        <f t="shared" si="27"/>
        <v>0</v>
      </c>
      <c r="S63" s="1069">
        <f t="shared" si="27"/>
        <v>0</v>
      </c>
      <c r="T63" s="1069">
        <f t="shared" si="27"/>
        <v>0</v>
      </c>
      <c r="U63" s="1069">
        <f t="shared" si="27"/>
        <v>0</v>
      </c>
      <c r="V63" s="1069">
        <f t="shared" si="27"/>
        <v>0</v>
      </c>
      <c r="W63" s="1069">
        <f t="shared" si="27"/>
        <v>0</v>
      </c>
      <c r="X63" s="1069">
        <f t="shared" si="27"/>
        <v>0</v>
      </c>
      <c r="Y63" s="1069">
        <f t="shared" si="27"/>
        <v>0</v>
      </c>
      <c r="Z63" s="1069">
        <f t="shared" si="27"/>
        <v>0</v>
      </c>
      <c r="AA63" s="1069">
        <f t="shared" si="27"/>
        <v>0</v>
      </c>
      <c r="AB63" s="1069">
        <f t="shared" si="27"/>
        <v>0</v>
      </c>
      <c r="AC63" s="1069">
        <f t="shared" si="27"/>
        <v>0</v>
      </c>
      <c r="AD63" s="1069">
        <f t="shared" si="27"/>
        <v>0</v>
      </c>
      <c r="AE63" s="1069">
        <f t="shared" si="27"/>
        <v>0</v>
      </c>
      <c r="AF63" s="1069">
        <f t="shared" si="27"/>
        <v>0</v>
      </c>
      <c r="AG63" s="1069">
        <f t="shared" si="27"/>
        <v>0</v>
      </c>
      <c r="AH63" s="1069">
        <f t="shared" si="27"/>
        <v>0</v>
      </c>
      <c r="AI63" s="1069">
        <f t="shared" ref="AI63:BN63" si="28">+AI64+AI65+AI66+AI67</f>
        <v>0</v>
      </c>
      <c r="AJ63" s="1069">
        <f t="shared" si="28"/>
        <v>0</v>
      </c>
      <c r="AK63" s="1069">
        <f t="shared" si="28"/>
        <v>0</v>
      </c>
      <c r="AL63" s="1069">
        <f t="shared" si="28"/>
        <v>0</v>
      </c>
      <c r="AM63" s="1069">
        <f t="shared" si="28"/>
        <v>0</v>
      </c>
      <c r="AN63" s="1069">
        <f t="shared" si="28"/>
        <v>0</v>
      </c>
      <c r="AO63" s="1069">
        <f t="shared" si="28"/>
        <v>0</v>
      </c>
      <c r="AP63" s="1069">
        <f t="shared" si="28"/>
        <v>0</v>
      </c>
      <c r="AQ63" s="1069">
        <f t="shared" si="28"/>
        <v>0</v>
      </c>
      <c r="AR63" s="1069">
        <f t="shared" si="28"/>
        <v>0</v>
      </c>
      <c r="AS63" s="1069">
        <f t="shared" si="28"/>
        <v>0</v>
      </c>
      <c r="AT63" s="1069">
        <f t="shared" si="28"/>
        <v>0</v>
      </c>
      <c r="AU63" s="1069">
        <f t="shared" si="28"/>
        <v>0</v>
      </c>
      <c r="AV63" s="1069">
        <f t="shared" si="28"/>
        <v>0</v>
      </c>
      <c r="AW63" s="1069">
        <f t="shared" si="28"/>
        <v>0</v>
      </c>
      <c r="AX63" s="1069">
        <f t="shared" si="28"/>
        <v>0</v>
      </c>
      <c r="AY63" s="1069">
        <f t="shared" si="28"/>
        <v>0</v>
      </c>
      <c r="AZ63" s="1069">
        <f t="shared" si="28"/>
        <v>0</v>
      </c>
      <c r="BA63" s="1069">
        <f t="shared" si="28"/>
        <v>0</v>
      </c>
      <c r="BB63" s="1069">
        <f t="shared" si="28"/>
        <v>0</v>
      </c>
      <c r="BC63" s="1069">
        <f t="shared" si="28"/>
        <v>0</v>
      </c>
      <c r="BD63" s="1069">
        <f t="shared" si="28"/>
        <v>0</v>
      </c>
      <c r="BE63" s="1069">
        <f t="shared" si="28"/>
        <v>0</v>
      </c>
      <c r="BF63" s="1069">
        <f t="shared" si="28"/>
        <v>0</v>
      </c>
      <c r="BG63" s="1069">
        <f t="shared" si="28"/>
        <v>0</v>
      </c>
      <c r="BH63" s="1069">
        <f t="shared" si="28"/>
        <v>0</v>
      </c>
      <c r="BI63" s="1069">
        <f t="shared" si="28"/>
        <v>0</v>
      </c>
      <c r="BJ63" s="1069">
        <f t="shared" si="28"/>
        <v>0</v>
      </c>
      <c r="BK63" s="1069">
        <f t="shared" si="28"/>
        <v>0</v>
      </c>
      <c r="BL63" s="1069">
        <f t="shared" si="28"/>
        <v>0</v>
      </c>
      <c r="BM63" s="1069">
        <f t="shared" si="28"/>
        <v>0</v>
      </c>
      <c r="BN63" s="1069">
        <f t="shared" si="28"/>
        <v>0</v>
      </c>
      <c r="BO63" s="1069">
        <f t="shared" ref="BO63:BV63" si="29">+BO64+BO65+BO66+BO67</f>
        <v>0</v>
      </c>
      <c r="BP63" s="1069">
        <f t="shared" si="29"/>
        <v>0</v>
      </c>
      <c r="BQ63" s="1069">
        <f t="shared" si="29"/>
        <v>0</v>
      </c>
      <c r="BR63" s="1069">
        <f t="shared" si="29"/>
        <v>0</v>
      </c>
      <c r="BS63" s="1069">
        <f t="shared" si="29"/>
        <v>0</v>
      </c>
      <c r="BT63" s="1069">
        <f t="shared" si="29"/>
        <v>0</v>
      </c>
      <c r="BU63" s="1069">
        <f t="shared" si="29"/>
        <v>0</v>
      </c>
      <c r="BV63" s="1069">
        <f t="shared" si="29"/>
        <v>0</v>
      </c>
      <c r="BW63" s="1062"/>
      <c r="BX63" s="1062"/>
      <c r="BY63" s="1062"/>
      <c r="BZ63" s="1062"/>
      <c r="CA63" s="1062"/>
      <c r="CB63" s="1062"/>
      <c r="CC63" s="1062"/>
      <c r="CD63" s="1062"/>
      <c r="CE63" s="1062"/>
      <c r="CF63" s="1062"/>
      <c r="CG63" s="1062"/>
      <c r="CH63" s="1062"/>
      <c r="CI63" s="1062"/>
      <c r="CJ63" s="1062"/>
      <c r="CK63" s="1062"/>
      <c r="CL63" s="1062"/>
      <c r="CM63" s="1062"/>
      <c r="CN63" s="1062"/>
      <c r="CO63" s="1062"/>
      <c r="CP63" s="1062"/>
      <c r="CQ63" s="1062"/>
      <c r="CR63" s="1062"/>
      <c r="CS63" s="1062"/>
      <c r="CT63" s="1062"/>
      <c r="CU63" s="1062"/>
      <c r="CV63" s="1062"/>
      <c r="CW63" s="1062"/>
      <c r="CX63" s="1062"/>
      <c r="CY63" s="1062"/>
      <c r="CZ63" s="1062"/>
      <c r="DA63" s="1062"/>
      <c r="DB63" s="1062"/>
      <c r="DC63" s="1062"/>
      <c r="DD63" s="1062"/>
      <c r="DE63" s="1062"/>
      <c r="DF63" s="1062"/>
      <c r="DG63" s="1062"/>
      <c r="DH63" s="1062"/>
      <c r="DI63" s="1062"/>
      <c r="DJ63" s="1062"/>
      <c r="DK63" s="1062"/>
      <c r="DL63" s="1062"/>
      <c r="DM63" s="1062"/>
      <c r="DN63" s="1062"/>
      <c r="DO63" s="1062"/>
      <c r="DP63" s="1062"/>
      <c r="DQ63" s="1062"/>
      <c r="DR63" s="1062"/>
      <c r="DS63" s="1062"/>
      <c r="DT63" s="1062"/>
      <c r="DU63" s="1062"/>
      <c r="DV63" s="1062"/>
      <c r="DW63" s="1062"/>
      <c r="DX63" s="1062"/>
      <c r="DY63" s="1062"/>
      <c r="DZ63" s="1062"/>
      <c r="EA63" s="1062"/>
      <c r="EB63" s="1062"/>
      <c r="EC63" s="1062"/>
      <c r="ED63" s="1062"/>
      <c r="EE63" s="1062"/>
      <c r="EF63" s="1062"/>
      <c r="EG63" s="1062"/>
      <c r="EH63" s="1062"/>
      <c r="EI63" s="1062"/>
      <c r="EJ63" s="1062"/>
      <c r="EK63" s="1062"/>
      <c r="EL63" s="1062"/>
      <c r="EM63" s="1062"/>
      <c r="EN63" s="1062"/>
      <c r="EO63" s="1062"/>
      <c r="EP63" s="1062"/>
      <c r="EQ63" s="1062"/>
      <c r="ER63" s="1090"/>
      <c r="ES63" s="1062"/>
      <c r="ET63" s="1062"/>
    </row>
    <row r="64" spans="1:150">
      <c r="A64" s="1061">
        <v>5.0999999999999996</v>
      </c>
      <c r="B64" s="1074" t="s">
        <v>353</v>
      </c>
      <c r="C64" s="1069"/>
      <c r="D64" s="1069"/>
      <c r="E64" s="1069"/>
      <c r="F64" s="1069"/>
      <c r="G64" s="1069"/>
      <c r="H64" s="1069"/>
      <c r="I64" s="1070"/>
      <c r="J64" s="1069"/>
      <c r="K64" s="1069"/>
      <c r="L64" s="1069"/>
      <c r="M64" s="1069"/>
      <c r="N64" s="1069"/>
      <c r="O64" s="1069"/>
      <c r="P64" s="1069"/>
      <c r="Q64" s="1069"/>
      <c r="R64" s="1069"/>
      <c r="S64" s="1069"/>
      <c r="T64" s="1069"/>
      <c r="U64" s="1069"/>
      <c r="V64" s="1069"/>
      <c r="W64" s="1069"/>
      <c r="X64" s="1069"/>
      <c r="Y64" s="1069"/>
      <c r="Z64" s="1069"/>
      <c r="AA64" s="1069"/>
      <c r="AB64" s="1069"/>
      <c r="AC64" s="1069"/>
      <c r="AD64" s="1069"/>
      <c r="AE64" s="1069"/>
      <c r="AF64" s="1069"/>
      <c r="AG64" s="1069"/>
      <c r="AH64" s="1069"/>
      <c r="AI64" s="1069"/>
      <c r="AJ64" s="1069"/>
      <c r="AK64" s="1069"/>
      <c r="AL64" s="1069"/>
      <c r="AM64" s="1069"/>
      <c r="AN64" s="1069"/>
      <c r="AO64" s="1069"/>
      <c r="AP64" s="1069"/>
      <c r="AQ64" s="1069"/>
      <c r="AR64" s="1069"/>
      <c r="AS64" s="1069"/>
      <c r="AT64" s="1069"/>
      <c r="AU64" s="1069"/>
      <c r="AV64" s="1069"/>
      <c r="AW64" s="1069"/>
      <c r="AX64" s="1069"/>
      <c r="AY64" s="1069"/>
      <c r="AZ64" s="1069"/>
      <c r="BA64" s="1069"/>
      <c r="BB64" s="1069"/>
      <c r="BC64" s="1069"/>
      <c r="BD64" s="1069"/>
      <c r="BE64" s="1069"/>
      <c r="BF64" s="1069"/>
      <c r="BG64" s="1069"/>
      <c r="BH64" s="1069"/>
      <c r="BI64" s="1069"/>
      <c r="BJ64" s="1069"/>
      <c r="BK64" s="1069"/>
      <c r="BL64" s="1069"/>
      <c r="BM64" s="1069"/>
      <c r="BN64" s="1069"/>
      <c r="BO64" s="1069"/>
      <c r="BP64" s="1069"/>
      <c r="BQ64" s="1069"/>
      <c r="BR64" s="1069"/>
      <c r="BS64" s="1069"/>
      <c r="BT64" s="1069"/>
      <c r="BU64" s="1069"/>
      <c r="BV64" s="1069"/>
      <c r="BW64" s="1062"/>
      <c r="BX64" s="1062"/>
      <c r="BY64" s="1062"/>
      <c r="BZ64" s="1062"/>
      <c r="CA64" s="1062"/>
      <c r="CB64" s="1062"/>
      <c r="CC64" s="1062"/>
      <c r="CD64" s="1062"/>
      <c r="CE64" s="1062"/>
      <c r="CF64" s="1062"/>
      <c r="CG64" s="1062"/>
      <c r="CH64" s="1062"/>
      <c r="CI64" s="1062"/>
      <c r="CJ64" s="1062"/>
      <c r="CK64" s="1062"/>
      <c r="CL64" s="1062"/>
      <c r="CM64" s="1062"/>
      <c r="CN64" s="1062"/>
      <c r="CO64" s="1062"/>
      <c r="CP64" s="1062"/>
      <c r="CQ64" s="1062"/>
      <c r="CR64" s="1062"/>
      <c r="CS64" s="1062"/>
      <c r="CT64" s="1062"/>
      <c r="CU64" s="1062"/>
      <c r="CV64" s="1062"/>
      <c r="CW64" s="1062"/>
      <c r="CX64" s="1062"/>
      <c r="CY64" s="1062"/>
      <c r="CZ64" s="1062"/>
      <c r="DA64" s="1062"/>
      <c r="DB64" s="1062"/>
      <c r="DC64" s="1062"/>
      <c r="DD64" s="1062"/>
      <c r="DE64" s="1062"/>
      <c r="DF64" s="1062"/>
      <c r="DG64" s="1062"/>
      <c r="DH64" s="1062"/>
      <c r="DI64" s="1062"/>
      <c r="DJ64" s="1062"/>
      <c r="DK64" s="1062"/>
      <c r="DL64" s="1062"/>
      <c r="DM64" s="1062"/>
      <c r="DN64" s="1062"/>
      <c r="DO64" s="1062"/>
      <c r="DP64" s="1062"/>
      <c r="DQ64" s="1062"/>
      <c r="DR64" s="1062"/>
      <c r="DS64" s="1062"/>
      <c r="DT64" s="1062"/>
      <c r="DU64" s="1062"/>
      <c r="DV64" s="1062"/>
      <c r="DW64" s="1062"/>
      <c r="DX64" s="1062"/>
      <c r="DY64" s="1062"/>
      <c r="DZ64" s="1062"/>
      <c r="EA64" s="1062"/>
      <c r="EB64" s="1062"/>
      <c r="EC64" s="1062"/>
      <c r="ED64" s="1062"/>
      <c r="EE64" s="1062"/>
      <c r="EF64" s="1062"/>
      <c r="EG64" s="1062"/>
      <c r="EH64" s="1062"/>
      <c r="EI64" s="1062"/>
      <c r="EJ64" s="1062"/>
      <c r="EK64" s="1062"/>
      <c r="EL64" s="1062"/>
      <c r="EM64" s="1062"/>
      <c r="EN64" s="1062"/>
      <c r="EO64" s="1062"/>
      <c r="EP64" s="1062"/>
      <c r="EQ64" s="1062"/>
      <c r="ER64" s="1090"/>
      <c r="ES64" s="1062"/>
      <c r="ET64" s="1062"/>
    </row>
    <row r="65" spans="1:150">
      <c r="A65" s="1061">
        <v>5.2</v>
      </c>
      <c r="B65" s="1074" t="s">
        <v>352</v>
      </c>
      <c r="C65" s="1069"/>
      <c r="D65" s="1069"/>
      <c r="E65" s="1069"/>
      <c r="F65" s="1069"/>
      <c r="G65" s="1069"/>
      <c r="H65" s="1069"/>
      <c r="I65" s="1070"/>
      <c r="J65" s="1069"/>
      <c r="K65" s="1069"/>
      <c r="L65" s="1069"/>
      <c r="M65" s="1069"/>
      <c r="N65" s="1069"/>
      <c r="O65" s="1069"/>
      <c r="P65" s="1069"/>
      <c r="Q65" s="1069"/>
      <c r="R65" s="1069"/>
      <c r="S65" s="1069"/>
      <c r="T65" s="1069"/>
      <c r="U65" s="1069"/>
      <c r="V65" s="1069"/>
      <c r="W65" s="1069"/>
      <c r="X65" s="1069"/>
      <c r="Y65" s="1069"/>
      <c r="Z65" s="1069"/>
      <c r="AA65" s="1069"/>
      <c r="AB65" s="1069"/>
      <c r="AC65" s="1069"/>
      <c r="AD65" s="1069"/>
      <c r="AE65" s="1069"/>
      <c r="AF65" s="1069"/>
      <c r="AG65" s="1069"/>
      <c r="AH65" s="1069"/>
      <c r="AI65" s="1069"/>
      <c r="AJ65" s="1069"/>
      <c r="AK65" s="1069"/>
      <c r="AL65" s="1069"/>
      <c r="AM65" s="1069"/>
      <c r="AN65" s="1069"/>
      <c r="AO65" s="1069"/>
      <c r="AP65" s="1069"/>
      <c r="AQ65" s="1069"/>
      <c r="AR65" s="1069"/>
      <c r="AS65" s="1069"/>
      <c r="AT65" s="1069"/>
      <c r="AU65" s="1069"/>
      <c r="AV65" s="1069"/>
      <c r="AW65" s="1069"/>
      <c r="AX65" s="1069"/>
      <c r="AY65" s="1069"/>
      <c r="AZ65" s="1069"/>
      <c r="BA65" s="1069"/>
      <c r="BB65" s="1069"/>
      <c r="BC65" s="1069"/>
      <c r="BD65" s="1069"/>
      <c r="BE65" s="1069"/>
      <c r="BF65" s="1069"/>
      <c r="BG65" s="1069"/>
      <c r="BH65" s="1069"/>
      <c r="BI65" s="1069"/>
      <c r="BJ65" s="1069"/>
      <c r="BK65" s="1069"/>
      <c r="BL65" s="1069"/>
      <c r="BM65" s="1069"/>
      <c r="BN65" s="1069"/>
      <c r="BO65" s="1069"/>
      <c r="BP65" s="1069"/>
      <c r="BQ65" s="1069"/>
      <c r="BR65" s="1069"/>
      <c r="BS65" s="1069"/>
      <c r="BT65" s="1069"/>
      <c r="BU65" s="1069"/>
      <c r="BV65" s="1069"/>
      <c r="BW65" s="1062"/>
      <c r="BX65" s="1062"/>
      <c r="BY65" s="1062"/>
      <c r="BZ65" s="1062"/>
      <c r="CA65" s="1062"/>
      <c r="CB65" s="1062"/>
      <c r="CC65" s="1062"/>
      <c r="CD65" s="1062"/>
      <c r="CE65" s="1062"/>
      <c r="CF65" s="1062"/>
      <c r="CG65" s="1062"/>
      <c r="CH65" s="1062"/>
      <c r="CI65" s="1062"/>
      <c r="CJ65" s="1062"/>
      <c r="CK65" s="1062"/>
      <c r="CL65" s="1062"/>
      <c r="CM65" s="1062"/>
      <c r="CN65" s="1062"/>
      <c r="CO65" s="1062"/>
      <c r="CP65" s="1062"/>
      <c r="CQ65" s="1062"/>
      <c r="CR65" s="1062"/>
      <c r="CS65" s="1062"/>
      <c r="CT65" s="1062"/>
      <c r="CU65" s="1062"/>
      <c r="CV65" s="1062"/>
      <c r="CW65" s="1062"/>
      <c r="CX65" s="1062"/>
      <c r="CY65" s="1062"/>
      <c r="CZ65" s="1062"/>
      <c r="DA65" s="1062"/>
      <c r="DB65" s="1062"/>
      <c r="DC65" s="1062"/>
      <c r="DD65" s="1062"/>
      <c r="DE65" s="1062"/>
      <c r="DF65" s="1062"/>
      <c r="DG65" s="1062"/>
      <c r="DH65" s="1062"/>
      <c r="DI65" s="1062"/>
      <c r="DJ65" s="1062"/>
      <c r="DK65" s="1062"/>
      <c r="DL65" s="1062"/>
      <c r="DM65" s="1062"/>
      <c r="DN65" s="1062"/>
      <c r="DO65" s="1062"/>
      <c r="DP65" s="1062"/>
      <c r="DQ65" s="1062"/>
      <c r="DR65" s="1062"/>
      <c r="DS65" s="1062"/>
      <c r="DT65" s="1062"/>
      <c r="DU65" s="1062"/>
      <c r="DV65" s="1062"/>
      <c r="DW65" s="1062"/>
      <c r="DX65" s="1062"/>
      <c r="DY65" s="1062"/>
      <c r="DZ65" s="1062"/>
      <c r="EA65" s="1062"/>
      <c r="EB65" s="1062"/>
      <c r="EC65" s="1062"/>
      <c r="ED65" s="1062"/>
      <c r="EE65" s="1062"/>
      <c r="EF65" s="1062"/>
      <c r="EG65" s="1062"/>
      <c r="EH65" s="1062"/>
      <c r="EI65" s="1062"/>
      <c r="EJ65" s="1062"/>
      <c r="EK65" s="1062"/>
      <c r="EL65" s="1062"/>
      <c r="EM65" s="1062"/>
      <c r="EN65" s="1062"/>
      <c r="EO65" s="1062"/>
      <c r="EP65" s="1062"/>
      <c r="EQ65" s="1062"/>
      <c r="ER65" s="1090"/>
      <c r="ES65" s="1062"/>
      <c r="ET65" s="1062"/>
    </row>
    <row r="66" spans="1:150">
      <c r="A66" s="1061">
        <v>5.3</v>
      </c>
      <c r="B66" s="1074" t="s">
        <v>351</v>
      </c>
      <c r="C66" s="1069"/>
      <c r="D66" s="1069"/>
      <c r="E66" s="1069"/>
      <c r="F66" s="1069"/>
      <c r="G66" s="1069"/>
      <c r="H66" s="1069"/>
      <c r="I66" s="1070"/>
      <c r="J66" s="1069"/>
      <c r="K66" s="1069"/>
      <c r="L66" s="1069"/>
      <c r="M66" s="1069"/>
      <c r="N66" s="1069"/>
      <c r="O66" s="1069"/>
      <c r="P66" s="1069"/>
      <c r="Q66" s="1069"/>
      <c r="R66" s="1069"/>
      <c r="S66" s="1069"/>
      <c r="T66" s="1069"/>
      <c r="U66" s="1069"/>
      <c r="V66" s="1069"/>
      <c r="W66" s="1069"/>
      <c r="X66" s="1069"/>
      <c r="Y66" s="1069"/>
      <c r="Z66" s="1069"/>
      <c r="AA66" s="1069"/>
      <c r="AB66" s="1069"/>
      <c r="AC66" s="1069"/>
      <c r="AD66" s="1069"/>
      <c r="AE66" s="1069"/>
      <c r="AF66" s="1069"/>
      <c r="AG66" s="1069"/>
      <c r="AH66" s="1069"/>
      <c r="AI66" s="1069"/>
      <c r="AJ66" s="1069"/>
      <c r="AK66" s="1069"/>
      <c r="AL66" s="1069"/>
      <c r="AM66" s="1069"/>
      <c r="AN66" s="1069"/>
      <c r="AO66" s="1069"/>
      <c r="AP66" s="1069"/>
      <c r="AQ66" s="1069"/>
      <c r="AR66" s="1069"/>
      <c r="AS66" s="1069"/>
      <c r="AT66" s="1069"/>
      <c r="AU66" s="1069"/>
      <c r="AV66" s="1069"/>
      <c r="AW66" s="1069"/>
      <c r="AX66" s="1069"/>
      <c r="AY66" s="1069"/>
      <c r="AZ66" s="1069"/>
      <c r="BA66" s="1069"/>
      <c r="BB66" s="1069"/>
      <c r="BC66" s="1069"/>
      <c r="BD66" s="1069"/>
      <c r="BE66" s="1069"/>
      <c r="BF66" s="1069"/>
      <c r="BG66" s="1069"/>
      <c r="BH66" s="1069"/>
      <c r="BI66" s="1069"/>
      <c r="BJ66" s="1069"/>
      <c r="BK66" s="1069"/>
      <c r="BL66" s="1069"/>
      <c r="BM66" s="1069"/>
      <c r="BN66" s="1069"/>
      <c r="BO66" s="1069"/>
      <c r="BP66" s="1069"/>
      <c r="BQ66" s="1069"/>
      <c r="BR66" s="1069"/>
      <c r="BS66" s="1069"/>
      <c r="BT66" s="1069"/>
      <c r="BU66" s="1069"/>
      <c r="BV66" s="1069"/>
      <c r="BW66" s="1062"/>
      <c r="BX66" s="1062"/>
      <c r="BY66" s="1062"/>
      <c r="BZ66" s="1062"/>
      <c r="CA66" s="1062"/>
      <c r="CB66" s="1062"/>
      <c r="CC66" s="1062"/>
      <c r="CD66" s="1062"/>
      <c r="CE66" s="1062"/>
      <c r="CF66" s="1062"/>
      <c r="CG66" s="1062"/>
      <c r="CH66" s="1062"/>
      <c r="CI66" s="1062"/>
      <c r="CJ66" s="1062"/>
      <c r="CK66" s="1062"/>
      <c r="CL66" s="1062"/>
      <c r="CM66" s="1062"/>
      <c r="CN66" s="1062"/>
      <c r="CO66" s="1062"/>
      <c r="CP66" s="1062"/>
      <c r="CQ66" s="1062"/>
      <c r="CR66" s="1062"/>
      <c r="CS66" s="1062"/>
      <c r="CT66" s="1062"/>
      <c r="CU66" s="1062"/>
      <c r="CV66" s="1062"/>
      <c r="CW66" s="1062"/>
      <c r="CX66" s="1062"/>
      <c r="CY66" s="1062"/>
      <c r="CZ66" s="1062"/>
      <c r="DA66" s="1062"/>
      <c r="DB66" s="1062"/>
      <c r="DC66" s="1062"/>
      <c r="DD66" s="1062"/>
      <c r="DE66" s="1062"/>
      <c r="DF66" s="1062"/>
      <c r="DG66" s="1062"/>
      <c r="DH66" s="1062"/>
      <c r="DI66" s="1062"/>
      <c r="DJ66" s="1062"/>
      <c r="DK66" s="1062"/>
      <c r="DL66" s="1062"/>
      <c r="DM66" s="1062"/>
      <c r="DN66" s="1062"/>
      <c r="DO66" s="1062"/>
      <c r="DP66" s="1062"/>
      <c r="DQ66" s="1062"/>
      <c r="DR66" s="1062"/>
      <c r="DS66" s="1062"/>
      <c r="DT66" s="1062"/>
      <c r="DU66" s="1062"/>
      <c r="DV66" s="1062"/>
      <c r="DW66" s="1062"/>
      <c r="DX66" s="1062"/>
      <c r="DY66" s="1062"/>
      <c r="DZ66" s="1062"/>
      <c r="EA66" s="1062"/>
      <c r="EB66" s="1062"/>
      <c r="EC66" s="1062"/>
      <c r="ED66" s="1062"/>
      <c r="EE66" s="1062"/>
      <c r="EF66" s="1062"/>
      <c r="EG66" s="1062"/>
      <c r="EH66" s="1062"/>
      <c r="EI66" s="1062"/>
      <c r="EJ66" s="1062"/>
      <c r="EK66" s="1062"/>
      <c r="EL66" s="1062"/>
      <c r="EM66" s="1062"/>
      <c r="EN66" s="1062"/>
      <c r="EO66" s="1062"/>
      <c r="EP66" s="1062"/>
      <c r="EQ66" s="1062"/>
      <c r="ER66" s="1090"/>
      <c r="ES66" s="1062"/>
      <c r="ET66" s="1062"/>
    </row>
    <row r="67" spans="1:150">
      <c r="A67" s="1061">
        <v>5.4</v>
      </c>
      <c r="B67" s="1073" t="s">
        <v>1794</v>
      </c>
      <c r="C67" s="1069"/>
      <c r="D67" s="1069"/>
      <c r="E67" s="1069"/>
      <c r="F67" s="1069"/>
      <c r="G67" s="1069"/>
      <c r="H67" s="1069"/>
      <c r="I67" s="1070"/>
      <c r="J67" s="1069"/>
      <c r="K67" s="1069"/>
      <c r="L67" s="1069"/>
      <c r="M67" s="1069"/>
      <c r="N67" s="1069"/>
      <c r="O67" s="1069"/>
      <c r="P67" s="1069"/>
      <c r="Q67" s="1069"/>
      <c r="R67" s="1069"/>
      <c r="S67" s="1069"/>
      <c r="T67" s="1069"/>
      <c r="U67" s="1069"/>
      <c r="V67" s="1069"/>
      <c r="W67" s="1069"/>
      <c r="X67" s="1069"/>
      <c r="Y67" s="1069"/>
      <c r="Z67" s="1069"/>
      <c r="AA67" s="1069"/>
      <c r="AB67" s="1069"/>
      <c r="AC67" s="1069"/>
      <c r="AD67" s="1069"/>
      <c r="AE67" s="1069"/>
      <c r="AF67" s="1069"/>
      <c r="AG67" s="1069"/>
      <c r="AH67" s="1069"/>
      <c r="AI67" s="1069"/>
      <c r="AJ67" s="1069"/>
      <c r="AK67" s="1069"/>
      <c r="AL67" s="1069"/>
      <c r="AM67" s="1069"/>
      <c r="AN67" s="1069"/>
      <c r="AO67" s="1069"/>
      <c r="AP67" s="1069"/>
      <c r="AQ67" s="1069"/>
      <c r="AR67" s="1069"/>
      <c r="AS67" s="1069"/>
      <c r="AT67" s="1069"/>
      <c r="AU67" s="1069"/>
      <c r="AV67" s="1069"/>
      <c r="AW67" s="1069"/>
      <c r="AX67" s="1069"/>
      <c r="AY67" s="1069"/>
      <c r="AZ67" s="1069"/>
      <c r="BA67" s="1069"/>
      <c r="BB67" s="1069"/>
      <c r="BC67" s="1069"/>
      <c r="BD67" s="1069"/>
      <c r="BE67" s="1069"/>
      <c r="BF67" s="1069"/>
      <c r="BG67" s="1069"/>
      <c r="BH67" s="1069"/>
      <c r="BI67" s="1069"/>
      <c r="BJ67" s="1069"/>
      <c r="BK67" s="1069"/>
      <c r="BL67" s="1069"/>
      <c r="BM67" s="1069"/>
      <c r="BN67" s="1069"/>
      <c r="BO67" s="1069"/>
      <c r="BP67" s="1069"/>
      <c r="BQ67" s="1069"/>
      <c r="BR67" s="1069"/>
      <c r="BS67" s="1069"/>
      <c r="BT67" s="1069"/>
      <c r="BU67" s="1069"/>
      <c r="BV67" s="1069"/>
      <c r="BW67" s="1062"/>
      <c r="BX67" s="1062"/>
      <c r="BY67" s="1062"/>
      <c r="BZ67" s="1062"/>
      <c r="CA67" s="1062"/>
      <c r="CB67" s="1062"/>
      <c r="CC67" s="1062"/>
      <c r="CD67" s="1062"/>
      <c r="CE67" s="1062"/>
      <c r="CF67" s="1062"/>
      <c r="CG67" s="1062"/>
      <c r="CH67" s="1062"/>
      <c r="CI67" s="1062"/>
      <c r="CJ67" s="1062"/>
      <c r="CK67" s="1062"/>
      <c r="CL67" s="1062"/>
      <c r="CM67" s="1062"/>
      <c r="CN67" s="1062"/>
      <c r="CO67" s="1062"/>
      <c r="CP67" s="1062"/>
      <c r="CQ67" s="1062"/>
      <c r="CR67" s="1062"/>
      <c r="CS67" s="1062"/>
      <c r="CT67" s="1062"/>
      <c r="CU67" s="1062"/>
      <c r="CV67" s="1062"/>
      <c r="CW67" s="1062"/>
      <c r="CX67" s="1062"/>
      <c r="CY67" s="1062"/>
      <c r="CZ67" s="1062"/>
      <c r="DA67" s="1062"/>
      <c r="DB67" s="1062"/>
      <c r="DC67" s="1062"/>
      <c r="DD67" s="1062"/>
      <c r="DE67" s="1062"/>
      <c r="DF67" s="1062"/>
      <c r="DG67" s="1062"/>
      <c r="DH67" s="1062"/>
      <c r="DI67" s="1062"/>
      <c r="DJ67" s="1062"/>
      <c r="DK67" s="1062"/>
      <c r="DL67" s="1062"/>
      <c r="DM67" s="1062"/>
      <c r="DN67" s="1062"/>
      <c r="DO67" s="1062"/>
      <c r="DP67" s="1062"/>
      <c r="DQ67" s="1062"/>
      <c r="DR67" s="1062"/>
      <c r="DS67" s="1062"/>
      <c r="DT67" s="1062"/>
      <c r="DU67" s="1062"/>
      <c r="DV67" s="1062"/>
      <c r="DW67" s="1062"/>
      <c r="DX67" s="1062"/>
      <c r="DY67" s="1062"/>
      <c r="DZ67" s="1062"/>
      <c r="EA67" s="1062"/>
      <c r="EB67" s="1062"/>
      <c r="EC67" s="1062"/>
      <c r="ED67" s="1062"/>
      <c r="EE67" s="1062"/>
      <c r="EF67" s="1062"/>
      <c r="EG67" s="1062"/>
      <c r="EH67" s="1062"/>
      <c r="EI67" s="1062"/>
      <c r="EJ67" s="1062"/>
      <c r="EK67" s="1062"/>
      <c r="EL67" s="1062"/>
      <c r="EM67" s="1062"/>
      <c r="EN67" s="1062"/>
      <c r="EO67" s="1062"/>
      <c r="EP67" s="1062"/>
      <c r="EQ67" s="1062"/>
      <c r="ER67" s="1090"/>
      <c r="ES67" s="1062"/>
      <c r="ET67" s="1062"/>
    </row>
    <row r="68" spans="1:150">
      <c r="A68" s="1061">
        <v>6</v>
      </c>
      <c r="B68" s="1075" t="s">
        <v>350</v>
      </c>
      <c r="C68" s="1069">
        <f t="shared" ref="C68:AH68" si="30">+C69+C70</f>
        <v>0</v>
      </c>
      <c r="D68" s="1069">
        <f t="shared" si="30"/>
        <v>0</v>
      </c>
      <c r="E68" s="1069">
        <f t="shared" si="30"/>
        <v>0</v>
      </c>
      <c r="F68" s="1069">
        <f t="shared" si="30"/>
        <v>0</v>
      </c>
      <c r="G68" s="1069">
        <f t="shared" si="30"/>
        <v>0</v>
      </c>
      <c r="H68" s="1069">
        <f t="shared" si="30"/>
        <v>0</v>
      </c>
      <c r="I68" s="1070">
        <f t="shared" si="30"/>
        <v>0</v>
      </c>
      <c r="J68" s="1069">
        <f t="shared" si="30"/>
        <v>0</v>
      </c>
      <c r="K68" s="1069">
        <f t="shared" si="30"/>
        <v>0</v>
      </c>
      <c r="L68" s="1069">
        <f t="shared" si="30"/>
        <v>0</v>
      </c>
      <c r="M68" s="1069">
        <f t="shared" si="30"/>
        <v>0</v>
      </c>
      <c r="N68" s="1069">
        <f t="shared" si="30"/>
        <v>0</v>
      </c>
      <c r="O68" s="1069">
        <f t="shared" si="30"/>
        <v>0</v>
      </c>
      <c r="P68" s="1069">
        <f t="shared" si="30"/>
        <v>0</v>
      </c>
      <c r="Q68" s="1069">
        <f t="shared" si="30"/>
        <v>0</v>
      </c>
      <c r="R68" s="1069">
        <f t="shared" si="30"/>
        <v>0</v>
      </c>
      <c r="S68" s="1069">
        <f t="shared" si="30"/>
        <v>0</v>
      </c>
      <c r="T68" s="1069">
        <f t="shared" si="30"/>
        <v>0</v>
      </c>
      <c r="U68" s="1069">
        <f t="shared" si="30"/>
        <v>0</v>
      </c>
      <c r="V68" s="1069">
        <f t="shared" si="30"/>
        <v>0</v>
      </c>
      <c r="W68" s="1069">
        <f t="shared" si="30"/>
        <v>0</v>
      </c>
      <c r="X68" s="1069">
        <f t="shared" si="30"/>
        <v>0</v>
      </c>
      <c r="Y68" s="1069">
        <f t="shared" si="30"/>
        <v>0</v>
      </c>
      <c r="Z68" s="1069">
        <f t="shared" si="30"/>
        <v>0</v>
      </c>
      <c r="AA68" s="1069">
        <f t="shared" si="30"/>
        <v>0</v>
      </c>
      <c r="AB68" s="1069">
        <f t="shared" si="30"/>
        <v>0</v>
      </c>
      <c r="AC68" s="1069">
        <f t="shared" si="30"/>
        <v>0</v>
      </c>
      <c r="AD68" s="1069">
        <f t="shared" si="30"/>
        <v>0</v>
      </c>
      <c r="AE68" s="1069">
        <f t="shared" si="30"/>
        <v>0</v>
      </c>
      <c r="AF68" s="1069">
        <f t="shared" si="30"/>
        <v>0</v>
      </c>
      <c r="AG68" s="1069">
        <f t="shared" si="30"/>
        <v>0</v>
      </c>
      <c r="AH68" s="1069">
        <f t="shared" si="30"/>
        <v>0</v>
      </c>
      <c r="AI68" s="1069">
        <f t="shared" ref="AI68:BN68" si="31">+AI69+AI70</f>
        <v>0</v>
      </c>
      <c r="AJ68" s="1069">
        <f t="shared" si="31"/>
        <v>0</v>
      </c>
      <c r="AK68" s="1069">
        <f t="shared" si="31"/>
        <v>0</v>
      </c>
      <c r="AL68" s="1069">
        <f t="shared" si="31"/>
        <v>0</v>
      </c>
      <c r="AM68" s="1069">
        <f t="shared" si="31"/>
        <v>0</v>
      </c>
      <c r="AN68" s="1069">
        <f t="shared" si="31"/>
        <v>0</v>
      </c>
      <c r="AO68" s="1069">
        <f t="shared" si="31"/>
        <v>0</v>
      </c>
      <c r="AP68" s="1069">
        <f t="shared" si="31"/>
        <v>0</v>
      </c>
      <c r="AQ68" s="1069">
        <f t="shared" si="31"/>
        <v>0</v>
      </c>
      <c r="AR68" s="1069">
        <f t="shared" si="31"/>
        <v>0</v>
      </c>
      <c r="AS68" s="1069">
        <f t="shared" si="31"/>
        <v>0</v>
      </c>
      <c r="AT68" s="1069">
        <f t="shared" si="31"/>
        <v>0</v>
      </c>
      <c r="AU68" s="1069">
        <f t="shared" si="31"/>
        <v>0</v>
      </c>
      <c r="AV68" s="1069">
        <f t="shared" si="31"/>
        <v>0</v>
      </c>
      <c r="AW68" s="1069">
        <f t="shared" si="31"/>
        <v>0</v>
      </c>
      <c r="AX68" s="1069">
        <f t="shared" si="31"/>
        <v>0</v>
      </c>
      <c r="AY68" s="1069">
        <f t="shared" si="31"/>
        <v>0</v>
      </c>
      <c r="AZ68" s="1069">
        <f t="shared" si="31"/>
        <v>0</v>
      </c>
      <c r="BA68" s="1069">
        <f t="shared" si="31"/>
        <v>0</v>
      </c>
      <c r="BB68" s="1069">
        <f t="shared" si="31"/>
        <v>0</v>
      </c>
      <c r="BC68" s="1069">
        <f t="shared" si="31"/>
        <v>0</v>
      </c>
      <c r="BD68" s="1069">
        <f t="shared" si="31"/>
        <v>0</v>
      </c>
      <c r="BE68" s="1069">
        <f t="shared" si="31"/>
        <v>0</v>
      </c>
      <c r="BF68" s="1069">
        <f t="shared" si="31"/>
        <v>0</v>
      </c>
      <c r="BG68" s="1069">
        <f t="shared" si="31"/>
        <v>0</v>
      </c>
      <c r="BH68" s="1069">
        <f t="shared" si="31"/>
        <v>0</v>
      </c>
      <c r="BI68" s="1069">
        <f t="shared" si="31"/>
        <v>0</v>
      </c>
      <c r="BJ68" s="1069">
        <f t="shared" si="31"/>
        <v>0</v>
      </c>
      <c r="BK68" s="1069">
        <f t="shared" si="31"/>
        <v>0</v>
      </c>
      <c r="BL68" s="1069">
        <f t="shared" si="31"/>
        <v>0</v>
      </c>
      <c r="BM68" s="1069">
        <f t="shared" si="31"/>
        <v>0</v>
      </c>
      <c r="BN68" s="1069">
        <f t="shared" si="31"/>
        <v>0</v>
      </c>
      <c r="BO68" s="1069">
        <f t="shared" ref="BO68:BV68" si="32">+BO69+BO70</f>
        <v>0</v>
      </c>
      <c r="BP68" s="1069">
        <f t="shared" si="32"/>
        <v>0</v>
      </c>
      <c r="BQ68" s="1069">
        <f t="shared" si="32"/>
        <v>0</v>
      </c>
      <c r="BR68" s="1069">
        <f t="shared" si="32"/>
        <v>0</v>
      </c>
      <c r="BS68" s="1069">
        <f t="shared" si="32"/>
        <v>0</v>
      </c>
      <c r="BT68" s="1069">
        <f t="shared" si="32"/>
        <v>0</v>
      </c>
      <c r="BU68" s="1069">
        <f t="shared" si="32"/>
        <v>0</v>
      </c>
      <c r="BV68" s="1069">
        <f t="shared" si="32"/>
        <v>0</v>
      </c>
      <c r="BW68" s="1062"/>
      <c r="BX68" s="1062"/>
      <c r="BY68" s="1062"/>
      <c r="BZ68" s="1062"/>
      <c r="CA68" s="1062"/>
      <c r="CB68" s="1062"/>
      <c r="CC68" s="1062"/>
      <c r="CD68" s="1062"/>
      <c r="CE68" s="1062"/>
      <c r="CF68" s="1062"/>
      <c r="CG68" s="1062"/>
      <c r="CH68" s="1062"/>
      <c r="CI68" s="1062"/>
      <c r="CJ68" s="1062"/>
      <c r="CK68" s="1062"/>
      <c r="CL68" s="1062"/>
      <c r="CM68" s="1062"/>
      <c r="CN68" s="1062"/>
      <c r="CO68" s="1062"/>
      <c r="CP68" s="1062"/>
      <c r="CQ68" s="1062"/>
      <c r="CR68" s="1062"/>
      <c r="CS68" s="1062"/>
      <c r="CT68" s="1062"/>
      <c r="CU68" s="1062"/>
      <c r="CV68" s="1062"/>
      <c r="CW68" s="1062"/>
      <c r="CX68" s="1062"/>
      <c r="CY68" s="1062"/>
      <c r="CZ68" s="1062"/>
      <c r="DA68" s="1062"/>
      <c r="DB68" s="1062"/>
      <c r="DC68" s="1062"/>
      <c r="DD68" s="1062"/>
      <c r="DE68" s="1062"/>
      <c r="DF68" s="1062"/>
      <c r="DG68" s="1062"/>
      <c r="DH68" s="1062"/>
      <c r="DI68" s="1062"/>
      <c r="DJ68" s="1062"/>
      <c r="DK68" s="1062"/>
      <c r="DL68" s="1062"/>
      <c r="DM68" s="1062"/>
      <c r="DN68" s="1062"/>
      <c r="DO68" s="1062"/>
      <c r="DP68" s="1062"/>
      <c r="DQ68" s="1062"/>
      <c r="DR68" s="1062"/>
      <c r="DS68" s="1062"/>
      <c r="DT68" s="1062"/>
      <c r="DU68" s="1062"/>
      <c r="DV68" s="1062"/>
      <c r="DW68" s="1062"/>
      <c r="DX68" s="1062"/>
      <c r="DY68" s="1062"/>
      <c r="DZ68" s="1062"/>
      <c r="EA68" s="1062"/>
      <c r="EB68" s="1062"/>
      <c r="EC68" s="1062"/>
      <c r="ED68" s="1062"/>
      <c r="EE68" s="1062"/>
      <c r="EF68" s="1062"/>
      <c r="EG68" s="1062"/>
      <c r="EH68" s="1062"/>
      <c r="EI68" s="1062"/>
      <c r="EJ68" s="1062"/>
      <c r="EK68" s="1062"/>
      <c r="EL68" s="1062"/>
      <c r="EM68" s="1062"/>
      <c r="EN68" s="1062"/>
      <c r="EO68" s="1062"/>
      <c r="EP68" s="1062"/>
      <c r="EQ68" s="1062"/>
      <c r="ER68" s="1090"/>
      <c r="ES68" s="1062"/>
      <c r="ET68" s="1062"/>
    </row>
    <row r="69" spans="1:150">
      <c r="A69" s="1061">
        <v>6.1</v>
      </c>
      <c r="B69" s="1074" t="s">
        <v>349</v>
      </c>
      <c r="C69" s="1069"/>
      <c r="D69" s="1069"/>
      <c r="E69" s="1069"/>
      <c r="F69" s="1069"/>
      <c r="G69" s="1069"/>
      <c r="H69" s="1069"/>
      <c r="I69" s="1070"/>
      <c r="J69" s="1069"/>
      <c r="K69" s="1069"/>
      <c r="L69" s="1069"/>
      <c r="M69" s="1069"/>
      <c r="N69" s="1069"/>
      <c r="O69" s="1069"/>
      <c r="P69" s="1069"/>
      <c r="Q69" s="1069"/>
      <c r="R69" s="1069"/>
      <c r="S69" s="1069"/>
      <c r="T69" s="1069"/>
      <c r="U69" s="1069"/>
      <c r="V69" s="1069"/>
      <c r="W69" s="1069"/>
      <c r="X69" s="1069"/>
      <c r="Y69" s="1069"/>
      <c r="Z69" s="1069"/>
      <c r="AA69" s="1069"/>
      <c r="AB69" s="1069"/>
      <c r="AC69" s="1069"/>
      <c r="AD69" s="1069"/>
      <c r="AE69" s="1069"/>
      <c r="AF69" s="1069"/>
      <c r="AG69" s="1069"/>
      <c r="AH69" s="1069"/>
      <c r="AI69" s="1069"/>
      <c r="AJ69" s="1069"/>
      <c r="AK69" s="1069"/>
      <c r="AL69" s="1069"/>
      <c r="AM69" s="1069"/>
      <c r="AN69" s="1069"/>
      <c r="AO69" s="1069"/>
      <c r="AP69" s="1069"/>
      <c r="AQ69" s="1069"/>
      <c r="AR69" s="1069"/>
      <c r="AS69" s="1069"/>
      <c r="AT69" s="1069"/>
      <c r="AU69" s="1069"/>
      <c r="AV69" s="1069"/>
      <c r="AW69" s="1069"/>
      <c r="AX69" s="1069"/>
      <c r="AY69" s="1069"/>
      <c r="AZ69" s="1069"/>
      <c r="BA69" s="1069"/>
      <c r="BB69" s="1069"/>
      <c r="BC69" s="1069"/>
      <c r="BD69" s="1069"/>
      <c r="BE69" s="1069"/>
      <c r="BF69" s="1069"/>
      <c r="BG69" s="1069"/>
      <c r="BH69" s="1069"/>
      <c r="BI69" s="1069"/>
      <c r="BJ69" s="1069"/>
      <c r="BK69" s="1069"/>
      <c r="BL69" s="1069"/>
      <c r="BM69" s="1069"/>
      <c r="BN69" s="1069"/>
      <c r="BO69" s="1069"/>
      <c r="BP69" s="1069"/>
      <c r="BQ69" s="1069"/>
      <c r="BR69" s="1069"/>
      <c r="BS69" s="1069"/>
      <c r="BT69" s="1069"/>
      <c r="BU69" s="1069"/>
      <c r="BV69" s="1069"/>
      <c r="BW69" s="1062"/>
      <c r="BX69" s="1062"/>
      <c r="BY69" s="1062"/>
      <c r="BZ69" s="1062"/>
      <c r="CA69" s="1062"/>
      <c r="CB69" s="1062"/>
      <c r="CC69" s="1062"/>
      <c r="CD69" s="1062"/>
      <c r="CE69" s="1062"/>
      <c r="CF69" s="1062"/>
      <c r="CG69" s="1062"/>
      <c r="CH69" s="1062"/>
      <c r="CI69" s="1062"/>
      <c r="CJ69" s="1062"/>
      <c r="CK69" s="1062"/>
      <c r="CL69" s="1062"/>
      <c r="CM69" s="1062"/>
      <c r="CN69" s="1062"/>
      <c r="CO69" s="1062"/>
      <c r="CP69" s="1062"/>
      <c r="CQ69" s="1062"/>
      <c r="CR69" s="1062"/>
      <c r="CS69" s="1062"/>
      <c r="CT69" s="1062"/>
      <c r="CU69" s="1062"/>
      <c r="CV69" s="1062"/>
      <c r="CW69" s="1062"/>
      <c r="CX69" s="1062"/>
      <c r="CY69" s="1062"/>
      <c r="CZ69" s="1062"/>
      <c r="DA69" s="1062"/>
      <c r="DB69" s="1062"/>
      <c r="DC69" s="1062"/>
      <c r="DD69" s="1062"/>
      <c r="DE69" s="1062"/>
      <c r="DF69" s="1062"/>
      <c r="DG69" s="1062"/>
      <c r="DH69" s="1062"/>
      <c r="DI69" s="1062"/>
      <c r="DJ69" s="1062"/>
      <c r="DK69" s="1062"/>
      <c r="DL69" s="1062"/>
      <c r="DM69" s="1062"/>
      <c r="DN69" s="1062"/>
      <c r="DO69" s="1062"/>
      <c r="DP69" s="1062"/>
      <c r="DQ69" s="1062"/>
      <c r="DR69" s="1062"/>
      <c r="DS69" s="1062"/>
      <c r="DT69" s="1062"/>
      <c r="DU69" s="1062"/>
      <c r="DV69" s="1062"/>
      <c r="DW69" s="1062"/>
      <c r="DX69" s="1062"/>
      <c r="DY69" s="1062"/>
      <c r="DZ69" s="1062"/>
      <c r="EA69" s="1062"/>
      <c r="EB69" s="1062"/>
      <c r="EC69" s="1062"/>
      <c r="ED69" s="1062"/>
      <c r="EE69" s="1062"/>
      <c r="EF69" s="1062"/>
      <c r="EG69" s="1062"/>
      <c r="EH69" s="1062"/>
      <c r="EI69" s="1062"/>
      <c r="EJ69" s="1062"/>
      <c r="EK69" s="1062"/>
      <c r="EL69" s="1062"/>
      <c r="EM69" s="1062"/>
      <c r="EN69" s="1062"/>
      <c r="EO69" s="1062"/>
      <c r="EP69" s="1062"/>
      <c r="EQ69" s="1062"/>
      <c r="ER69" s="1090"/>
      <c r="ES69" s="1062"/>
      <c r="ET69" s="1062"/>
    </row>
    <row r="70" spans="1:150">
      <c r="A70" s="1061">
        <v>6.2</v>
      </c>
      <c r="B70" s="1073" t="s">
        <v>1794</v>
      </c>
      <c r="C70" s="1069"/>
      <c r="D70" s="1069"/>
      <c r="E70" s="1069"/>
      <c r="F70" s="1069"/>
      <c r="G70" s="1069"/>
      <c r="H70" s="1069"/>
      <c r="I70" s="1070"/>
      <c r="J70" s="1069"/>
      <c r="K70" s="1069"/>
      <c r="L70" s="1069"/>
      <c r="M70" s="1069"/>
      <c r="N70" s="1069"/>
      <c r="O70" s="1069"/>
      <c r="P70" s="1069"/>
      <c r="Q70" s="1069"/>
      <c r="R70" s="1069"/>
      <c r="S70" s="1069"/>
      <c r="T70" s="1069"/>
      <c r="U70" s="1069"/>
      <c r="V70" s="1069"/>
      <c r="W70" s="1069"/>
      <c r="X70" s="1069"/>
      <c r="Y70" s="1069"/>
      <c r="Z70" s="1069"/>
      <c r="AA70" s="1069"/>
      <c r="AB70" s="1069"/>
      <c r="AC70" s="1069"/>
      <c r="AD70" s="1069"/>
      <c r="AE70" s="1069"/>
      <c r="AF70" s="1069"/>
      <c r="AG70" s="1069"/>
      <c r="AH70" s="1069"/>
      <c r="AI70" s="1069"/>
      <c r="AJ70" s="1069"/>
      <c r="AK70" s="1069"/>
      <c r="AL70" s="1069"/>
      <c r="AM70" s="1069"/>
      <c r="AN70" s="1069"/>
      <c r="AO70" s="1069"/>
      <c r="AP70" s="1069"/>
      <c r="AQ70" s="1069"/>
      <c r="AR70" s="1069"/>
      <c r="AS70" s="1069"/>
      <c r="AT70" s="1069"/>
      <c r="AU70" s="1069"/>
      <c r="AV70" s="1069"/>
      <c r="AW70" s="1069"/>
      <c r="AX70" s="1069"/>
      <c r="AY70" s="1069"/>
      <c r="AZ70" s="1069"/>
      <c r="BA70" s="1069"/>
      <c r="BB70" s="1069"/>
      <c r="BC70" s="1069"/>
      <c r="BD70" s="1069"/>
      <c r="BE70" s="1069"/>
      <c r="BF70" s="1069"/>
      <c r="BG70" s="1069"/>
      <c r="BH70" s="1069"/>
      <c r="BI70" s="1069"/>
      <c r="BJ70" s="1069"/>
      <c r="BK70" s="1069"/>
      <c r="BL70" s="1069"/>
      <c r="BM70" s="1069"/>
      <c r="BN70" s="1069"/>
      <c r="BO70" s="1069"/>
      <c r="BP70" s="1069"/>
      <c r="BQ70" s="1069"/>
      <c r="BR70" s="1069"/>
      <c r="BS70" s="1069"/>
      <c r="BT70" s="1069"/>
      <c r="BU70" s="1069"/>
      <c r="BV70" s="1069"/>
      <c r="BW70" s="1062"/>
      <c r="BX70" s="1062"/>
      <c r="BY70" s="1062"/>
      <c r="BZ70" s="1062"/>
      <c r="CA70" s="1062"/>
      <c r="CB70" s="1062"/>
      <c r="CC70" s="1062"/>
      <c r="CD70" s="1062"/>
      <c r="CE70" s="1062"/>
      <c r="CF70" s="1062"/>
      <c r="CG70" s="1062"/>
      <c r="CH70" s="1062"/>
      <c r="CI70" s="1062"/>
      <c r="CJ70" s="1062"/>
      <c r="CK70" s="1062"/>
      <c r="CL70" s="1062"/>
      <c r="CM70" s="1062"/>
      <c r="CN70" s="1062"/>
      <c r="CO70" s="1062"/>
      <c r="CP70" s="1062"/>
      <c r="CQ70" s="1062"/>
      <c r="CR70" s="1062"/>
      <c r="CS70" s="1062"/>
      <c r="CT70" s="1062"/>
      <c r="CU70" s="1062"/>
      <c r="CV70" s="1062"/>
      <c r="CW70" s="1062"/>
      <c r="CX70" s="1062"/>
      <c r="CY70" s="1062"/>
      <c r="CZ70" s="1062"/>
      <c r="DA70" s="1062"/>
      <c r="DB70" s="1062"/>
      <c r="DC70" s="1062"/>
      <c r="DD70" s="1062"/>
      <c r="DE70" s="1062"/>
      <c r="DF70" s="1062"/>
      <c r="DG70" s="1062"/>
      <c r="DH70" s="1062"/>
      <c r="DI70" s="1062"/>
      <c r="DJ70" s="1062"/>
      <c r="DK70" s="1062"/>
      <c r="DL70" s="1062"/>
      <c r="DM70" s="1062"/>
      <c r="DN70" s="1062"/>
      <c r="DO70" s="1062"/>
      <c r="DP70" s="1062"/>
      <c r="DQ70" s="1062"/>
      <c r="DR70" s="1062"/>
      <c r="DS70" s="1062"/>
      <c r="DT70" s="1062"/>
      <c r="DU70" s="1062"/>
      <c r="DV70" s="1062"/>
      <c r="DW70" s="1062"/>
      <c r="DX70" s="1062"/>
      <c r="DY70" s="1062"/>
      <c r="DZ70" s="1062"/>
      <c r="EA70" s="1062"/>
      <c r="EB70" s="1062"/>
      <c r="EC70" s="1062"/>
      <c r="ED70" s="1062"/>
      <c r="EE70" s="1062"/>
      <c r="EF70" s="1062"/>
      <c r="EG70" s="1062"/>
      <c r="EH70" s="1062"/>
      <c r="EI70" s="1062"/>
      <c r="EJ70" s="1062"/>
      <c r="EK70" s="1062"/>
      <c r="EL70" s="1062"/>
      <c r="EM70" s="1062"/>
      <c r="EN70" s="1062"/>
      <c r="EO70" s="1062"/>
      <c r="EP70" s="1062"/>
      <c r="EQ70" s="1062"/>
      <c r="ER70" s="1090"/>
      <c r="ES70" s="1062"/>
      <c r="ET70" s="1062"/>
    </row>
    <row r="71" spans="1:150">
      <c r="A71" s="1061">
        <v>7</v>
      </c>
      <c r="B71" s="1075" t="s">
        <v>348</v>
      </c>
      <c r="C71" s="1069">
        <f t="shared" ref="C71:AH71" si="33">+C72+C73</f>
        <v>0</v>
      </c>
      <c r="D71" s="1069">
        <f t="shared" si="33"/>
        <v>0</v>
      </c>
      <c r="E71" s="1069">
        <f t="shared" si="33"/>
        <v>0</v>
      </c>
      <c r="F71" s="1069">
        <f t="shared" si="33"/>
        <v>0</v>
      </c>
      <c r="G71" s="1069">
        <f t="shared" si="33"/>
        <v>0</v>
      </c>
      <c r="H71" s="1069">
        <f t="shared" si="33"/>
        <v>0</v>
      </c>
      <c r="I71" s="1070">
        <f t="shared" si="33"/>
        <v>0</v>
      </c>
      <c r="J71" s="1069">
        <f t="shared" si="33"/>
        <v>0</v>
      </c>
      <c r="K71" s="1069">
        <f t="shared" si="33"/>
        <v>0</v>
      </c>
      <c r="L71" s="1069">
        <f t="shared" si="33"/>
        <v>0</v>
      </c>
      <c r="M71" s="1069">
        <f t="shared" si="33"/>
        <v>0</v>
      </c>
      <c r="N71" s="1069">
        <f t="shared" si="33"/>
        <v>0</v>
      </c>
      <c r="O71" s="1069">
        <f t="shared" si="33"/>
        <v>0</v>
      </c>
      <c r="P71" s="1069">
        <f t="shared" si="33"/>
        <v>0</v>
      </c>
      <c r="Q71" s="1069">
        <f t="shared" si="33"/>
        <v>0</v>
      </c>
      <c r="R71" s="1069">
        <f t="shared" si="33"/>
        <v>0</v>
      </c>
      <c r="S71" s="1069">
        <f t="shared" si="33"/>
        <v>0</v>
      </c>
      <c r="T71" s="1069">
        <f t="shared" si="33"/>
        <v>0</v>
      </c>
      <c r="U71" s="1069">
        <f t="shared" si="33"/>
        <v>0</v>
      </c>
      <c r="V71" s="1069">
        <f t="shared" si="33"/>
        <v>0</v>
      </c>
      <c r="W71" s="1069">
        <f t="shared" si="33"/>
        <v>0</v>
      </c>
      <c r="X71" s="1069">
        <f t="shared" si="33"/>
        <v>0</v>
      </c>
      <c r="Y71" s="1069">
        <f t="shared" si="33"/>
        <v>0</v>
      </c>
      <c r="Z71" s="1069">
        <f t="shared" si="33"/>
        <v>0</v>
      </c>
      <c r="AA71" s="1069">
        <f t="shared" si="33"/>
        <v>0</v>
      </c>
      <c r="AB71" s="1069">
        <f t="shared" si="33"/>
        <v>0</v>
      </c>
      <c r="AC71" s="1069">
        <f t="shared" si="33"/>
        <v>0</v>
      </c>
      <c r="AD71" s="1069">
        <f t="shared" si="33"/>
        <v>0</v>
      </c>
      <c r="AE71" s="1069">
        <f t="shared" si="33"/>
        <v>0</v>
      </c>
      <c r="AF71" s="1069">
        <f t="shared" si="33"/>
        <v>0</v>
      </c>
      <c r="AG71" s="1069">
        <f t="shared" si="33"/>
        <v>0</v>
      </c>
      <c r="AH71" s="1069">
        <f t="shared" si="33"/>
        <v>0</v>
      </c>
      <c r="AI71" s="1069">
        <f t="shared" ref="AI71:BN71" si="34">+AI72+AI73</f>
        <v>0</v>
      </c>
      <c r="AJ71" s="1069">
        <f t="shared" si="34"/>
        <v>0</v>
      </c>
      <c r="AK71" s="1069">
        <f t="shared" si="34"/>
        <v>0</v>
      </c>
      <c r="AL71" s="1069">
        <f t="shared" si="34"/>
        <v>0</v>
      </c>
      <c r="AM71" s="1069">
        <f t="shared" si="34"/>
        <v>0</v>
      </c>
      <c r="AN71" s="1069">
        <f t="shared" si="34"/>
        <v>0</v>
      </c>
      <c r="AO71" s="1069">
        <f t="shared" si="34"/>
        <v>0</v>
      </c>
      <c r="AP71" s="1069">
        <f t="shared" si="34"/>
        <v>0</v>
      </c>
      <c r="AQ71" s="1069">
        <f t="shared" si="34"/>
        <v>0</v>
      </c>
      <c r="AR71" s="1069">
        <f t="shared" si="34"/>
        <v>0</v>
      </c>
      <c r="AS71" s="1069">
        <f t="shared" si="34"/>
        <v>0</v>
      </c>
      <c r="AT71" s="1069">
        <f t="shared" si="34"/>
        <v>0</v>
      </c>
      <c r="AU71" s="1069">
        <f t="shared" si="34"/>
        <v>0</v>
      </c>
      <c r="AV71" s="1069">
        <f t="shared" si="34"/>
        <v>0</v>
      </c>
      <c r="AW71" s="1069">
        <f t="shared" si="34"/>
        <v>0</v>
      </c>
      <c r="AX71" s="1069">
        <f t="shared" si="34"/>
        <v>0</v>
      </c>
      <c r="AY71" s="1069">
        <f t="shared" si="34"/>
        <v>0</v>
      </c>
      <c r="AZ71" s="1069">
        <f t="shared" si="34"/>
        <v>0</v>
      </c>
      <c r="BA71" s="1069">
        <f t="shared" si="34"/>
        <v>0</v>
      </c>
      <c r="BB71" s="1069">
        <f t="shared" si="34"/>
        <v>0</v>
      </c>
      <c r="BC71" s="1069">
        <f t="shared" si="34"/>
        <v>0</v>
      </c>
      <c r="BD71" s="1069">
        <f t="shared" si="34"/>
        <v>0</v>
      </c>
      <c r="BE71" s="1069">
        <f t="shared" si="34"/>
        <v>0</v>
      </c>
      <c r="BF71" s="1069">
        <f t="shared" si="34"/>
        <v>0</v>
      </c>
      <c r="BG71" s="1069">
        <f t="shared" si="34"/>
        <v>0</v>
      </c>
      <c r="BH71" s="1069">
        <f t="shared" si="34"/>
        <v>0</v>
      </c>
      <c r="BI71" s="1069">
        <f t="shared" si="34"/>
        <v>0</v>
      </c>
      <c r="BJ71" s="1069">
        <f t="shared" si="34"/>
        <v>0</v>
      </c>
      <c r="BK71" s="1069">
        <f t="shared" si="34"/>
        <v>0</v>
      </c>
      <c r="BL71" s="1069">
        <f t="shared" si="34"/>
        <v>0</v>
      </c>
      <c r="BM71" s="1069">
        <f t="shared" si="34"/>
        <v>0</v>
      </c>
      <c r="BN71" s="1069">
        <f t="shared" si="34"/>
        <v>0</v>
      </c>
      <c r="BO71" s="1069">
        <f t="shared" ref="BO71:BV71" si="35">+BO72+BO73</f>
        <v>0</v>
      </c>
      <c r="BP71" s="1069">
        <f t="shared" si="35"/>
        <v>0</v>
      </c>
      <c r="BQ71" s="1069">
        <f t="shared" si="35"/>
        <v>0</v>
      </c>
      <c r="BR71" s="1069">
        <f t="shared" si="35"/>
        <v>0</v>
      </c>
      <c r="BS71" s="1069">
        <f t="shared" si="35"/>
        <v>0</v>
      </c>
      <c r="BT71" s="1069">
        <f t="shared" si="35"/>
        <v>0</v>
      </c>
      <c r="BU71" s="1069">
        <f t="shared" si="35"/>
        <v>0</v>
      </c>
      <c r="BV71" s="1069">
        <f t="shared" si="35"/>
        <v>0</v>
      </c>
      <c r="BW71" s="1062"/>
      <c r="BX71" s="1062"/>
      <c r="BY71" s="1062"/>
      <c r="BZ71" s="1062"/>
      <c r="CA71" s="1062"/>
      <c r="CB71" s="1062"/>
      <c r="CC71" s="1062"/>
      <c r="CD71" s="1062"/>
      <c r="CE71" s="1062"/>
      <c r="CF71" s="1062"/>
      <c r="CG71" s="1062"/>
      <c r="CH71" s="1062"/>
      <c r="CI71" s="1062"/>
      <c r="CJ71" s="1062"/>
      <c r="CK71" s="1062"/>
      <c r="CL71" s="1062"/>
      <c r="CM71" s="1062"/>
      <c r="CN71" s="1062"/>
      <c r="CO71" s="1062"/>
      <c r="CP71" s="1062"/>
      <c r="CQ71" s="1062"/>
      <c r="CR71" s="1062"/>
      <c r="CS71" s="1062"/>
      <c r="CT71" s="1062"/>
      <c r="CU71" s="1062"/>
      <c r="CV71" s="1062"/>
      <c r="CW71" s="1062"/>
      <c r="CX71" s="1062"/>
      <c r="CY71" s="1062"/>
      <c r="CZ71" s="1062"/>
      <c r="DA71" s="1062"/>
      <c r="DB71" s="1062"/>
      <c r="DC71" s="1062"/>
      <c r="DD71" s="1062"/>
      <c r="DE71" s="1062"/>
      <c r="DF71" s="1062"/>
      <c r="DG71" s="1062"/>
      <c r="DH71" s="1062"/>
      <c r="DI71" s="1062"/>
      <c r="DJ71" s="1062"/>
      <c r="DK71" s="1062"/>
      <c r="DL71" s="1062"/>
      <c r="DM71" s="1062"/>
      <c r="DN71" s="1062"/>
      <c r="DO71" s="1062"/>
      <c r="DP71" s="1062"/>
      <c r="DQ71" s="1062"/>
      <c r="DR71" s="1062"/>
      <c r="DS71" s="1062"/>
      <c r="DT71" s="1062"/>
      <c r="DU71" s="1062"/>
      <c r="DV71" s="1062"/>
      <c r="DW71" s="1062"/>
      <c r="DX71" s="1062"/>
      <c r="DY71" s="1062"/>
      <c r="DZ71" s="1062"/>
      <c r="EA71" s="1062"/>
      <c r="EB71" s="1062"/>
      <c r="EC71" s="1062"/>
      <c r="ED71" s="1062"/>
      <c r="EE71" s="1062"/>
      <c r="EF71" s="1062"/>
      <c r="EG71" s="1062"/>
      <c r="EH71" s="1062"/>
      <c r="EI71" s="1062"/>
      <c r="EJ71" s="1062"/>
      <c r="EK71" s="1062"/>
      <c r="EL71" s="1062"/>
      <c r="EM71" s="1062"/>
      <c r="EN71" s="1062"/>
      <c r="EO71" s="1062"/>
      <c r="EP71" s="1062"/>
      <c r="EQ71" s="1062"/>
      <c r="ER71" s="1090"/>
      <c r="ES71" s="1062"/>
      <c r="ET71" s="1062"/>
    </row>
    <row r="72" spans="1:150">
      <c r="A72" s="1061">
        <v>7.1</v>
      </c>
      <c r="B72" s="1074" t="s">
        <v>346</v>
      </c>
      <c r="C72" s="1069"/>
      <c r="D72" s="1069"/>
      <c r="E72" s="1069"/>
      <c r="F72" s="1069"/>
      <c r="G72" s="1069"/>
      <c r="H72" s="1069"/>
      <c r="I72" s="1070"/>
      <c r="J72" s="1069"/>
      <c r="K72" s="1069"/>
      <c r="L72" s="1069"/>
      <c r="M72" s="1069"/>
      <c r="N72" s="1069"/>
      <c r="O72" s="1069"/>
      <c r="P72" s="1069"/>
      <c r="Q72" s="1069"/>
      <c r="R72" s="1069"/>
      <c r="S72" s="1069"/>
      <c r="T72" s="1069"/>
      <c r="U72" s="1069"/>
      <c r="V72" s="1069"/>
      <c r="W72" s="1069"/>
      <c r="X72" s="1069"/>
      <c r="Y72" s="1069"/>
      <c r="Z72" s="1069"/>
      <c r="AA72" s="1069"/>
      <c r="AB72" s="1069"/>
      <c r="AC72" s="1069"/>
      <c r="AD72" s="1069"/>
      <c r="AE72" s="1069"/>
      <c r="AF72" s="1069"/>
      <c r="AG72" s="1069"/>
      <c r="AH72" s="1069"/>
      <c r="AI72" s="1069"/>
      <c r="AJ72" s="1069"/>
      <c r="AK72" s="1069"/>
      <c r="AL72" s="1069"/>
      <c r="AM72" s="1069"/>
      <c r="AN72" s="1069"/>
      <c r="AO72" s="1069"/>
      <c r="AP72" s="1069"/>
      <c r="AQ72" s="1069"/>
      <c r="AR72" s="1069"/>
      <c r="AS72" s="1069"/>
      <c r="AT72" s="1069"/>
      <c r="AU72" s="1069"/>
      <c r="AV72" s="1069"/>
      <c r="AW72" s="1069"/>
      <c r="AX72" s="1069"/>
      <c r="AY72" s="1069"/>
      <c r="AZ72" s="1069"/>
      <c r="BA72" s="1069"/>
      <c r="BB72" s="1069"/>
      <c r="BC72" s="1069"/>
      <c r="BD72" s="1069"/>
      <c r="BE72" s="1069"/>
      <c r="BF72" s="1069"/>
      <c r="BG72" s="1069"/>
      <c r="BH72" s="1069"/>
      <c r="BI72" s="1069"/>
      <c r="BJ72" s="1069"/>
      <c r="BK72" s="1069"/>
      <c r="BL72" s="1069"/>
      <c r="BM72" s="1069"/>
      <c r="BN72" s="1069"/>
      <c r="BO72" s="1069"/>
      <c r="BP72" s="1069"/>
      <c r="BQ72" s="1069"/>
      <c r="BR72" s="1069"/>
      <c r="BS72" s="1069"/>
      <c r="BT72" s="1069"/>
      <c r="BU72" s="1069"/>
      <c r="BV72" s="1069"/>
      <c r="BW72" s="1062"/>
      <c r="BX72" s="1062"/>
      <c r="BY72" s="1062"/>
      <c r="BZ72" s="1062"/>
      <c r="CA72" s="1062"/>
      <c r="CB72" s="1062"/>
      <c r="CC72" s="1062"/>
      <c r="CD72" s="1062"/>
      <c r="CE72" s="1062"/>
      <c r="CF72" s="1062"/>
      <c r="CG72" s="1062"/>
      <c r="CH72" s="1062"/>
      <c r="CI72" s="1062"/>
      <c r="CJ72" s="1062"/>
      <c r="CK72" s="1062"/>
      <c r="CL72" s="1062"/>
      <c r="CM72" s="1062"/>
      <c r="CN72" s="1062"/>
      <c r="CO72" s="1062"/>
      <c r="CP72" s="1062"/>
      <c r="CQ72" s="1062"/>
      <c r="CR72" s="1062"/>
      <c r="CS72" s="1062"/>
      <c r="CT72" s="1062"/>
      <c r="CU72" s="1062"/>
      <c r="CV72" s="1062"/>
      <c r="CW72" s="1062"/>
      <c r="CX72" s="1062"/>
      <c r="CY72" s="1062"/>
      <c r="CZ72" s="1062"/>
      <c r="DA72" s="1062"/>
      <c r="DB72" s="1062"/>
      <c r="DC72" s="1062"/>
      <c r="DD72" s="1062"/>
      <c r="DE72" s="1062"/>
      <c r="DF72" s="1062"/>
      <c r="DG72" s="1062"/>
      <c r="DH72" s="1062"/>
      <c r="DI72" s="1062"/>
      <c r="DJ72" s="1062"/>
      <c r="DK72" s="1062"/>
      <c r="DL72" s="1062"/>
      <c r="DM72" s="1062"/>
      <c r="DN72" s="1062"/>
      <c r="DO72" s="1062"/>
      <c r="DP72" s="1062"/>
      <c r="DQ72" s="1062"/>
      <c r="DR72" s="1062"/>
      <c r="DS72" s="1062"/>
      <c r="DT72" s="1062"/>
      <c r="DU72" s="1062"/>
      <c r="DV72" s="1062"/>
      <c r="DW72" s="1062"/>
      <c r="DX72" s="1062"/>
      <c r="DY72" s="1062"/>
      <c r="DZ72" s="1062"/>
      <c r="EA72" s="1062"/>
      <c r="EB72" s="1062"/>
      <c r="EC72" s="1062"/>
      <c r="ED72" s="1062"/>
      <c r="EE72" s="1062"/>
      <c r="EF72" s="1062"/>
      <c r="EG72" s="1062"/>
      <c r="EH72" s="1062"/>
      <c r="EI72" s="1062"/>
      <c r="EJ72" s="1062"/>
      <c r="EK72" s="1062"/>
      <c r="EL72" s="1062"/>
      <c r="EM72" s="1062"/>
      <c r="EN72" s="1062"/>
      <c r="EO72" s="1062"/>
      <c r="EP72" s="1062"/>
      <c r="EQ72" s="1062"/>
      <c r="ER72" s="1090"/>
      <c r="ES72" s="1062"/>
      <c r="ET72" s="1062"/>
    </row>
    <row r="73" spans="1:150">
      <c r="A73" s="1061">
        <v>7.2</v>
      </c>
      <c r="B73" s="1073" t="s">
        <v>1794</v>
      </c>
      <c r="C73" s="1069"/>
      <c r="D73" s="1069"/>
      <c r="E73" s="1069"/>
      <c r="F73" s="1069"/>
      <c r="G73" s="1069"/>
      <c r="H73" s="1069"/>
      <c r="I73" s="1070"/>
      <c r="J73" s="1069"/>
      <c r="K73" s="1069"/>
      <c r="L73" s="1069"/>
      <c r="M73" s="1069"/>
      <c r="N73" s="1069"/>
      <c r="O73" s="1069"/>
      <c r="P73" s="1069"/>
      <c r="Q73" s="1069"/>
      <c r="R73" s="1069"/>
      <c r="S73" s="1069"/>
      <c r="T73" s="1069"/>
      <c r="U73" s="1069"/>
      <c r="V73" s="1069"/>
      <c r="W73" s="1069"/>
      <c r="X73" s="1069"/>
      <c r="Y73" s="1069"/>
      <c r="Z73" s="1069"/>
      <c r="AA73" s="1069"/>
      <c r="AB73" s="1069"/>
      <c r="AC73" s="1069"/>
      <c r="AD73" s="1069"/>
      <c r="AE73" s="1069"/>
      <c r="AF73" s="1069"/>
      <c r="AG73" s="1069"/>
      <c r="AH73" s="1069"/>
      <c r="AI73" s="1069"/>
      <c r="AJ73" s="1069"/>
      <c r="AK73" s="1069"/>
      <c r="AL73" s="1069"/>
      <c r="AM73" s="1069"/>
      <c r="AN73" s="1069"/>
      <c r="AO73" s="1069"/>
      <c r="AP73" s="1069"/>
      <c r="AQ73" s="1069"/>
      <c r="AR73" s="1069"/>
      <c r="AS73" s="1069"/>
      <c r="AT73" s="1069"/>
      <c r="AU73" s="1069"/>
      <c r="AV73" s="1069"/>
      <c r="AW73" s="1069"/>
      <c r="AX73" s="1069"/>
      <c r="AY73" s="1069"/>
      <c r="AZ73" s="1069"/>
      <c r="BA73" s="1069"/>
      <c r="BB73" s="1069"/>
      <c r="BC73" s="1069"/>
      <c r="BD73" s="1069"/>
      <c r="BE73" s="1069"/>
      <c r="BF73" s="1069"/>
      <c r="BG73" s="1069"/>
      <c r="BH73" s="1069"/>
      <c r="BI73" s="1069"/>
      <c r="BJ73" s="1069"/>
      <c r="BK73" s="1069"/>
      <c r="BL73" s="1069"/>
      <c r="BM73" s="1069"/>
      <c r="BN73" s="1069"/>
      <c r="BO73" s="1069"/>
      <c r="BP73" s="1069"/>
      <c r="BQ73" s="1069"/>
      <c r="BR73" s="1069"/>
      <c r="BS73" s="1069"/>
      <c r="BT73" s="1069"/>
      <c r="BU73" s="1069"/>
      <c r="BV73" s="1069"/>
      <c r="BW73" s="1062"/>
      <c r="BX73" s="1062"/>
      <c r="BY73" s="1062"/>
      <c r="BZ73" s="1062"/>
      <c r="CA73" s="1062"/>
      <c r="CB73" s="1062"/>
      <c r="CC73" s="1062"/>
      <c r="CD73" s="1062"/>
      <c r="CE73" s="1062"/>
      <c r="CF73" s="1062"/>
      <c r="CG73" s="1062"/>
      <c r="CH73" s="1062"/>
      <c r="CI73" s="1062"/>
      <c r="CJ73" s="1062"/>
      <c r="CK73" s="1062"/>
      <c r="CL73" s="1062"/>
      <c r="CM73" s="1062"/>
      <c r="CN73" s="1062"/>
      <c r="CO73" s="1062"/>
      <c r="CP73" s="1062"/>
      <c r="CQ73" s="1062"/>
      <c r="CR73" s="1062"/>
      <c r="CS73" s="1062"/>
      <c r="CT73" s="1062"/>
      <c r="CU73" s="1062"/>
      <c r="CV73" s="1062"/>
      <c r="CW73" s="1062"/>
      <c r="CX73" s="1062"/>
      <c r="CY73" s="1062"/>
      <c r="CZ73" s="1062"/>
      <c r="DA73" s="1062"/>
      <c r="DB73" s="1062"/>
      <c r="DC73" s="1062"/>
      <c r="DD73" s="1062"/>
      <c r="DE73" s="1062"/>
      <c r="DF73" s="1062"/>
      <c r="DG73" s="1062"/>
      <c r="DH73" s="1062"/>
      <c r="DI73" s="1062"/>
      <c r="DJ73" s="1062"/>
      <c r="DK73" s="1062"/>
      <c r="DL73" s="1062"/>
      <c r="DM73" s="1062"/>
      <c r="DN73" s="1062"/>
      <c r="DO73" s="1062"/>
      <c r="DP73" s="1062"/>
      <c r="DQ73" s="1062"/>
      <c r="DR73" s="1062"/>
      <c r="DS73" s="1062"/>
      <c r="DT73" s="1062"/>
      <c r="DU73" s="1062"/>
      <c r="DV73" s="1062"/>
      <c r="DW73" s="1062"/>
      <c r="DX73" s="1062"/>
      <c r="DY73" s="1062"/>
      <c r="DZ73" s="1062"/>
      <c r="EA73" s="1062"/>
      <c r="EB73" s="1062"/>
      <c r="EC73" s="1062"/>
      <c r="ED73" s="1062"/>
      <c r="EE73" s="1062"/>
      <c r="EF73" s="1062"/>
      <c r="EG73" s="1062"/>
      <c r="EH73" s="1062"/>
      <c r="EI73" s="1062"/>
      <c r="EJ73" s="1062"/>
      <c r="EK73" s="1062"/>
      <c r="EL73" s="1062"/>
      <c r="EM73" s="1062"/>
      <c r="EN73" s="1062"/>
      <c r="EO73" s="1062"/>
      <c r="EP73" s="1062"/>
      <c r="EQ73" s="1062"/>
      <c r="ER73" s="1090"/>
      <c r="ES73" s="1062"/>
      <c r="ET73" s="1062"/>
    </row>
    <row r="74" spans="1:150">
      <c r="A74" s="1061">
        <v>8</v>
      </c>
      <c r="B74" s="1072" t="s">
        <v>347</v>
      </c>
      <c r="C74" s="1069">
        <f t="shared" ref="C74:AH74" si="36">+C75+C76</f>
        <v>0</v>
      </c>
      <c r="D74" s="1069">
        <f t="shared" si="36"/>
        <v>0</v>
      </c>
      <c r="E74" s="1069">
        <f t="shared" si="36"/>
        <v>0</v>
      </c>
      <c r="F74" s="1069">
        <f t="shared" si="36"/>
        <v>0</v>
      </c>
      <c r="G74" s="1069">
        <f t="shared" si="36"/>
        <v>0</v>
      </c>
      <c r="H74" s="1069">
        <f t="shared" si="36"/>
        <v>0</v>
      </c>
      <c r="I74" s="1070">
        <f t="shared" si="36"/>
        <v>0</v>
      </c>
      <c r="J74" s="1069">
        <f t="shared" si="36"/>
        <v>0</v>
      </c>
      <c r="K74" s="1069">
        <f t="shared" si="36"/>
        <v>0</v>
      </c>
      <c r="L74" s="1069">
        <f t="shared" si="36"/>
        <v>0</v>
      </c>
      <c r="M74" s="1069">
        <f t="shared" si="36"/>
        <v>0</v>
      </c>
      <c r="N74" s="1069">
        <f t="shared" si="36"/>
        <v>0</v>
      </c>
      <c r="O74" s="1069">
        <f t="shared" si="36"/>
        <v>0</v>
      </c>
      <c r="P74" s="1069">
        <f t="shared" si="36"/>
        <v>0</v>
      </c>
      <c r="Q74" s="1069">
        <f t="shared" si="36"/>
        <v>0</v>
      </c>
      <c r="R74" s="1069">
        <f t="shared" si="36"/>
        <v>0</v>
      </c>
      <c r="S74" s="1069">
        <f t="shared" si="36"/>
        <v>0</v>
      </c>
      <c r="T74" s="1069">
        <f t="shared" si="36"/>
        <v>0</v>
      </c>
      <c r="U74" s="1069">
        <f t="shared" si="36"/>
        <v>0</v>
      </c>
      <c r="V74" s="1069">
        <f t="shared" si="36"/>
        <v>0</v>
      </c>
      <c r="W74" s="1069">
        <f t="shared" si="36"/>
        <v>0</v>
      </c>
      <c r="X74" s="1069">
        <f t="shared" si="36"/>
        <v>0</v>
      </c>
      <c r="Y74" s="1069">
        <f t="shared" si="36"/>
        <v>0</v>
      </c>
      <c r="Z74" s="1069">
        <f t="shared" si="36"/>
        <v>0</v>
      </c>
      <c r="AA74" s="1069">
        <f t="shared" si="36"/>
        <v>0</v>
      </c>
      <c r="AB74" s="1069">
        <f t="shared" si="36"/>
        <v>0</v>
      </c>
      <c r="AC74" s="1069">
        <f t="shared" si="36"/>
        <v>0</v>
      </c>
      <c r="AD74" s="1069">
        <f t="shared" si="36"/>
        <v>0</v>
      </c>
      <c r="AE74" s="1069">
        <f t="shared" si="36"/>
        <v>0</v>
      </c>
      <c r="AF74" s="1069">
        <f t="shared" si="36"/>
        <v>0</v>
      </c>
      <c r="AG74" s="1069">
        <f t="shared" si="36"/>
        <v>0</v>
      </c>
      <c r="AH74" s="1069">
        <f t="shared" si="36"/>
        <v>0</v>
      </c>
      <c r="AI74" s="1069">
        <f t="shared" ref="AI74:BN74" si="37">+AI75+AI76</f>
        <v>0</v>
      </c>
      <c r="AJ74" s="1069">
        <f t="shared" si="37"/>
        <v>0</v>
      </c>
      <c r="AK74" s="1069">
        <f t="shared" si="37"/>
        <v>0</v>
      </c>
      <c r="AL74" s="1069">
        <f t="shared" si="37"/>
        <v>50000000</v>
      </c>
      <c r="AM74" s="1069">
        <f t="shared" si="37"/>
        <v>0</v>
      </c>
      <c r="AN74" s="1069">
        <f t="shared" si="37"/>
        <v>0</v>
      </c>
      <c r="AO74" s="1069">
        <f t="shared" si="37"/>
        <v>0</v>
      </c>
      <c r="AP74" s="1069">
        <f t="shared" si="37"/>
        <v>0</v>
      </c>
      <c r="AQ74" s="1069">
        <f t="shared" si="37"/>
        <v>0</v>
      </c>
      <c r="AR74" s="1069">
        <f t="shared" si="37"/>
        <v>0</v>
      </c>
      <c r="AS74" s="1069">
        <f t="shared" si="37"/>
        <v>0</v>
      </c>
      <c r="AT74" s="1069">
        <f t="shared" si="37"/>
        <v>0</v>
      </c>
      <c r="AU74" s="1069">
        <f t="shared" si="37"/>
        <v>0</v>
      </c>
      <c r="AV74" s="1069">
        <f t="shared" si="37"/>
        <v>0</v>
      </c>
      <c r="AW74" s="1069">
        <f t="shared" si="37"/>
        <v>0</v>
      </c>
      <c r="AX74" s="1069">
        <f t="shared" si="37"/>
        <v>50000000</v>
      </c>
      <c r="AY74" s="1069">
        <f t="shared" si="37"/>
        <v>0</v>
      </c>
      <c r="AZ74" s="1069">
        <f t="shared" si="37"/>
        <v>0</v>
      </c>
      <c r="BA74" s="1069">
        <f t="shared" si="37"/>
        <v>0</v>
      </c>
      <c r="BB74" s="1069">
        <f t="shared" si="37"/>
        <v>0</v>
      </c>
      <c r="BC74" s="1069">
        <f t="shared" si="37"/>
        <v>0</v>
      </c>
      <c r="BD74" s="1069">
        <f t="shared" si="37"/>
        <v>0</v>
      </c>
      <c r="BE74" s="1069">
        <f t="shared" si="37"/>
        <v>0</v>
      </c>
      <c r="BF74" s="1069">
        <f t="shared" si="37"/>
        <v>0</v>
      </c>
      <c r="BG74" s="1069">
        <f t="shared" si="37"/>
        <v>0</v>
      </c>
      <c r="BH74" s="1069">
        <f t="shared" si="37"/>
        <v>0</v>
      </c>
      <c r="BI74" s="1069">
        <f t="shared" si="37"/>
        <v>0</v>
      </c>
      <c r="BJ74" s="1069">
        <f t="shared" si="37"/>
        <v>1717872211</v>
      </c>
      <c r="BK74" s="1069">
        <f t="shared" si="37"/>
        <v>0</v>
      </c>
      <c r="BL74" s="1069">
        <f t="shared" si="37"/>
        <v>0</v>
      </c>
      <c r="BM74" s="1069">
        <f t="shared" si="37"/>
        <v>320885362</v>
      </c>
      <c r="BN74" s="1069">
        <f t="shared" si="37"/>
        <v>0</v>
      </c>
      <c r="BO74" s="1069">
        <f t="shared" ref="BO74:BV74" si="38">+BO75+BO76</f>
        <v>0</v>
      </c>
      <c r="BP74" s="1069">
        <f t="shared" si="38"/>
        <v>0</v>
      </c>
      <c r="BQ74" s="1069">
        <f t="shared" si="38"/>
        <v>0</v>
      </c>
      <c r="BR74" s="1069">
        <f t="shared" si="38"/>
        <v>0</v>
      </c>
      <c r="BS74" s="1069">
        <f t="shared" si="38"/>
        <v>0</v>
      </c>
      <c r="BT74" s="1069">
        <f t="shared" si="38"/>
        <v>0</v>
      </c>
      <c r="BU74" s="1069">
        <f t="shared" si="38"/>
        <v>0</v>
      </c>
      <c r="BV74" s="1069">
        <f t="shared" si="38"/>
        <v>0</v>
      </c>
      <c r="BW74" s="1062"/>
      <c r="BX74" s="1062"/>
      <c r="BY74" s="1062"/>
      <c r="BZ74" s="1062"/>
      <c r="CA74" s="1062"/>
      <c r="CB74" s="1062"/>
      <c r="CC74" s="1062"/>
      <c r="CD74" s="1062"/>
      <c r="CE74" s="1062"/>
      <c r="CF74" s="1062"/>
      <c r="CG74" s="1062"/>
      <c r="CH74" s="1062"/>
      <c r="CI74" s="1062"/>
      <c r="CJ74" s="1062"/>
      <c r="CK74" s="1062"/>
      <c r="CL74" s="1062"/>
      <c r="CM74" s="1062"/>
      <c r="CN74" s="1062"/>
      <c r="CO74" s="1062"/>
      <c r="CP74" s="1062"/>
      <c r="CQ74" s="1062"/>
      <c r="CR74" s="1062"/>
      <c r="CS74" s="1062"/>
      <c r="CT74" s="1062"/>
      <c r="CU74" s="1062"/>
      <c r="CV74" s="1062"/>
      <c r="CW74" s="1062"/>
      <c r="CX74" s="1062"/>
      <c r="CY74" s="1062"/>
      <c r="CZ74" s="1062"/>
      <c r="DA74" s="1062"/>
      <c r="DB74" s="1062"/>
      <c r="DC74" s="1062"/>
      <c r="DD74" s="1062"/>
      <c r="DE74" s="1062"/>
      <c r="DF74" s="1062"/>
      <c r="DG74" s="1062"/>
      <c r="DH74" s="1062"/>
      <c r="DI74" s="1062"/>
      <c r="DJ74" s="1062"/>
      <c r="DK74" s="1062"/>
      <c r="DL74" s="1062"/>
      <c r="DM74" s="1062"/>
      <c r="DN74" s="1062"/>
      <c r="DO74" s="1062"/>
      <c r="DP74" s="1062"/>
      <c r="DQ74" s="1062"/>
      <c r="DR74" s="1062"/>
      <c r="DS74" s="1062"/>
      <c r="DT74" s="1062"/>
      <c r="DU74" s="1062"/>
      <c r="DV74" s="1062"/>
      <c r="DW74" s="1062"/>
      <c r="DX74" s="1062"/>
      <c r="DY74" s="1062"/>
      <c r="DZ74" s="1062"/>
      <c r="EA74" s="1062"/>
      <c r="EB74" s="1062"/>
      <c r="EC74" s="1062"/>
      <c r="ED74" s="1062"/>
      <c r="EE74" s="1062"/>
      <c r="EF74" s="1062"/>
      <c r="EG74" s="1062"/>
      <c r="EH74" s="1062"/>
      <c r="EI74" s="1062"/>
      <c r="EJ74" s="1062"/>
      <c r="EK74" s="1062"/>
      <c r="EL74" s="1062"/>
      <c r="EM74" s="1062"/>
      <c r="EN74" s="1062"/>
      <c r="EO74" s="1062"/>
      <c r="EP74" s="1062"/>
      <c r="EQ74" s="1062"/>
      <c r="ER74" s="1090"/>
      <c r="ES74" s="1062"/>
      <c r="ET74" s="1062"/>
    </row>
    <row r="75" spans="1:150">
      <c r="A75" s="1061">
        <v>8.1</v>
      </c>
      <c r="B75" s="1071" t="s">
        <v>2036</v>
      </c>
      <c r="C75" s="1069"/>
      <c r="D75" s="1069"/>
      <c r="E75" s="1069"/>
      <c r="F75" s="1069"/>
      <c r="G75" s="1069">
        <v>0</v>
      </c>
      <c r="H75" s="1069">
        <v>0</v>
      </c>
      <c r="I75" s="1070">
        <v>0</v>
      </c>
      <c r="J75" s="1069">
        <v>0</v>
      </c>
      <c r="K75" s="1069">
        <v>0</v>
      </c>
      <c r="L75" s="1069">
        <v>0</v>
      </c>
      <c r="M75" s="1069">
        <v>0</v>
      </c>
      <c r="N75" s="1069">
        <v>0</v>
      </c>
      <c r="O75" s="1069">
        <v>0</v>
      </c>
      <c r="P75" s="1069">
        <v>0</v>
      </c>
      <c r="Q75" s="1069">
        <v>0</v>
      </c>
      <c r="R75" s="1069">
        <v>0</v>
      </c>
      <c r="S75" s="1069">
        <v>0</v>
      </c>
      <c r="T75" s="1069">
        <v>0</v>
      </c>
      <c r="U75" s="1069">
        <v>0</v>
      </c>
      <c r="V75" s="1069">
        <v>0</v>
      </c>
      <c r="W75" s="1069">
        <v>0</v>
      </c>
      <c r="X75" s="1069">
        <v>0</v>
      </c>
      <c r="Y75" s="1069">
        <v>0</v>
      </c>
      <c r="Z75" s="1069">
        <v>0</v>
      </c>
      <c r="AA75" s="1069">
        <v>0</v>
      </c>
      <c r="AB75" s="1069">
        <v>0</v>
      </c>
      <c r="AC75" s="1069">
        <v>0</v>
      </c>
      <c r="AD75" s="1069">
        <v>0</v>
      </c>
      <c r="AE75" s="1069">
        <v>0</v>
      </c>
      <c r="AF75" s="1069">
        <v>0</v>
      </c>
      <c r="AG75" s="1069">
        <v>0</v>
      </c>
      <c r="AH75" s="1069">
        <v>0</v>
      </c>
      <c r="AI75" s="1069">
        <v>0</v>
      </c>
      <c r="AJ75" s="1069">
        <v>0</v>
      </c>
      <c r="AK75" s="1069">
        <v>0</v>
      </c>
      <c r="AL75" s="1069">
        <v>0</v>
      </c>
      <c r="AM75" s="1069">
        <v>0</v>
      </c>
      <c r="AN75" s="1069">
        <v>0</v>
      </c>
      <c r="AO75" s="1069">
        <v>0</v>
      </c>
      <c r="AP75" s="1069">
        <v>0</v>
      </c>
      <c r="AQ75" s="1069">
        <v>0</v>
      </c>
      <c r="AR75" s="1069">
        <v>0</v>
      </c>
      <c r="AS75" s="1069">
        <v>0</v>
      </c>
      <c r="AT75" s="1069">
        <v>0</v>
      </c>
      <c r="AU75" s="1069">
        <v>0</v>
      </c>
      <c r="AV75" s="1069">
        <v>0</v>
      </c>
      <c r="AW75" s="1069">
        <v>0</v>
      </c>
      <c r="AX75" s="1069">
        <v>0</v>
      </c>
      <c r="AY75" s="1069">
        <v>0</v>
      </c>
      <c r="AZ75" s="1069">
        <v>0</v>
      </c>
      <c r="BA75" s="1069">
        <v>0</v>
      </c>
      <c r="BB75" s="1069">
        <v>0</v>
      </c>
      <c r="BC75" s="1069">
        <v>0</v>
      </c>
      <c r="BD75" s="1069">
        <v>0</v>
      </c>
      <c r="BE75" s="1069">
        <v>0</v>
      </c>
      <c r="BF75" s="1069">
        <v>0</v>
      </c>
      <c r="BG75" s="1069">
        <v>0</v>
      </c>
      <c r="BH75" s="1069">
        <v>0</v>
      </c>
      <c r="BI75" s="1069">
        <v>0</v>
      </c>
      <c r="BJ75" s="1069">
        <v>568431387</v>
      </c>
      <c r="BK75" s="1069">
        <v>0</v>
      </c>
      <c r="BL75" s="1069">
        <v>0</v>
      </c>
      <c r="BM75" s="1069">
        <v>0</v>
      </c>
      <c r="BN75" s="1069">
        <v>0</v>
      </c>
      <c r="BO75" s="1069">
        <v>0</v>
      </c>
      <c r="BP75" s="1069">
        <v>0</v>
      </c>
      <c r="BQ75" s="1069">
        <v>0</v>
      </c>
      <c r="BR75" s="1069">
        <v>0</v>
      </c>
      <c r="BS75" s="1069">
        <v>0</v>
      </c>
      <c r="BT75" s="1069">
        <v>0</v>
      </c>
      <c r="BU75" s="1069">
        <v>0</v>
      </c>
      <c r="BV75" s="1069">
        <v>0</v>
      </c>
      <c r="BW75" s="1062"/>
      <c r="BX75" s="1062"/>
      <c r="BY75" s="1062"/>
      <c r="BZ75" s="1062"/>
      <c r="CA75" s="1062"/>
      <c r="CB75" s="1062"/>
      <c r="CC75" s="1062"/>
      <c r="CD75" s="1062"/>
      <c r="CE75" s="1062"/>
      <c r="CF75" s="1062"/>
      <c r="CG75" s="1062"/>
      <c r="CH75" s="1062"/>
      <c r="CI75" s="1062"/>
      <c r="CJ75" s="1062"/>
      <c r="CK75" s="1062"/>
      <c r="CL75" s="1062"/>
      <c r="CM75" s="1062"/>
      <c r="CN75" s="1062"/>
      <c r="CO75" s="1062"/>
      <c r="CP75" s="1062"/>
      <c r="CQ75" s="1062"/>
      <c r="CR75" s="1062"/>
      <c r="CS75" s="1062"/>
      <c r="CT75" s="1062"/>
      <c r="CU75" s="1062"/>
      <c r="CV75" s="1062"/>
      <c r="CW75" s="1062"/>
      <c r="CX75" s="1062"/>
      <c r="CY75" s="1062"/>
      <c r="CZ75" s="1062"/>
      <c r="DA75" s="1062"/>
      <c r="DB75" s="1062"/>
      <c r="DC75" s="1062"/>
      <c r="DD75" s="1062"/>
      <c r="DE75" s="1062"/>
      <c r="DF75" s="1062"/>
      <c r="DG75" s="1062"/>
      <c r="DH75" s="1062"/>
      <c r="DI75" s="1062"/>
      <c r="DJ75" s="1062"/>
      <c r="DK75" s="1062"/>
      <c r="DL75" s="1062"/>
      <c r="DM75" s="1062"/>
      <c r="DN75" s="1062"/>
      <c r="DO75" s="1062"/>
      <c r="DP75" s="1062"/>
      <c r="DQ75" s="1062"/>
      <c r="DR75" s="1062"/>
      <c r="DS75" s="1062"/>
      <c r="DT75" s="1062"/>
      <c r="DU75" s="1062"/>
      <c r="DV75" s="1062"/>
      <c r="DW75" s="1062"/>
      <c r="DX75" s="1062"/>
      <c r="DY75" s="1062"/>
      <c r="DZ75" s="1062"/>
      <c r="EA75" s="1062"/>
      <c r="EB75" s="1062"/>
      <c r="EC75" s="1062"/>
      <c r="ED75" s="1062"/>
      <c r="EE75" s="1062"/>
      <c r="EF75" s="1062"/>
      <c r="EG75" s="1062"/>
      <c r="EH75" s="1062"/>
      <c r="EI75" s="1062"/>
      <c r="EJ75" s="1062"/>
      <c r="EK75" s="1062"/>
      <c r="EL75" s="1062"/>
      <c r="EM75" s="1062"/>
      <c r="EN75" s="1062"/>
      <c r="EO75" s="1062"/>
      <c r="EP75" s="1062"/>
      <c r="EQ75" s="1062"/>
      <c r="ER75" s="1090"/>
      <c r="ES75" s="1062"/>
      <c r="ET75" s="1062"/>
    </row>
    <row r="76" spans="1:150" ht="15" thickBot="1">
      <c r="A76" s="1061">
        <v>8.1999999999999993</v>
      </c>
      <c r="B76" s="1067" t="s">
        <v>1647</v>
      </c>
      <c r="C76" s="1065"/>
      <c r="D76" s="1065"/>
      <c r="E76" s="1065"/>
      <c r="F76" s="1065">
        <v>0</v>
      </c>
      <c r="G76" s="1065">
        <v>0</v>
      </c>
      <c r="H76" s="1065">
        <v>0</v>
      </c>
      <c r="I76" s="1066">
        <v>0</v>
      </c>
      <c r="J76" s="1065">
        <v>0</v>
      </c>
      <c r="K76" s="1065">
        <v>0</v>
      </c>
      <c r="L76" s="1065">
        <v>0</v>
      </c>
      <c r="M76" s="1065">
        <v>0</v>
      </c>
      <c r="N76" s="1065">
        <v>0</v>
      </c>
      <c r="O76" s="1065">
        <v>0</v>
      </c>
      <c r="P76" s="1065">
        <v>0</v>
      </c>
      <c r="Q76" s="1065">
        <v>0</v>
      </c>
      <c r="R76" s="1065">
        <v>0</v>
      </c>
      <c r="S76" s="1065">
        <v>0</v>
      </c>
      <c r="T76" s="1065">
        <v>0</v>
      </c>
      <c r="U76" s="1065">
        <v>0</v>
      </c>
      <c r="V76" s="1065">
        <v>0</v>
      </c>
      <c r="W76" s="1065">
        <v>0</v>
      </c>
      <c r="X76" s="1065">
        <v>0</v>
      </c>
      <c r="Y76" s="1065">
        <v>0</v>
      </c>
      <c r="Z76" s="1065">
        <v>0</v>
      </c>
      <c r="AA76" s="1065">
        <v>0</v>
      </c>
      <c r="AB76" s="1065">
        <v>0</v>
      </c>
      <c r="AC76" s="1065">
        <v>0</v>
      </c>
      <c r="AD76" s="1065">
        <v>0</v>
      </c>
      <c r="AE76" s="1065">
        <v>0</v>
      </c>
      <c r="AF76" s="1065">
        <v>0</v>
      </c>
      <c r="AG76" s="1065">
        <v>0</v>
      </c>
      <c r="AH76" s="1065">
        <v>0</v>
      </c>
      <c r="AI76" s="1065">
        <v>0</v>
      </c>
      <c r="AJ76" s="1065">
        <v>0</v>
      </c>
      <c r="AK76" s="1065">
        <v>0</v>
      </c>
      <c r="AL76" s="1065">
        <v>50000000</v>
      </c>
      <c r="AM76" s="1065">
        <v>0</v>
      </c>
      <c r="AN76" s="1065">
        <v>0</v>
      </c>
      <c r="AO76" s="1065">
        <v>0</v>
      </c>
      <c r="AP76" s="1065">
        <v>0</v>
      </c>
      <c r="AQ76" s="1065">
        <v>0</v>
      </c>
      <c r="AR76" s="1065">
        <v>0</v>
      </c>
      <c r="AS76" s="1065">
        <v>0</v>
      </c>
      <c r="AT76" s="1065">
        <v>0</v>
      </c>
      <c r="AU76" s="1065">
        <v>0</v>
      </c>
      <c r="AV76" s="1065">
        <v>0</v>
      </c>
      <c r="AW76" s="1065">
        <v>0</v>
      </c>
      <c r="AX76" s="1065">
        <v>50000000</v>
      </c>
      <c r="AY76" s="1065">
        <v>0</v>
      </c>
      <c r="AZ76" s="1065">
        <v>0</v>
      </c>
      <c r="BA76" s="1065">
        <v>0</v>
      </c>
      <c r="BB76" s="1065">
        <v>0</v>
      </c>
      <c r="BC76" s="1065">
        <v>0</v>
      </c>
      <c r="BD76" s="1065">
        <v>0</v>
      </c>
      <c r="BE76" s="1065">
        <v>0</v>
      </c>
      <c r="BF76" s="1065">
        <v>0</v>
      </c>
      <c r="BG76" s="1065">
        <v>0</v>
      </c>
      <c r="BH76" s="1065">
        <v>0</v>
      </c>
      <c r="BI76" s="1065">
        <v>0</v>
      </c>
      <c r="BJ76" s="1065">
        <v>1149440824</v>
      </c>
      <c r="BK76" s="1065">
        <v>0</v>
      </c>
      <c r="BL76" s="1065">
        <v>0</v>
      </c>
      <c r="BM76" s="1065">
        <v>320885362</v>
      </c>
      <c r="BN76" s="1065">
        <v>0</v>
      </c>
      <c r="BO76" s="1065">
        <v>0</v>
      </c>
      <c r="BP76" s="1065">
        <v>0</v>
      </c>
      <c r="BQ76" s="1065">
        <v>0</v>
      </c>
      <c r="BR76" s="1065">
        <v>0</v>
      </c>
      <c r="BS76" s="1065">
        <v>0</v>
      </c>
      <c r="BT76" s="1065">
        <v>0</v>
      </c>
      <c r="BU76" s="1065">
        <v>0</v>
      </c>
      <c r="BV76" s="1065">
        <v>0</v>
      </c>
      <c r="BW76" s="1062"/>
      <c r="BX76" s="1062"/>
      <c r="BY76" s="1062"/>
      <c r="BZ76" s="1062"/>
      <c r="CA76" s="1062"/>
      <c r="CB76" s="1062"/>
      <c r="CC76" s="1062"/>
      <c r="CD76" s="1062"/>
      <c r="CE76" s="1062"/>
      <c r="CF76" s="1062"/>
      <c r="CG76" s="1062"/>
      <c r="CH76" s="1062"/>
      <c r="CI76" s="1062"/>
      <c r="CJ76" s="1062"/>
      <c r="CK76" s="1062"/>
      <c r="CL76" s="1062"/>
      <c r="CM76" s="1062"/>
      <c r="CN76" s="1062"/>
      <c r="CO76" s="1062"/>
      <c r="CP76" s="1062"/>
      <c r="CQ76" s="1062"/>
      <c r="CR76" s="1062"/>
      <c r="CS76" s="1062"/>
      <c r="CT76" s="1062"/>
      <c r="CU76" s="1062"/>
      <c r="CV76" s="1062"/>
      <c r="CW76" s="1062"/>
      <c r="CX76" s="1062"/>
      <c r="CY76" s="1062"/>
      <c r="CZ76" s="1062"/>
      <c r="DA76" s="1062"/>
      <c r="DB76" s="1062"/>
      <c r="DC76" s="1062"/>
      <c r="DD76" s="1062"/>
      <c r="DE76" s="1062"/>
      <c r="DF76" s="1062"/>
      <c r="DG76" s="1062"/>
      <c r="DH76" s="1062"/>
      <c r="DI76" s="1062"/>
      <c r="DJ76" s="1062"/>
      <c r="DK76" s="1062"/>
      <c r="DL76" s="1062"/>
      <c r="DM76" s="1062"/>
      <c r="DN76" s="1062"/>
      <c r="DO76" s="1062"/>
      <c r="DP76" s="1062"/>
      <c r="DQ76" s="1062"/>
      <c r="DR76" s="1062"/>
      <c r="DS76" s="1062"/>
      <c r="DT76" s="1062"/>
      <c r="DU76" s="1062"/>
      <c r="DV76" s="1062"/>
      <c r="DW76" s="1062"/>
      <c r="DX76" s="1062"/>
      <c r="DY76" s="1062"/>
      <c r="DZ76" s="1062"/>
      <c r="EA76" s="1062"/>
      <c r="EB76" s="1062"/>
      <c r="EC76" s="1062"/>
      <c r="ED76" s="1062"/>
      <c r="EE76" s="1062"/>
      <c r="EF76" s="1062"/>
      <c r="EG76" s="1062"/>
      <c r="EH76" s="1062"/>
      <c r="EI76" s="1062"/>
      <c r="EJ76" s="1062"/>
      <c r="EK76" s="1062"/>
      <c r="EL76" s="1062"/>
      <c r="EM76" s="1062"/>
      <c r="EN76" s="1062"/>
      <c r="EO76" s="1062"/>
      <c r="EP76" s="1062"/>
      <c r="EQ76" s="1062"/>
      <c r="ER76" s="1090"/>
      <c r="ES76" s="1062"/>
      <c r="ET76" s="1062"/>
    </row>
    <row r="77" spans="1:150">
      <c r="AB77" s="1062"/>
      <c r="AC77" s="1062"/>
      <c r="AD77" s="1062"/>
      <c r="AE77" s="1062"/>
      <c r="AF77" s="1062"/>
      <c r="AG77" s="1062"/>
      <c r="AH77" s="1062"/>
      <c r="AI77" s="1062"/>
      <c r="AJ77" s="1062"/>
      <c r="AK77" s="1062"/>
      <c r="AL77" s="1062"/>
      <c r="AM77" s="1062"/>
      <c r="AN77" s="1062"/>
      <c r="AO77" s="1062"/>
      <c r="AP77" s="1062"/>
      <c r="AQ77" s="1062"/>
      <c r="AR77" s="1062"/>
      <c r="AS77" s="1062"/>
      <c r="AT77" s="1062"/>
      <c r="AU77" s="1062"/>
      <c r="AV77" s="1062"/>
      <c r="AW77" s="1062"/>
      <c r="AX77" s="1062"/>
      <c r="AY77" s="1062"/>
      <c r="AZ77" s="1062"/>
      <c r="BA77" s="1062"/>
      <c r="BB77" s="1062"/>
      <c r="BC77" s="1062"/>
      <c r="BD77" s="1062"/>
      <c r="BE77" s="1062"/>
      <c r="BF77" s="1062"/>
      <c r="BG77" s="1062"/>
      <c r="BH77" s="1062"/>
      <c r="BI77" s="1062"/>
      <c r="BJ77" s="1062"/>
      <c r="BK77" s="1062"/>
      <c r="BL77" s="1062"/>
      <c r="BM77" s="1062"/>
      <c r="BN77" s="1062"/>
      <c r="BO77" s="1062"/>
      <c r="BP77" s="1062"/>
      <c r="BQ77" s="1062"/>
      <c r="BR77" s="1062"/>
      <c r="BS77" s="1062"/>
      <c r="BT77" s="1062"/>
      <c r="BU77" s="1062"/>
      <c r="BV77" s="1062"/>
      <c r="BW77" s="1062"/>
      <c r="BX77" s="1062"/>
      <c r="BY77" s="1062"/>
      <c r="BZ77" s="1062"/>
      <c r="CA77" s="1062"/>
      <c r="CB77" s="1062"/>
      <c r="CC77" s="1062"/>
      <c r="CD77" s="1062"/>
      <c r="CE77" s="1062"/>
      <c r="CF77" s="1062"/>
      <c r="CG77" s="1062"/>
      <c r="CH77" s="1062"/>
      <c r="CI77" s="1062"/>
      <c r="CJ77" s="1062"/>
      <c r="CK77" s="1062"/>
      <c r="CL77" s="1062"/>
      <c r="CM77" s="1062"/>
      <c r="CN77" s="1062"/>
      <c r="CO77" s="1062"/>
      <c r="CP77" s="1062"/>
      <c r="CQ77" s="1062"/>
      <c r="CR77" s="1062"/>
      <c r="CS77" s="1062"/>
      <c r="CT77" s="1062"/>
      <c r="CU77" s="1062"/>
      <c r="CV77" s="1062"/>
      <c r="CW77" s="1062"/>
      <c r="CX77" s="1062"/>
      <c r="CY77" s="1062"/>
      <c r="CZ77" s="1062"/>
      <c r="DA77" s="1062"/>
      <c r="DB77" s="1062"/>
      <c r="DC77" s="1062"/>
      <c r="DD77" s="1062"/>
      <c r="DE77" s="1062"/>
      <c r="DF77" s="1062"/>
      <c r="DG77" s="1062"/>
      <c r="DH77" s="1062"/>
      <c r="DI77" s="1062"/>
      <c r="DJ77" s="1062"/>
      <c r="DK77" s="1062"/>
      <c r="DL77" s="1062"/>
      <c r="DM77" s="1062"/>
      <c r="DN77" s="1062"/>
      <c r="DO77" s="1062"/>
      <c r="DP77" s="1062"/>
      <c r="DQ77" s="1062"/>
      <c r="DR77" s="1062"/>
      <c r="DS77" s="1062"/>
      <c r="DT77" s="1062"/>
      <c r="DU77" s="1062"/>
      <c r="DV77" s="1062"/>
      <c r="DW77" s="1062"/>
      <c r="DX77" s="1062"/>
      <c r="DY77" s="1062"/>
      <c r="DZ77" s="1062"/>
      <c r="EA77" s="1062"/>
      <c r="EB77" s="1062"/>
      <c r="EC77" s="1062"/>
      <c r="ED77" s="1062"/>
      <c r="EE77" s="1062"/>
      <c r="EF77" s="1062"/>
      <c r="EG77" s="1062"/>
      <c r="EH77" s="1062"/>
      <c r="EI77" s="1062"/>
      <c r="EJ77" s="1062"/>
      <c r="EK77" s="1062"/>
      <c r="EL77" s="1062"/>
      <c r="EM77" s="1062"/>
      <c r="EN77" s="1062"/>
      <c r="EO77" s="1062"/>
      <c r="EP77" s="1062"/>
      <c r="EQ77" s="1062"/>
      <c r="ER77" s="1090"/>
      <c r="ES77" s="1062"/>
      <c r="ET77" s="1062"/>
    </row>
    <row r="78" spans="1:150">
      <c r="AB78" s="1062"/>
      <c r="AC78" s="1062"/>
      <c r="AD78" s="1062"/>
      <c r="AE78" s="1062"/>
      <c r="AF78" s="1062"/>
      <c r="AG78" s="1062"/>
      <c r="AH78" s="1062"/>
      <c r="AI78" s="1062"/>
      <c r="AJ78" s="1062"/>
      <c r="AK78" s="1062"/>
      <c r="AL78" s="1062"/>
      <c r="AM78" s="1062"/>
      <c r="AN78" s="1062"/>
      <c r="AO78" s="1062"/>
      <c r="AP78" s="1062"/>
      <c r="AQ78" s="1062"/>
      <c r="AR78" s="1062"/>
      <c r="AS78" s="1062"/>
      <c r="AT78" s="1062"/>
      <c r="AU78" s="1062"/>
      <c r="AV78" s="1062"/>
      <c r="AW78" s="1062"/>
      <c r="AX78" s="1062"/>
      <c r="AY78" s="1062"/>
      <c r="AZ78" s="1062"/>
      <c r="BA78" s="1062"/>
      <c r="BB78" s="1062"/>
      <c r="BC78" s="1062"/>
      <c r="BD78" s="1062"/>
      <c r="BE78" s="1062"/>
      <c r="BF78" s="1062"/>
      <c r="BG78" s="1062"/>
      <c r="BH78" s="1062"/>
      <c r="BI78" s="1062"/>
      <c r="BJ78" s="1062"/>
      <c r="BK78" s="1062"/>
      <c r="BL78" s="1062"/>
      <c r="BM78" s="1062"/>
      <c r="BN78" s="1062"/>
      <c r="BO78" s="1062"/>
      <c r="BP78" s="1062"/>
      <c r="BQ78" s="1062"/>
      <c r="BR78" s="1062"/>
      <c r="BS78" s="1062"/>
      <c r="BT78" s="1062"/>
      <c r="BU78" s="1062"/>
      <c r="BV78" s="1062"/>
      <c r="BW78" s="1062"/>
      <c r="BX78" s="1062"/>
      <c r="BY78" s="1062"/>
      <c r="BZ78" s="1062"/>
      <c r="CA78" s="1062"/>
      <c r="CB78" s="1062"/>
      <c r="CC78" s="1062"/>
      <c r="CD78" s="1062"/>
      <c r="CE78" s="1062"/>
      <c r="CF78" s="1062"/>
      <c r="CG78" s="1062"/>
      <c r="CH78" s="1062"/>
      <c r="CI78" s="1062"/>
      <c r="CJ78" s="1062"/>
      <c r="CK78" s="1062"/>
      <c r="CL78" s="1062"/>
      <c r="CM78" s="1062"/>
      <c r="CN78" s="1062"/>
      <c r="CO78" s="1062"/>
      <c r="CP78" s="1062"/>
      <c r="CQ78" s="1062"/>
      <c r="CR78" s="1062"/>
      <c r="CS78" s="1062"/>
      <c r="CT78" s="1062"/>
      <c r="CU78" s="1062"/>
      <c r="CV78" s="1062"/>
      <c r="CW78" s="1062"/>
      <c r="CX78" s="1062"/>
      <c r="CY78" s="1062"/>
      <c r="CZ78" s="1062"/>
      <c r="DA78" s="1062"/>
      <c r="DB78" s="1062"/>
      <c r="DC78" s="1062"/>
      <c r="DD78" s="1062"/>
      <c r="DE78" s="1062"/>
      <c r="DF78" s="1062"/>
      <c r="DG78" s="1062"/>
      <c r="DH78" s="1062"/>
      <c r="DI78" s="1062"/>
      <c r="DJ78" s="1062"/>
      <c r="DK78" s="1062"/>
      <c r="DL78" s="1062"/>
      <c r="DM78" s="1062"/>
      <c r="DN78" s="1062"/>
      <c r="DO78" s="1062"/>
      <c r="DP78" s="1062"/>
      <c r="DQ78" s="1062"/>
      <c r="DR78" s="1062"/>
      <c r="DS78" s="1062"/>
      <c r="DT78" s="1062"/>
      <c r="DU78" s="1062"/>
      <c r="DV78" s="1062"/>
      <c r="DW78" s="1062"/>
      <c r="DX78" s="1062"/>
      <c r="DY78" s="1062"/>
      <c r="DZ78" s="1062"/>
      <c r="EA78" s="1062"/>
      <c r="EB78" s="1062"/>
      <c r="EC78" s="1062"/>
      <c r="ED78" s="1062"/>
      <c r="EE78" s="1062"/>
      <c r="EF78" s="1062"/>
      <c r="EG78" s="1062"/>
      <c r="EH78" s="1062"/>
      <c r="EI78" s="1062"/>
      <c r="EJ78" s="1062"/>
      <c r="EK78" s="1062"/>
      <c r="EL78" s="1062"/>
      <c r="EM78" s="1062"/>
      <c r="EN78" s="1062"/>
      <c r="EO78" s="1062"/>
      <c r="EP78" s="1062"/>
      <c r="EQ78" s="1062"/>
      <c r="ER78" s="1090"/>
      <c r="ES78" s="1062"/>
      <c r="ET78" s="1062"/>
    </row>
    <row r="79" spans="1:150" ht="15" thickBot="1">
      <c r="AB79" s="1062"/>
      <c r="AC79" s="1062"/>
      <c r="AD79" s="1062"/>
      <c r="AE79" s="1062"/>
      <c r="AF79" s="1062"/>
      <c r="AG79" s="1062"/>
      <c r="AH79" s="1062"/>
      <c r="AI79" s="1062"/>
      <c r="AJ79" s="1062"/>
      <c r="AK79" s="1062"/>
      <c r="AL79" s="1062"/>
      <c r="AM79" s="1062"/>
      <c r="AN79" s="1062"/>
      <c r="AO79" s="1062"/>
      <c r="AP79" s="1062"/>
      <c r="AQ79" s="1062"/>
      <c r="AR79" s="1062"/>
      <c r="AS79" s="1062"/>
      <c r="AT79" s="1062"/>
      <c r="AU79" s="1062"/>
      <c r="AV79" s="1062"/>
      <c r="AW79" s="1062"/>
      <c r="AX79" s="1062"/>
      <c r="AY79" s="1062"/>
      <c r="AZ79" s="1062"/>
      <c r="BA79" s="1062"/>
      <c r="BB79" s="1062"/>
      <c r="BC79" s="1062"/>
      <c r="BD79" s="1062"/>
      <c r="BE79" s="1062"/>
      <c r="BF79" s="1062"/>
      <c r="BG79" s="1062"/>
      <c r="BH79" s="1062"/>
      <c r="BI79" s="1062"/>
      <c r="BJ79" s="1062"/>
      <c r="BK79" s="1062"/>
      <c r="BL79" s="1062"/>
      <c r="BM79" s="1062"/>
      <c r="BN79" s="1062"/>
      <c r="BO79" s="1062"/>
      <c r="BP79" s="1062"/>
      <c r="BQ79" s="1062"/>
      <c r="BR79" s="1062"/>
      <c r="BS79" s="1062"/>
      <c r="BT79" s="1062"/>
      <c r="BU79" s="1062"/>
      <c r="BV79" s="1062"/>
      <c r="BW79" s="1062"/>
      <c r="BX79" s="1062"/>
      <c r="BY79" s="1062"/>
      <c r="BZ79" s="1062"/>
      <c r="CA79" s="1062"/>
      <c r="CB79" s="1062"/>
      <c r="CC79" s="1062"/>
      <c r="CD79" s="1062"/>
      <c r="CE79" s="1062"/>
      <c r="CF79" s="1062"/>
      <c r="CG79" s="1062"/>
      <c r="CH79" s="1062"/>
      <c r="CI79" s="1062"/>
      <c r="CJ79" s="1062"/>
      <c r="CK79" s="1062"/>
      <c r="CL79" s="1062"/>
      <c r="CM79" s="1062"/>
      <c r="CN79" s="1062"/>
      <c r="CO79" s="1062"/>
      <c r="CP79" s="1062"/>
      <c r="CQ79" s="1062"/>
      <c r="CR79" s="1062"/>
      <c r="CS79" s="1062"/>
      <c r="CT79" s="1062"/>
      <c r="CU79" s="1062"/>
      <c r="CV79" s="1062"/>
      <c r="CW79" s="1062"/>
      <c r="CX79" s="1062"/>
      <c r="CY79" s="1062"/>
      <c r="CZ79" s="1062"/>
      <c r="DA79" s="1062"/>
      <c r="DB79" s="1062"/>
      <c r="DC79" s="1062"/>
      <c r="DD79" s="1062"/>
      <c r="DE79" s="1062"/>
      <c r="DF79" s="1062"/>
      <c r="DG79" s="1062"/>
      <c r="DH79" s="1062"/>
      <c r="DI79" s="1062"/>
      <c r="DJ79" s="1062"/>
      <c r="DK79" s="1062"/>
      <c r="DL79" s="1062"/>
      <c r="DM79" s="1062"/>
      <c r="DN79" s="1062"/>
      <c r="DO79" s="1062"/>
      <c r="DP79" s="1062"/>
      <c r="DQ79" s="1062"/>
      <c r="DR79" s="1062"/>
      <c r="DS79" s="1062"/>
      <c r="DT79" s="1062"/>
      <c r="DU79" s="1062"/>
      <c r="DV79" s="1062"/>
      <c r="DW79" s="1062"/>
      <c r="DX79" s="1062"/>
      <c r="DY79" s="1062"/>
      <c r="DZ79" s="1062"/>
      <c r="EA79" s="1062"/>
      <c r="EB79" s="1062"/>
      <c r="EC79" s="1062"/>
      <c r="ED79" s="1062"/>
      <c r="EE79" s="1062"/>
      <c r="EF79" s="1062"/>
      <c r="EG79" s="1062"/>
      <c r="EH79" s="1062"/>
      <c r="EI79" s="1062"/>
      <c r="EJ79" s="1062"/>
      <c r="EK79" s="1062"/>
      <c r="EL79" s="1062"/>
      <c r="EM79" s="1062"/>
      <c r="EN79" s="1062"/>
      <c r="EO79" s="1062"/>
      <c r="EP79" s="1062"/>
      <c r="EQ79" s="1062"/>
      <c r="ER79" s="1090"/>
      <c r="ES79" s="1062"/>
      <c r="ET79" s="1062"/>
    </row>
    <row r="80" spans="1:150" ht="15" thickBot="1">
      <c r="B80" s="1096" t="s">
        <v>391</v>
      </c>
      <c r="AB80" s="1062"/>
      <c r="AC80" s="1062"/>
      <c r="AD80" s="1062"/>
      <c r="AE80" s="1062"/>
      <c r="AF80" s="1062"/>
      <c r="AG80" s="1062"/>
      <c r="AH80" s="1062"/>
      <c r="AI80" s="1062"/>
      <c r="AJ80" s="1062"/>
      <c r="AK80" s="1062"/>
      <c r="AL80" s="1062"/>
      <c r="AM80" s="1062"/>
      <c r="AN80" s="1062"/>
      <c r="AO80" s="1062"/>
      <c r="AP80" s="1062"/>
      <c r="AQ80" s="1062"/>
      <c r="AR80" s="1062"/>
      <c r="AS80" s="1062"/>
      <c r="AT80" s="1062"/>
      <c r="AU80" s="1062"/>
      <c r="AV80" s="1062"/>
      <c r="AW80" s="1062"/>
      <c r="AX80" s="1062"/>
      <c r="AY80" s="1062"/>
      <c r="AZ80" s="1062"/>
      <c r="BA80" s="1062"/>
      <c r="BB80" s="1062"/>
      <c r="BC80" s="1062"/>
      <c r="BD80" s="1062"/>
      <c r="BE80" s="1062"/>
      <c r="BF80" s="1062"/>
      <c r="BG80" s="1062"/>
      <c r="BH80" s="1062"/>
      <c r="BI80" s="1062"/>
      <c r="BJ80" s="1062"/>
      <c r="BK80" s="1062"/>
      <c r="BL80" s="1062"/>
      <c r="BM80" s="1062"/>
      <c r="BN80" s="1062"/>
      <c r="BO80" s="1062"/>
      <c r="BP80" s="1062"/>
      <c r="BQ80" s="1062"/>
      <c r="BR80" s="1062"/>
      <c r="BS80" s="1062"/>
      <c r="BT80" s="1062"/>
      <c r="BU80" s="1062"/>
      <c r="BV80" s="1062"/>
      <c r="BW80" s="1062"/>
      <c r="BX80" s="1062"/>
      <c r="BY80" s="1062"/>
      <c r="BZ80" s="1062"/>
      <c r="CA80" s="1062"/>
      <c r="CB80" s="1062"/>
      <c r="CC80" s="1062"/>
      <c r="CD80" s="1062"/>
      <c r="CE80" s="1062"/>
      <c r="CF80" s="1062"/>
      <c r="CG80" s="1062"/>
      <c r="CH80" s="1062"/>
      <c r="CI80" s="1062"/>
      <c r="CJ80" s="1062"/>
      <c r="CK80" s="1062"/>
      <c r="CL80" s="1062"/>
      <c r="CM80" s="1062"/>
      <c r="CN80" s="1062"/>
      <c r="CO80" s="1062"/>
      <c r="CP80" s="1062"/>
      <c r="CQ80" s="1062"/>
      <c r="CR80" s="1062"/>
      <c r="CS80" s="1062"/>
      <c r="CT80" s="1062"/>
      <c r="CU80" s="1062"/>
      <c r="CV80" s="1062"/>
      <c r="CW80" s="1062"/>
      <c r="CX80" s="1062"/>
      <c r="CY80" s="1062"/>
      <c r="CZ80" s="1062"/>
      <c r="DA80" s="1062"/>
      <c r="DB80" s="1062"/>
      <c r="DC80" s="1062"/>
      <c r="DD80" s="1062"/>
      <c r="DE80" s="1062"/>
      <c r="DF80" s="1062"/>
      <c r="DG80" s="1062"/>
      <c r="DH80" s="1062"/>
      <c r="DI80" s="1062"/>
      <c r="DJ80" s="1062"/>
      <c r="DK80" s="1062"/>
      <c r="DL80" s="1062"/>
      <c r="DM80" s="1062"/>
      <c r="DN80" s="1062"/>
      <c r="DO80" s="1062"/>
      <c r="DP80" s="1062"/>
      <c r="DQ80" s="1062"/>
      <c r="DR80" s="1062"/>
      <c r="DS80" s="1062"/>
      <c r="DT80" s="1062"/>
      <c r="DU80" s="1062"/>
      <c r="DV80" s="1062"/>
      <c r="DW80" s="1062"/>
      <c r="DX80" s="1062"/>
      <c r="DY80" s="1062"/>
      <c r="DZ80" s="1062"/>
      <c r="EA80" s="1062"/>
      <c r="EB80" s="1062"/>
      <c r="EC80" s="1062"/>
      <c r="ED80" s="1062"/>
      <c r="EE80" s="1062"/>
      <c r="EF80" s="1062"/>
      <c r="EG80" s="1062"/>
      <c r="EH80" s="1062"/>
      <c r="EI80" s="1062"/>
      <c r="EJ80" s="1062"/>
      <c r="EK80" s="1062"/>
      <c r="EL80" s="1062"/>
      <c r="EM80" s="1062"/>
      <c r="EN80" s="1062"/>
      <c r="EO80" s="1062"/>
      <c r="EP80" s="1062"/>
      <c r="EQ80" s="1062"/>
      <c r="ER80" s="1090"/>
      <c r="ES80" s="1062"/>
      <c r="ET80" s="1062"/>
    </row>
    <row r="81" spans="1:150" ht="15" thickBot="1">
      <c r="C81" s="1766" t="s">
        <v>379</v>
      </c>
      <c r="D81" s="1767"/>
      <c r="E81" s="1767"/>
      <c r="F81" s="1767"/>
      <c r="G81" s="1767"/>
      <c r="H81" s="1767"/>
      <c r="I81" s="1767"/>
      <c r="J81" s="1767"/>
      <c r="K81" s="1767"/>
      <c r="L81" s="1767"/>
      <c r="M81" s="1767"/>
      <c r="N81" s="1768"/>
      <c r="O81" s="1766" t="s">
        <v>378</v>
      </c>
      <c r="P81" s="1767"/>
      <c r="Q81" s="1767"/>
      <c r="R81" s="1767"/>
      <c r="S81" s="1767"/>
      <c r="T81" s="1767"/>
      <c r="U81" s="1767"/>
      <c r="V81" s="1767"/>
      <c r="W81" s="1767"/>
      <c r="X81" s="1767"/>
      <c r="Y81" s="1767"/>
      <c r="Z81" s="1768"/>
      <c r="AA81" s="1766" t="s">
        <v>377</v>
      </c>
      <c r="AB81" s="1767"/>
      <c r="AC81" s="1767"/>
      <c r="AD81" s="1767"/>
      <c r="AE81" s="1767"/>
      <c r="AF81" s="1767"/>
      <c r="AG81" s="1767"/>
      <c r="AH81" s="1767"/>
      <c r="AI81" s="1767"/>
      <c r="AJ81" s="1767"/>
      <c r="AK81" s="1767"/>
      <c r="AL81" s="1768"/>
      <c r="AM81" s="1766" t="s">
        <v>376</v>
      </c>
      <c r="AN81" s="1767"/>
      <c r="AO81" s="1767"/>
      <c r="AP81" s="1767"/>
      <c r="AQ81" s="1767"/>
      <c r="AR81" s="1767"/>
      <c r="AS81" s="1767"/>
      <c r="AT81" s="1767"/>
      <c r="AU81" s="1767"/>
      <c r="AV81" s="1767"/>
      <c r="AW81" s="1767"/>
      <c r="AX81" s="1768"/>
      <c r="AY81" s="1766" t="s">
        <v>375</v>
      </c>
      <c r="AZ81" s="1767"/>
      <c r="BA81" s="1767"/>
      <c r="BB81" s="1767"/>
      <c r="BC81" s="1767"/>
      <c r="BD81" s="1767"/>
      <c r="BE81" s="1767"/>
      <c r="BF81" s="1767"/>
      <c r="BG81" s="1767"/>
      <c r="BH81" s="1767"/>
      <c r="BI81" s="1767"/>
      <c r="BJ81" s="1768"/>
      <c r="BK81" s="1766" t="s">
        <v>374</v>
      </c>
      <c r="BL81" s="1767"/>
      <c r="BM81" s="1767"/>
      <c r="BN81" s="1767"/>
      <c r="BO81" s="1767"/>
      <c r="BP81" s="1767"/>
      <c r="BQ81" s="1767"/>
      <c r="BR81" s="1767"/>
      <c r="BS81" s="1767"/>
      <c r="BT81" s="1767"/>
      <c r="BU81" s="1767"/>
      <c r="BV81" s="1768"/>
      <c r="BW81" s="1767"/>
      <c r="BX81" s="1767"/>
      <c r="BY81" s="1768"/>
      <c r="BZ81" s="1766" t="s">
        <v>373</v>
      </c>
      <c r="CA81" s="1767"/>
      <c r="CB81" s="1767"/>
      <c r="CC81" s="1767"/>
      <c r="CD81" s="1767"/>
      <c r="CE81" s="1767"/>
      <c r="CF81" s="1768"/>
      <c r="CG81" s="1766" t="s">
        <v>372</v>
      </c>
      <c r="CH81" s="1767"/>
      <c r="CI81" s="1767"/>
      <c r="CJ81" s="1767"/>
      <c r="CK81" s="1767"/>
      <c r="CL81" s="1767"/>
      <c r="CM81" s="1768"/>
      <c r="CN81" s="1766" t="s">
        <v>371</v>
      </c>
      <c r="CO81" s="1767"/>
      <c r="CP81" s="1767"/>
      <c r="CQ81" s="1767"/>
      <c r="CR81" s="1767"/>
      <c r="CS81" s="1767"/>
      <c r="CT81" s="1768"/>
      <c r="CU81" s="1766" t="s">
        <v>370</v>
      </c>
      <c r="CV81" s="1767"/>
      <c r="CW81" s="1767"/>
      <c r="CX81" s="1767"/>
      <c r="CY81" s="1767"/>
      <c r="CZ81" s="1767"/>
      <c r="DA81" s="1768"/>
      <c r="DB81" s="1766" t="s">
        <v>369</v>
      </c>
      <c r="DC81" s="1767"/>
      <c r="DD81" s="1767"/>
      <c r="DE81" s="1767"/>
      <c r="DF81" s="1767"/>
      <c r="DG81" s="1767"/>
      <c r="DH81" s="1768"/>
      <c r="DI81" s="1766" t="s">
        <v>368</v>
      </c>
      <c r="DJ81" s="1767"/>
      <c r="DK81" s="1767"/>
      <c r="DL81" s="1767"/>
      <c r="DM81" s="1767"/>
      <c r="DN81" s="1767"/>
      <c r="DO81" s="1768"/>
      <c r="DP81" s="1766" t="s">
        <v>367</v>
      </c>
      <c r="DQ81" s="1767"/>
      <c r="DR81" s="1767"/>
      <c r="DS81" s="1767"/>
      <c r="DT81" s="1767"/>
      <c r="DU81" s="1767"/>
      <c r="DV81" s="1768"/>
      <c r="DW81" s="1766" t="s">
        <v>366</v>
      </c>
      <c r="DX81" s="1767"/>
      <c r="DY81" s="1767"/>
      <c r="DZ81" s="1767"/>
      <c r="EA81" s="1767"/>
      <c r="EB81" s="1767"/>
      <c r="EC81" s="1768"/>
      <c r="ED81" s="1766" t="s">
        <v>365</v>
      </c>
      <c r="EE81" s="1767"/>
      <c r="EF81" s="1767"/>
      <c r="EG81" s="1767"/>
      <c r="EH81" s="1767"/>
      <c r="EI81" s="1767"/>
      <c r="EJ81" s="1768"/>
      <c r="EK81" s="1766" t="s">
        <v>364</v>
      </c>
      <c r="EL81" s="1767"/>
      <c r="EM81" s="1767"/>
      <c r="EN81" s="1767"/>
      <c r="EO81" s="1767"/>
      <c r="EP81" s="1767"/>
      <c r="EQ81" s="1768"/>
      <c r="ER81" s="1090"/>
      <c r="ES81" s="1062"/>
      <c r="ET81" s="1062"/>
    </row>
    <row r="82" spans="1:150" ht="15" thickBot="1">
      <c r="A82" s="1061" t="s">
        <v>1550</v>
      </c>
      <c r="B82" s="1085" t="s">
        <v>380</v>
      </c>
      <c r="C82" s="1083">
        <v>39448</v>
      </c>
      <c r="D82" s="1083">
        <v>39479</v>
      </c>
      <c r="E82" s="1083">
        <v>39508</v>
      </c>
      <c r="F82" s="1083">
        <v>39539</v>
      </c>
      <c r="G82" s="1083">
        <v>39569</v>
      </c>
      <c r="H82" s="1083">
        <v>39600</v>
      </c>
      <c r="I82" s="1084">
        <v>39630</v>
      </c>
      <c r="J82" s="1083">
        <v>39661</v>
      </c>
      <c r="K82" s="1083">
        <v>39692</v>
      </c>
      <c r="L82" s="1083">
        <v>39722</v>
      </c>
      <c r="M82" s="1083">
        <v>39753</v>
      </c>
      <c r="N82" s="1083">
        <v>39783</v>
      </c>
      <c r="O82" s="1083">
        <v>39814</v>
      </c>
      <c r="P82" s="1083">
        <v>39845</v>
      </c>
      <c r="Q82" s="1083">
        <v>39873</v>
      </c>
      <c r="R82" s="1083">
        <v>39904</v>
      </c>
      <c r="S82" s="1083">
        <v>39934</v>
      </c>
      <c r="T82" s="1083">
        <v>39965</v>
      </c>
      <c r="U82" s="1083">
        <v>39995</v>
      </c>
      <c r="V82" s="1083">
        <v>40026</v>
      </c>
      <c r="W82" s="1083">
        <v>40057</v>
      </c>
      <c r="X82" s="1083">
        <v>40087</v>
      </c>
      <c r="Y82" s="1083">
        <v>40118</v>
      </c>
      <c r="Z82" s="1083">
        <v>40148</v>
      </c>
      <c r="AA82" s="1083">
        <v>40179</v>
      </c>
      <c r="AB82" s="1082">
        <v>40210</v>
      </c>
      <c r="AC82" s="1082">
        <v>40238</v>
      </c>
      <c r="AD82" s="1082">
        <v>40269</v>
      </c>
      <c r="AE82" s="1082">
        <v>40299</v>
      </c>
      <c r="AF82" s="1082">
        <v>40330</v>
      </c>
      <c r="AG82" s="1082">
        <v>40360</v>
      </c>
      <c r="AH82" s="1082">
        <v>40391</v>
      </c>
      <c r="AI82" s="1082">
        <v>40422</v>
      </c>
      <c r="AJ82" s="1082">
        <v>40452</v>
      </c>
      <c r="AK82" s="1082">
        <v>40483</v>
      </c>
      <c r="AL82" s="1082">
        <v>40513</v>
      </c>
      <c r="AM82" s="1082">
        <v>40544</v>
      </c>
      <c r="AN82" s="1082">
        <v>40575</v>
      </c>
      <c r="AO82" s="1082">
        <v>40603</v>
      </c>
      <c r="AP82" s="1082">
        <v>40634</v>
      </c>
      <c r="AQ82" s="1082">
        <v>40664</v>
      </c>
      <c r="AR82" s="1082">
        <v>40695</v>
      </c>
      <c r="AS82" s="1082">
        <v>40725</v>
      </c>
      <c r="AT82" s="1082">
        <v>40756</v>
      </c>
      <c r="AU82" s="1082">
        <v>40787</v>
      </c>
      <c r="AV82" s="1082">
        <v>40817</v>
      </c>
      <c r="AW82" s="1082">
        <v>40848</v>
      </c>
      <c r="AX82" s="1082">
        <v>40878</v>
      </c>
      <c r="AY82" s="1082">
        <v>40909</v>
      </c>
      <c r="AZ82" s="1082">
        <v>40940</v>
      </c>
      <c r="BA82" s="1082">
        <v>40969</v>
      </c>
      <c r="BB82" s="1082">
        <v>41000</v>
      </c>
      <c r="BC82" s="1082">
        <v>41030</v>
      </c>
      <c r="BD82" s="1082">
        <v>41061</v>
      </c>
      <c r="BE82" s="1082">
        <v>41091</v>
      </c>
      <c r="BF82" s="1082">
        <v>41122</v>
      </c>
      <c r="BG82" s="1082">
        <v>41153</v>
      </c>
      <c r="BH82" s="1082">
        <v>41183</v>
      </c>
      <c r="BI82" s="1082">
        <v>41214</v>
      </c>
      <c r="BJ82" s="1082">
        <v>41244</v>
      </c>
      <c r="BK82" s="1082">
        <v>41275</v>
      </c>
      <c r="BL82" s="1082">
        <v>41306</v>
      </c>
      <c r="BM82" s="1082">
        <v>41334</v>
      </c>
      <c r="BN82" s="1082">
        <v>41365</v>
      </c>
      <c r="BO82" s="1082">
        <v>41395</v>
      </c>
      <c r="BP82" s="1082">
        <v>41426</v>
      </c>
      <c r="BQ82" s="1082">
        <v>41456</v>
      </c>
      <c r="BR82" s="1082">
        <v>41487</v>
      </c>
      <c r="BS82" s="1082">
        <v>41518</v>
      </c>
      <c r="BT82" s="1082">
        <v>41548</v>
      </c>
      <c r="BU82" s="1082">
        <v>41579</v>
      </c>
      <c r="BV82" s="1081">
        <v>41609</v>
      </c>
      <c r="BW82" s="1100" t="s">
        <v>385</v>
      </c>
      <c r="BX82" s="1100" t="s">
        <v>384</v>
      </c>
      <c r="BY82" s="1100" t="s">
        <v>383</v>
      </c>
      <c r="BZ82" s="1100" t="s">
        <v>389</v>
      </c>
      <c r="CA82" s="1100" t="s">
        <v>388</v>
      </c>
      <c r="CB82" s="1100" t="s">
        <v>387</v>
      </c>
      <c r="CC82" s="1100" t="s">
        <v>386</v>
      </c>
      <c r="CD82" s="1100" t="s">
        <v>385</v>
      </c>
      <c r="CE82" s="1100" t="s">
        <v>384</v>
      </c>
      <c r="CF82" s="1100" t="s">
        <v>383</v>
      </c>
      <c r="CG82" s="1100" t="s">
        <v>389</v>
      </c>
      <c r="CH82" s="1100" t="s">
        <v>388</v>
      </c>
      <c r="CI82" s="1100" t="s">
        <v>387</v>
      </c>
      <c r="CJ82" s="1100" t="s">
        <v>386</v>
      </c>
      <c r="CK82" s="1100" t="s">
        <v>385</v>
      </c>
      <c r="CL82" s="1100" t="s">
        <v>384</v>
      </c>
      <c r="CM82" s="1100" t="s">
        <v>383</v>
      </c>
      <c r="CN82" s="1100" t="s">
        <v>389</v>
      </c>
      <c r="CO82" s="1100" t="s">
        <v>388</v>
      </c>
      <c r="CP82" s="1100" t="s">
        <v>387</v>
      </c>
      <c r="CQ82" s="1100" t="s">
        <v>386</v>
      </c>
      <c r="CR82" s="1100" t="s">
        <v>385</v>
      </c>
      <c r="CS82" s="1100" t="s">
        <v>384</v>
      </c>
      <c r="CT82" s="1100" t="s">
        <v>383</v>
      </c>
      <c r="CU82" s="1100" t="s">
        <v>389</v>
      </c>
      <c r="CV82" s="1100" t="s">
        <v>388</v>
      </c>
      <c r="CW82" s="1100" t="s">
        <v>387</v>
      </c>
      <c r="CX82" s="1100" t="s">
        <v>386</v>
      </c>
      <c r="CY82" s="1100" t="s">
        <v>385</v>
      </c>
      <c r="CZ82" s="1100" t="s">
        <v>384</v>
      </c>
      <c r="DA82" s="1100" t="s">
        <v>383</v>
      </c>
      <c r="DB82" s="1100" t="s">
        <v>389</v>
      </c>
      <c r="DC82" s="1100" t="s">
        <v>388</v>
      </c>
      <c r="DD82" s="1100" t="s">
        <v>387</v>
      </c>
      <c r="DE82" s="1100" t="s">
        <v>386</v>
      </c>
      <c r="DF82" s="1100" t="s">
        <v>385</v>
      </c>
      <c r="DG82" s="1100" t="s">
        <v>384</v>
      </c>
      <c r="DH82" s="1100" t="s">
        <v>383</v>
      </c>
      <c r="DI82" s="1100" t="s">
        <v>389</v>
      </c>
      <c r="DJ82" s="1100" t="s">
        <v>388</v>
      </c>
      <c r="DK82" s="1100" t="s">
        <v>387</v>
      </c>
      <c r="DL82" s="1100" t="s">
        <v>386</v>
      </c>
      <c r="DM82" s="1100" t="s">
        <v>385</v>
      </c>
      <c r="DN82" s="1100" t="s">
        <v>384</v>
      </c>
      <c r="DO82" s="1100" t="s">
        <v>383</v>
      </c>
      <c r="DP82" s="1100" t="s">
        <v>389</v>
      </c>
      <c r="DQ82" s="1100" t="s">
        <v>388</v>
      </c>
      <c r="DR82" s="1100" t="s">
        <v>387</v>
      </c>
      <c r="DS82" s="1100" t="s">
        <v>386</v>
      </c>
      <c r="DT82" s="1100" t="s">
        <v>385</v>
      </c>
      <c r="DU82" s="1100" t="s">
        <v>384</v>
      </c>
      <c r="DV82" s="1100" t="s">
        <v>383</v>
      </c>
      <c r="DW82" s="1100" t="s">
        <v>389</v>
      </c>
      <c r="DX82" s="1100" t="s">
        <v>388</v>
      </c>
      <c r="DY82" s="1100" t="s">
        <v>387</v>
      </c>
      <c r="DZ82" s="1100" t="s">
        <v>386</v>
      </c>
      <c r="EA82" s="1100" t="s">
        <v>385</v>
      </c>
      <c r="EB82" s="1100" t="s">
        <v>384</v>
      </c>
      <c r="EC82" s="1100" t="s">
        <v>383</v>
      </c>
      <c r="ED82" s="1100" t="s">
        <v>389</v>
      </c>
      <c r="EE82" s="1100" t="s">
        <v>388</v>
      </c>
      <c r="EF82" s="1100" t="s">
        <v>387</v>
      </c>
      <c r="EG82" s="1100" t="s">
        <v>386</v>
      </c>
      <c r="EH82" s="1100" t="s">
        <v>385</v>
      </c>
      <c r="EI82" s="1100" t="s">
        <v>384</v>
      </c>
      <c r="EJ82" s="1100" t="s">
        <v>383</v>
      </c>
      <c r="EK82" s="1100" t="s">
        <v>389</v>
      </c>
      <c r="EL82" s="1100" t="s">
        <v>388</v>
      </c>
      <c r="EM82" s="1100" t="s">
        <v>387</v>
      </c>
      <c r="EN82" s="1100" t="s">
        <v>386</v>
      </c>
      <c r="EO82" s="1100" t="s">
        <v>385</v>
      </c>
      <c r="EP82" s="1100" t="s">
        <v>384</v>
      </c>
      <c r="EQ82" s="1100" t="s">
        <v>383</v>
      </c>
      <c r="ER82" s="1099" t="s">
        <v>1550</v>
      </c>
      <c r="ES82" s="1062"/>
      <c r="ET82" s="1062"/>
    </row>
    <row r="83" spans="1:150">
      <c r="A83" s="1061">
        <v>1</v>
      </c>
      <c r="B83" s="1077" t="s">
        <v>363</v>
      </c>
      <c r="C83" s="1079">
        <f t="shared" ref="C83:AH83" si="39">+C84+C85+C86</f>
        <v>17636000</v>
      </c>
      <c r="D83" s="1079">
        <f t="shared" si="39"/>
        <v>17636000</v>
      </c>
      <c r="E83" s="1079">
        <f t="shared" si="39"/>
        <v>17636000</v>
      </c>
      <c r="F83" s="1079">
        <f t="shared" si="39"/>
        <v>17636000</v>
      </c>
      <c r="G83" s="1079">
        <f t="shared" si="39"/>
        <v>17636000</v>
      </c>
      <c r="H83" s="1079">
        <f t="shared" si="39"/>
        <v>17636000</v>
      </c>
      <c r="I83" s="1080">
        <f t="shared" si="39"/>
        <v>17636000</v>
      </c>
      <c r="J83" s="1079">
        <f t="shared" si="39"/>
        <v>17636000</v>
      </c>
      <c r="K83" s="1079">
        <f t="shared" si="39"/>
        <v>17636000</v>
      </c>
      <c r="L83" s="1079">
        <f t="shared" si="39"/>
        <v>17636000</v>
      </c>
      <c r="M83" s="1079">
        <f t="shared" si="39"/>
        <v>17636000</v>
      </c>
      <c r="N83" s="1079">
        <f t="shared" si="39"/>
        <v>17636000</v>
      </c>
      <c r="O83" s="1079">
        <f t="shared" si="39"/>
        <v>16019416.666666666</v>
      </c>
      <c r="P83" s="1079">
        <f t="shared" si="39"/>
        <v>16019416.666666666</v>
      </c>
      <c r="Q83" s="1079">
        <f t="shared" si="39"/>
        <v>16019416.666666666</v>
      </c>
      <c r="R83" s="1079">
        <f t="shared" si="39"/>
        <v>16019416.666666666</v>
      </c>
      <c r="S83" s="1079">
        <f t="shared" si="39"/>
        <v>16019416.666666666</v>
      </c>
      <c r="T83" s="1079">
        <f t="shared" si="39"/>
        <v>16019416.666666666</v>
      </c>
      <c r="U83" s="1079">
        <f t="shared" si="39"/>
        <v>16019416.666666666</v>
      </c>
      <c r="V83" s="1079">
        <f t="shared" si="39"/>
        <v>16019416.666666666</v>
      </c>
      <c r="W83" s="1079">
        <f t="shared" si="39"/>
        <v>16019416.666666666</v>
      </c>
      <c r="X83" s="1079">
        <f t="shared" si="39"/>
        <v>16019416.666666666</v>
      </c>
      <c r="Y83" s="1079">
        <f t="shared" si="39"/>
        <v>16019416.666666666</v>
      </c>
      <c r="Z83" s="1079">
        <f t="shared" si="39"/>
        <v>16019416.666666666</v>
      </c>
      <c r="AA83" s="1079">
        <f t="shared" si="39"/>
        <v>16276045.083333334</v>
      </c>
      <c r="AB83" s="1079">
        <f t="shared" si="39"/>
        <v>16276045.083333334</v>
      </c>
      <c r="AC83" s="1079">
        <f t="shared" si="39"/>
        <v>16276045.083333334</v>
      </c>
      <c r="AD83" s="1079">
        <f t="shared" si="39"/>
        <v>16276045.083333334</v>
      </c>
      <c r="AE83" s="1079">
        <f t="shared" si="39"/>
        <v>16276045.083333334</v>
      </c>
      <c r="AF83" s="1079">
        <f t="shared" si="39"/>
        <v>16276045.083333334</v>
      </c>
      <c r="AG83" s="1079">
        <f t="shared" si="39"/>
        <v>16276045.083333334</v>
      </c>
      <c r="AH83" s="1079">
        <f t="shared" si="39"/>
        <v>16276045.083333334</v>
      </c>
      <c r="AI83" s="1079">
        <f t="shared" ref="AI83:BN83" si="40">+AI84+AI85+AI86</f>
        <v>16276045.083333334</v>
      </c>
      <c r="AJ83" s="1079">
        <f t="shared" si="40"/>
        <v>16276045.083333334</v>
      </c>
      <c r="AK83" s="1079">
        <f t="shared" si="40"/>
        <v>16276045.083333334</v>
      </c>
      <c r="AL83" s="1079">
        <f t="shared" si="40"/>
        <v>16276045.083333334</v>
      </c>
      <c r="AM83" s="1079">
        <f t="shared" si="40"/>
        <v>16746766</v>
      </c>
      <c r="AN83" s="1079">
        <f t="shared" si="40"/>
        <v>16746766</v>
      </c>
      <c r="AO83" s="1079">
        <f t="shared" si="40"/>
        <v>16746766</v>
      </c>
      <c r="AP83" s="1079">
        <f t="shared" si="40"/>
        <v>16746766</v>
      </c>
      <c r="AQ83" s="1079">
        <f t="shared" si="40"/>
        <v>16746766</v>
      </c>
      <c r="AR83" s="1079">
        <f t="shared" si="40"/>
        <v>16746766</v>
      </c>
      <c r="AS83" s="1079">
        <f t="shared" si="40"/>
        <v>16746766</v>
      </c>
      <c r="AT83" s="1079">
        <f t="shared" si="40"/>
        <v>16746766</v>
      </c>
      <c r="AU83" s="1079">
        <f t="shared" si="40"/>
        <v>16746766</v>
      </c>
      <c r="AV83" s="1079">
        <f t="shared" si="40"/>
        <v>16746766</v>
      </c>
      <c r="AW83" s="1079">
        <f t="shared" si="40"/>
        <v>16746766</v>
      </c>
      <c r="AX83" s="1079">
        <f t="shared" si="40"/>
        <v>16746766</v>
      </c>
      <c r="AY83" s="1079">
        <f t="shared" si="40"/>
        <v>16319199</v>
      </c>
      <c r="AZ83" s="1079">
        <f t="shared" si="40"/>
        <v>16319199</v>
      </c>
      <c r="BA83" s="1079">
        <f t="shared" si="40"/>
        <v>16319199</v>
      </c>
      <c r="BB83" s="1079">
        <f t="shared" si="40"/>
        <v>16319199</v>
      </c>
      <c r="BC83" s="1079">
        <f t="shared" si="40"/>
        <v>16319199</v>
      </c>
      <c r="BD83" s="1079">
        <f t="shared" si="40"/>
        <v>16319199</v>
      </c>
      <c r="BE83" s="1079">
        <f t="shared" si="40"/>
        <v>16319199</v>
      </c>
      <c r="BF83" s="1079">
        <f t="shared" si="40"/>
        <v>16319199</v>
      </c>
      <c r="BG83" s="1079">
        <f t="shared" si="40"/>
        <v>16319199</v>
      </c>
      <c r="BH83" s="1079">
        <f t="shared" si="40"/>
        <v>16319199</v>
      </c>
      <c r="BI83" s="1079">
        <f t="shared" si="40"/>
        <v>16319199</v>
      </c>
      <c r="BJ83" s="1079">
        <f t="shared" si="40"/>
        <v>16319199</v>
      </c>
      <c r="BK83" s="1079">
        <f t="shared" si="40"/>
        <v>16883138</v>
      </c>
      <c r="BL83" s="1079">
        <f t="shared" si="40"/>
        <v>16883138</v>
      </c>
      <c r="BM83" s="1079">
        <f t="shared" si="40"/>
        <v>16883138</v>
      </c>
      <c r="BN83" s="1079">
        <f t="shared" si="40"/>
        <v>16883138</v>
      </c>
      <c r="BO83" s="1079">
        <f t="shared" ref="BO83:CT83" si="41">+BO84+BO85+BO86</f>
        <v>16883138</v>
      </c>
      <c r="BP83" s="1079">
        <f t="shared" si="41"/>
        <v>16883138</v>
      </c>
      <c r="BQ83" s="1079">
        <f t="shared" si="41"/>
        <v>16883138</v>
      </c>
      <c r="BR83" s="1079">
        <f t="shared" si="41"/>
        <v>16883138</v>
      </c>
      <c r="BS83" s="1079">
        <f t="shared" si="41"/>
        <v>16883138</v>
      </c>
      <c r="BT83" s="1079">
        <f t="shared" si="41"/>
        <v>16883138</v>
      </c>
      <c r="BU83" s="1079">
        <f t="shared" si="41"/>
        <v>16883138</v>
      </c>
      <c r="BV83" s="1079">
        <f t="shared" si="41"/>
        <v>16883138</v>
      </c>
      <c r="BW83" s="1079">
        <f t="shared" si="41"/>
        <v>0</v>
      </c>
      <c r="BX83" s="1079">
        <f t="shared" si="41"/>
        <v>0</v>
      </c>
      <c r="BY83" s="1079">
        <f t="shared" si="41"/>
        <v>0</v>
      </c>
      <c r="BZ83" s="1079">
        <f t="shared" si="41"/>
        <v>0</v>
      </c>
      <c r="CA83" s="1079">
        <f t="shared" si="41"/>
        <v>0</v>
      </c>
      <c r="CB83" s="1079">
        <f t="shared" si="41"/>
        <v>0</v>
      </c>
      <c r="CC83" s="1079">
        <f t="shared" si="41"/>
        <v>0</v>
      </c>
      <c r="CD83" s="1079">
        <f t="shared" si="41"/>
        <v>0</v>
      </c>
      <c r="CE83" s="1079">
        <f t="shared" si="41"/>
        <v>0</v>
      </c>
      <c r="CF83" s="1079">
        <f t="shared" si="41"/>
        <v>0</v>
      </c>
      <c r="CG83" s="1079">
        <f t="shared" si="41"/>
        <v>0</v>
      </c>
      <c r="CH83" s="1079">
        <f t="shared" si="41"/>
        <v>0</v>
      </c>
      <c r="CI83" s="1079">
        <f t="shared" si="41"/>
        <v>0</v>
      </c>
      <c r="CJ83" s="1079">
        <f t="shared" si="41"/>
        <v>0</v>
      </c>
      <c r="CK83" s="1079">
        <f t="shared" si="41"/>
        <v>0</v>
      </c>
      <c r="CL83" s="1079">
        <f t="shared" si="41"/>
        <v>0</v>
      </c>
      <c r="CM83" s="1079">
        <f t="shared" si="41"/>
        <v>0</v>
      </c>
      <c r="CN83" s="1079">
        <f t="shared" si="41"/>
        <v>0</v>
      </c>
      <c r="CO83" s="1079">
        <f t="shared" si="41"/>
        <v>0</v>
      </c>
      <c r="CP83" s="1079">
        <f t="shared" si="41"/>
        <v>0</v>
      </c>
      <c r="CQ83" s="1079">
        <f t="shared" si="41"/>
        <v>0</v>
      </c>
      <c r="CR83" s="1079">
        <f t="shared" si="41"/>
        <v>0</v>
      </c>
      <c r="CS83" s="1079">
        <f t="shared" si="41"/>
        <v>0</v>
      </c>
      <c r="CT83" s="1079">
        <f t="shared" si="41"/>
        <v>0</v>
      </c>
      <c r="CU83" s="1079">
        <f t="shared" ref="CU83:DZ83" si="42">+CU84+CU85+CU86</f>
        <v>0</v>
      </c>
      <c r="CV83" s="1079">
        <f t="shared" si="42"/>
        <v>0</v>
      </c>
      <c r="CW83" s="1079">
        <f t="shared" si="42"/>
        <v>0</v>
      </c>
      <c r="CX83" s="1079">
        <f t="shared" si="42"/>
        <v>0</v>
      </c>
      <c r="CY83" s="1079">
        <f t="shared" si="42"/>
        <v>0</v>
      </c>
      <c r="CZ83" s="1079">
        <f t="shared" si="42"/>
        <v>0</v>
      </c>
      <c r="DA83" s="1079">
        <f t="shared" si="42"/>
        <v>0</v>
      </c>
      <c r="DB83" s="1079">
        <f t="shared" si="42"/>
        <v>0</v>
      </c>
      <c r="DC83" s="1079">
        <f t="shared" si="42"/>
        <v>0</v>
      </c>
      <c r="DD83" s="1079">
        <f t="shared" si="42"/>
        <v>0</v>
      </c>
      <c r="DE83" s="1079">
        <f t="shared" si="42"/>
        <v>0</v>
      </c>
      <c r="DF83" s="1079">
        <f t="shared" si="42"/>
        <v>0</v>
      </c>
      <c r="DG83" s="1079">
        <f t="shared" si="42"/>
        <v>0</v>
      </c>
      <c r="DH83" s="1079">
        <f t="shared" si="42"/>
        <v>0</v>
      </c>
      <c r="DI83" s="1079">
        <f t="shared" si="42"/>
        <v>0</v>
      </c>
      <c r="DJ83" s="1079">
        <f t="shared" si="42"/>
        <v>0</v>
      </c>
      <c r="DK83" s="1079">
        <f t="shared" si="42"/>
        <v>0</v>
      </c>
      <c r="DL83" s="1079">
        <f t="shared" si="42"/>
        <v>0</v>
      </c>
      <c r="DM83" s="1079">
        <f t="shared" si="42"/>
        <v>0</v>
      </c>
      <c r="DN83" s="1079">
        <f t="shared" si="42"/>
        <v>0</v>
      </c>
      <c r="DO83" s="1079">
        <f t="shared" si="42"/>
        <v>0</v>
      </c>
      <c r="DP83" s="1079">
        <f t="shared" si="42"/>
        <v>0</v>
      </c>
      <c r="DQ83" s="1079">
        <f t="shared" si="42"/>
        <v>0</v>
      </c>
      <c r="DR83" s="1079">
        <f t="shared" si="42"/>
        <v>0</v>
      </c>
      <c r="DS83" s="1079">
        <f t="shared" si="42"/>
        <v>0</v>
      </c>
      <c r="DT83" s="1079">
        <f t="shared" si="42"/>
        <v>0</v>
      </c>
      <c r="DU83" s="1079">
        <f t="shared" si="42"/>
        <v>0</v>
      </c>
      <c r="DV83" s="1079">
        <f t="shared" si="42"/>
        <v>0</v>
      </c>
      <c r="DW83" s="1079">
        <f t="shared" si="42"/>
        <v>0</v>
      </c>
      <c r="DX83" s="1079">
        <f t="shared" si="42"/>
        <v>0</v>
      </c>
      <c r="DY83" s="1079">
        <f t="shared" si="42"/>
        <v>0</v>
      </c>
      <c r="DZ83" s="1079">
        <f t="shared" si="42"/>
        <v>0</v>
      </c>
      <c r="EA83" s="1079">
        <f t="shared" ref="EA83:EQ83" si="43">+EA84+EA85+EA86</f>
        <v>0</v>
      </c>
      <c r="EB83" s="1079">
        <f t="shared" si="43"/>
        <v>0</v>
      </c>
      <c r="EC83" s="1079">
        <f t="shared" si="43"/>
        <v>0</v>
      </c>
      <c r="ED83" s="1079">
        <f t="shared" si="43"/>
        <v>0</v>
      </c>
      <c r="EE83" s="1079">
        <f t="shared" si="43"/>
        <v>0</v>
      </c>
      <c r="EF83" s="1079">
        <f t="shared" si="43"/>
        <v>0</v>
      </c>
      <c r="EG83" s="1079">
        <f t="shared" si="43"/>
        <v>0</v>
      </c>
      <c r="EH83" s="1079">
        <f t="shared" si="43"/>
        <v>0</v>
      </c>
      <c r="EI83" s="1079">
        <f t="shared" si="43"/>
        <v>0</v>
      </c>
      <c r="EJ83" s="1079">
        <f t="shared" si="43"/>
        <v>0</v>
      </c>
      <c r="EK83" s="1079">
        <f t="shared" si="43"/>
        <v>0</v>
      </c>
      <c r="EL83" s="1079">
        <f t="shared" si="43"/>
        <v>0</v>
      </c>
      <c r="EM83" s="1079">
        <f t="shared" si="43"/>
        <v>0</v>
      </c>
      <c r="EN83" s="1079">
        <f t="shared" si="43"/>
        <v>0</v>
      </c>
      <c r="EO83" s="1079">
        <f t="shared" si="43"/>
        <v>0</v>
      </c>
      <c r="EP83" s="1079">
        <f t="shared" si="43"/>
        <v>0</v>
      </c>
      <c r="EQ83" s="1079">
        <f t="shared" si="43"/>
        <v>0</v>
      </c>
      <c r="ER83" s="1098">
        <v>1</v>
      </c>
      <c r="ES83" s="1062"/>
      <c r="ET83" s="1062"/>
    </row>
    <row r="84" spans="1:150">
      <c r="A84" s="1061">
        <v>1.1000000000000001</v>
      </c>
      <c r="B84" s="1076" t="s">
        <v>361</v>
      </c>
      <c r="C84" s="1069">
        <v>17636000</v>
      </c>
      <c r="D84" s="1069">
        <v>17636000</v>
      </c>
      <c r="E84" s="1069">
        <v>17636000</v>
      </c>
      <c r="F84" s="1069">
        <v>17636000</v>
      </c>
      <c r="G84" s="1069">
        <v>17636000</v>
      </c>
      <c r="H84" s="1069">
        <v>17636000</v>
      </c>
      <c r="I84" s="1070">
        <v>17636000</v>
      </c>
      <c r="J84" s="1069">
        <v>17636000</v>
      </c>
      <c r="K84" s="1069">
        <v>17636000</v>
      </c>
      <c r="L84" s="1069">
        <v>17636000</v>
      </c>
      <c r="M84" s="1069">
        <v>17636000</v>
      </c>
      <c r="N84" s="1069">
        <v>17636000</v>
      </c>
      <c r="O84" s="1069">
        <f t="shared" ref="O84:Z84" si="44">192233000/12</f>
        <v>16019416.666666666</v>
      </c>
      <c r="P84" s="1069">
        <f t="shared" si="44"/>
        <v>16019416.666666666</v>
      </c>
      <c r="Q84" s="1069">
        <f t="shared" si="44"/>
        <v>16019416.666666666</v>
      </c>
      <c r="R84" s="1069">
        <f t="shared" si="44"/>
        <v>16019416.666666666</v>
      </c>
      <c r="S84" s="1069">
        <f t="shared" si="44"/>
        <v>16019416.666666666</v>
      </c>
      <c r="T84" s="1069">
        <f t="shared" si="44"/>
        <v>16019416.666666666</v>
      </c>
      <c r="U84" s="1069">
        <f t="shared" si="44"/>
        <v>16019416.666666666</v>
      </c>
      <c r="V84" s="1069">
        <f t="shared" si="44"/>
        <v>16019416.666666666</v>
      </c>
      <c r="W84" s="1069">
        <f t="shared" si="44"/>
        <v>16019416.666666666</v>
      </c>
      <c r="X84" s="1069">
        <f t="shared" si="44"/>
        <v>16019416.666666666</v>
      </c>
      <c r="Y84" s="1069">
        <f t="shared" si="44"/>
        <v>16019416.666666666</v>
      </c>
      <c r="Z84" s="1069">
        <f t="shared" si="44"/>
        <v>16019416.666666666</v>
      </c>
      <c r="AA84" s="1069">
        <f t="shared" ref="AA84:AL84" si="45">195312541/12</f>
        <v>16276045.083333334</v>
      </c>
      <c r="AB84" s="1069">
        <f t="shared" si="45"/>
        <v>16276045.083333334</v>
      </c>
      <c r="AC84" s="1069">
        <f t="shared" si="45"/>
        <v>16276045.083333334</v>
      </c>
      <c r="AD84" s="1069">
        <f t="shared" si="45"/>
        <v>16276045.083333334</v>
      </c>
      <c r="AE84" s="1069">
        <f t="shared" si="45"/>
        <v>16276045.083333334</v>
      </c>
      <c r="AF84" s="1069">
        <f t="shared" si="45"/>
        <v>16276045.083333334</v>
      </c>
      <c r="AG84" s="1069">
        <f t="shared" si="45"/>
        <v>16276045.083333334</v>
      </c>
      <c r="AH84" s="1069">
        <f t="shared" si="45"/>
        <v>16276045.083333334</v>
      </c>
      <c r="AI84" s="1069">
        <f t="shared" si="45"/>
        <v>16276045.083333334</v>
      </c>
      <c r="AJ84" s="1069">
        <f t="shared" si="45"/>
        <v>16276045.083333334</v>
      </c>
      <c r="AK84" s="1069">
        <f t="shared" si="45"/>
        <v>16276045.083333334</v>
      </c>
      <c r="AL84" s="1069">
        <f t="shared" si="45"/>
        <v>16276045.083333334</v>
      </c>
      <c r="AM84" s="1069">
        <f t="shared" ref="AM84:AX84" si="46">200961192/12</f>
        <v>16746766</v>
      </c>
      <c r="AN84" s="1069">
        <f t="shared" si="46"/>
        <v>16746766</v>
      </c>
      <c r="AO84" s="1069">
        <f t="shared" si="46"/>
        <v>16746766</v>
      </c>
      <c r="AP84" s="1069">
        <f t="shared" si="46"/>
        <v>16746766</v>
      </c>
      <c r="AQ84" s="1069">
        <f t="shared" si="46"/>
        <v>16746766</v>
      </c>
      <c r="AR84" s="1069">
        <f t="shared" si="46"/>
        <v>16746766</v>
      </c>
      <c r="AS84" s="1069">
        <f t="shared" si="46"/>
        <v>16746766</v>
      </c>
      <c r="AT84" s="1069">
        <f t="shared" si="46"/>
        <v>16746766</v>
      </c>
      <c r="AU84" s="1069">
        <f t="shared" si="46"/>
        <v>16746766</v>
      </c>
      <c r="AV84" s="1069">
        <f t="shared" si="46"/>
        <v>16746766</v>
      </c>
      <c r="AW84" s="1069">
        <f t="shared" si="46"/>
        <v>16746766</v>
      </c>
      <c r="AX84" s="1069">
        <f t="shared" si="46"/>
        <v>16746766</v>
      </c>
      <c r="AY84" s="1069">
        <f t="shared" ref="AY84:BJ84" si="47">195830388/12</f>
        <v>16319199</v>
      </c>
      <c r="AZ84" s="1069">
        <f t="shared" si="47"/>
        <v>16319199</v>
      </c>
      <c r="BA84" s="1069">
        <f t="shared" si="47"/>
        <v>16319199</v>
      </c>
      <c r="BB84" s="1069">
        <f t="shared" si="47"/>
        <v>16319199</v>
      </c>
      <c r="BC84" s="1069">
        <f t="shared" si="47"/>
        <v>16319199</v>
      </c>
      <c r="BD84" s="1069">
        <f t="shared" si="47"/>
        <v>16319199</v>
      </c>
      <c r="BE84" s="1069">
        <f t="shared" si="47"/>
        <v>16319199</v>
      </c>
      <c r="BF84" s="1069">
        <f t="shared" si="47"/>
        <v>16319199</v>
      </c>
      <c r="BG84" s="1069">
        <f t="shared" si="47"/>
        <v>16319199</v>
      </c>
      <c r="BH84" s="1069">
        <f t="shared" si="47"/>
        <v>16319199</v>
      </c>
      <c r="BI84" s="1069">
        <f t="shared" si="47"/>
        <v>16319199</v>
      </c>
      <c r="BJ84" s="1069">
        <f t="shared" si="47"/>
        <v>16319199</v>
      </c>
      <c r="BK84" s="1069">
        <v>16883138</v>
      </c>
      <c r="BL84" s="1069">
        <v>16883138</v>
      </c>
      <c r="BM84" s="1069">
        <v>16883138</v>
      </c>
      <c r="BN84" s="1069">
        <v>16883138</v>
      </c>
      <c r="BO84" s="1069">
        <v>16883138</v>
      </c>
      <c r="BP84" s="1069">
        <v>16883138</v>
      </c>
      <c r="BQ84" s="1069">
        <v>16883138</v>
      </c>
      <c r="BR84" s="1069">
        <v>16883138</v>
      </c>
      <c r="BS84" s="1069">
        <v>16883138</v>
      </c>
      <c r="BT84" s="1069">
        <v>16883138</v>
      </c>
      <c r="BU84" s="1069">
        <v>16883138</v>
      </c>
      <c r="BV84" s="1069">
        <v>16883138</v>
      </c>
      <c r="BW84" s="1069">
        <v>0</v>
      </c>
      <c r="BX84" s="1069">
        <v>0</v>
      </c>
      <c r="BY84" s="1069">
        <v>0</v>
      </c>
      <c r="BZ84" s="1069">
        <v>0</v>
      </c>
      <c r="CA84" s="1069">
        <v>0</v>
      </c>
      <c r="CB84" s="1069">
        <v>0</v>
      </c>
      <c r="CC84" s="1069">
        <v>0</v>
      </c>
      <c r="CD84" s="1069">
        <v>0</v>
      </c>
      <c r="CE84" s="1069">
        <v>0</v>
      </c>
      <c r="CF84" s="1069">
        <v>0</v>
      </c>
      <c r="CG84" s="1069">
        <v>0</v>
      </c>
      <c r="CH84" s="1069">
        <v>0</v>
      </c>
      <c r="CI84" s="1069">
        <v>0</v>
      </c>
      <c r="CJ84" s="1069">
        <v>0</v>
      </c>
      <c r="CK84" s="1069">
        <v>0</v>
      </c>
      <c r="CL84" s="1069">
        <v>0</v>
      </c>
      <c r="CM84" s="1069">
        <v>0</v>
      </c>
      <c r="CN84" s="1069">
        <v>0</v>
      </c>
      <c r="CO84" s="1069">
        <v>0</v>
      </c>
      <c r="CP84" s="1069">
        <v>0</v>
      </c>
      <c r="CQ84" s="1069">
        <v>0</v>
      </c>
      <c r="CR84" s="1069">
        <v>0</v>
      </c>
      <c r="CS84" s="1069">
        <v>0</v>
      </c>
      <c r="CT84" s="1069">
        <v>0</v>
      </c>
      <c r="CU84" s="1069">
        <v>0</v>
      </c>
      <c r="CV84" s="1069">
        <v>0</v>
      </c>
      <c r="CW84" s="1069">
        <v>0</v>
      </c>
      <c r="CX84" s="1069">
        <v>0</v>
      </c>
      <c r="CY84" s="1069">
        <v>0</v>
      </c>
      <c r="CZ84" s="1069">
        <v>0</v>
      </c>
      <c r="DA84" s="1069">
        <v>0</v>
      </c>
      <c r="DB84" s="1069">
        <v>0</v>
      </c>
      <c r="DC84" s="1069">
        <v>0</v>
      </c>
      <c r="DD84" s="1069">
        <v>0</v>
      </c>
      <c r="DE84" s="1069">
        <v>0</v>
      </c>
      <c r="DF84" s="1069">
        <v>0</v>
      </c>
      <c r="DG84" s="1069">
        <v>0</v>
      </c>
      <c r="DH84" s="1069">
        <v>0</v>
      </c>
      <c r="DI84" s="1069">
        <v>0</v>
      </c>
      <c r="DJ84" s="1069">
        <v>0</v>
      </c>
      <c r="DK84" s="1069">
        <v>0</v>
      </c>
      <c r="DL84" s="1069">
        <v>0</v>
      </c>
      <c r="DM84" s="1069">
        <v>0</v>
      </c>
      <c r="DN84" s="1069">
        <v>0</v>
      </c>
      <c r="DO84" s="1069">
        <v>0</v>
      </c>
      <c r="DP84" s="1069">
        <v>0</v>
      </c>
      <c r="DQ84" s="1069">
        <v>0</v>
      </c>
      <c r="DR84" s="1069">
        <v>0</v>
      </c>
      <c r="DS84" s="1069">
        <v>0</v>
      </c>
      <c r="DT84" s="1069">
        <v>0</v>
      </c>
      <c r="DU84" s="1069">
        <v>0</v>
      </c>
      <c r="DV84" s="1069">
        <v>0</v>
      </c>
      <c r="DW84" s="1069">
        <v>0</v>
      </c>
      <c r="DX84" s="1069">
        <v>0</v>
      </c>
      <c r="DY84" s="1069">
        <v>0</v>
      </c>
      <c r="DZ84" s="1069">
        <v>0</v>
      </c>
      <c r="EA84" s="1069">
        <v>0</v>
      </c>
      <c r="EB84" s="1069">
        <v>0</v>
      </c>
      <c r="EC84" s="1069">
        <v>0</v>
      </c>
      <c r="ED84" s="1069">
        <v>0</v>
      </c>
      <c r="EE84" s="1069">
        <v>0</v>
      </c>
      <c r="EF84" s="1069">
        <v>0</v>
      </c>
      <c r="EG84" s="1069">
        <v>0</v>
      </c>
      <c r="EH84" s="1069">
        <v>0</v>
      </c>
      <c r="EI84" s="1069">
        <v>0</v>
      </c>
      <c r="EJ84" s="1069">
        <v>0</v>
      </c>
      <c r="EK84" s="1069">
        <v>0</v>
      </c>
      <c r="EL84" s="1069">
        <v>0</v>
      </c>
      <c r="EM84" s="1069">
        <v>0</v>
      </c>
      <c r="EN84" s="1069">
        <v>0</v>
      </c>
      <c r="EO84" s="1069">
        <v>0</v>
      </c>
      <c r="EP84" s="1069">
        <v>0</v>
      </c>
      <c r="EQ84" s="1069">
        <v>0</v>
      </c>
      <c r="ER84" s="1098">
        <v>1.1000000000000001</v>
      </c>
      <c r="ES84" s="1062"/>
      <c r="ET84" s="1062"/>
    </row>
    <row r="85" spans="1:150">
      <c r="A85" s="1061">
        <v>1.2</v>
      </c>
      <c r="B85" s="1076" t="s">
        <v>360</v>
      </c>
      <c r="C85" s="1069"/>
      <c r="D85" s="1069"/>
      <c r="E85" s="1069"/>
      <c r="F85" s="1069"/>
      <c r="G85" s="1069"/>
      <c r="H85" s="1069"/>
      <c r="I85" s="1070"/>
      <c r="J85" s="1069"/>
      <c r="K85" s="1069"/>
      <c r="L85" s="1069"/>
      <c r="M85" s="1069"/>
      <c r="N85" s="1069"/>
      <c r="O85" s="1069"/>
      <c r="P85" s="1069"/>
      <c r="Q85" s="1069"/>
      <c r="R85" s="1069"/>
      <c r="S85" s="1069"/>
      <c r="T85" s="1069"/>
      <c r="U85" s="1069"/>
      <c r="V85" s="1069"/>
      <c r="W85" s="1069"/>
      <c r="X85" s="1069"/>
      <c r="Y85" s="1069"/>
      <c r="Z85" s="1069"/>
      <c r="AA85" s="1069"/>
      <c r="AB85" s="1069"/>
      <c r="AC85" s="1069"/>
      <c r="AD85" s="1069"/>
      <c r="AE85" s="1069"/>
      <c r="AF85" s="1069"/>
      <c r="AG85" s="1069"/>
      <c r="AH85" s="1069"/>
      <c r="AI85" s="1069"/>
      <c r="AJ85" s="1069"/>
      <c r="AK85" s="1069"/>
      <c r="AL85" s="1069"/>
      <c r="AM85" s="1069"/>
      <c r="AN85" s="1069"/>
      <c r="AO85" s="1069"/>
      <c r="AP85" s="1069"/>
      <c r="AQ85" s="1069"/>
      <c r="AR85" s="1069"/>
      <c r="AS85" s="1069"/>
      <c r="AT85" s="1069"/>
      <c r="AU85" s="1069"/>
      <c r="AV85" s="1069"/>
      <c r="AW85" s="1069"/>
      <c r="AX85" s="1069"/>
      <c r="AY85" s="1069"/>
      <c r="AZ85" s="1069"/>
      <c r="BA85" s="1069"/>
      <c r="BB85" s="1069"/>
      <c r="BC85" s="1069"/>
      <c r="BD85" s="1069"/>
      <c r="BE85" s="1069"/>
      <c r="BF85" s="1069"/>
      <c r="BG85" s="1069"/>
      <c r="BH85" s="1069"/>
      <c r="BI85" s="1069"/>
      <c r="BJ85" s="1069"/>
      <c r="BK85" s="1069"/>
      <c r="BL85" s="1069"/>
      <c r="BM85" s="1069"/>
      <c r="BN85" s="1069"/>
      <c r="BO85" s="1069"/>
      <c r="BP85" s="1069"/>
      <c r="BQ85" s="1069"/>
      <c r="BR85" s="1069"/>
      <c r="BS85" s="1069"/>
      <c r="BT85" s="1069"/>
      <c r="BU85" s="1069"/>
      <c r="BV85" s="1069"/>
      <c r="BW85" s="1069"/>
      <c r="BX85" s="1069"/>
      <c r="BY85" s="1069"/>
      <c r="BZ85" s="1069"/>
      <c r="CA85" s="1069"/>
      <c r="CB85" s="1069"/>
      <c r="CC85" s="1069"/>
      <c r="CD85" s="1069"/>
      <c r="CE85" s="1069"/>
      <c r="CF85" s="1069"/>
      <c r="CG85" s="1069"/>
      <c r="CH85" s="1069"/>
      <c r="CI85" s="1069"/>
      <c r="CJ85" s="1069"/>
      <c r="CK85" s="1069"/>
      <c r="CL85" s="1069"/>
      <c r="CM85" s="1069"/>
      <c r="CN85" s="1069"/>
      <c r="CO85" s="1069"/>
      <c r="CP85" s="1069"/>
      <c r="CQ85" s="1069"/>
      <c r="CR85" s="1069"/>
      <c r="CS85" s="1069"/>
      <c r="CT85" s="1069"/>
      <c r="CU85" s="1069"/>
      <c r="CV85" s="1069"/>
      <c r="CW85" s="1069"/>
      <c r="CX85" s="1069"/>
      <c r="CY85" s="1069"/>
      <c r="CZ85" s="1069"/>
      <c r="DA85" s="1069"/>
      <c r="DB85" s="1069"/>
      <c r="DC85" s="1069"/>
      <c r="DD85" s="1069"/>
      <c r="DE85" s="1069"/>
      <c r="DF85" s="1069"/>
      <c r="DG85" s="1069"/>
      <c r="DH85" s="1069"/>
      <c r="DI85" s="1069"/>
      <c r="DJ85" s="1069"/>
      <c r="DK85" s="1069"/>
      <c r="DL85" s="1069"/>
      <c r="DM85" s="1069"/>
      <c r="DN85" s="1069"/>
      <c r="DO85" s="1069"/>
      <c r="DP85" s="1069"/>
      <c r="DQ85" s="1069"/>
      <c r="DR85" s="1069"/>
      <c r="DS85" s="1069"/>
      <c r="DT85" s="1069"/>
      <c r="DU85" s="1069"/>
      <c r="DV85" s="1069"/>
      <c r="DW85" s="1069"/>
      <c r="DX85" s="1069"/>
      <c r="DY85" s="1069"/>
      <c r="DZ85" s="1069"/>
      <c r="EA85" s="1069"/>
      <c r="EB85" s="1069"/>
      <c r="EC85" s="1069"/>
      <c r="ED85" s="1069"/>
      <c r="EE85" s="1069"/>
      <c r="EF85" s="1069"/>
      <c r="EG85" s="1069"/>
      <c r="EH85" s="1069"/>
      <c r="EI85" s="1069"/>
      <c r="EJ85" s="1069"/>
      <c r="EK85" s="1069"/>
      <c r="EL85" s="1069"/>
      <c r="EM85" s="1069"/>
      <c r="EN85" s="1069"/>
      <c r="EO85" s="1069"/>
      <c r="EP85" s="1069"/>
      <c r="EQ85" s="1069"/>
      <c r="ER85" s="1098">
        <v>1.2</v>
      </c>
      <c r="ES85" s="1062"/>
      <c r="ET85" s="1062"/>
    </row>
    <row r="86" spans="1:150">
      <c r="A86" s="1061">
        <v>1.3</v>
      </c>
      <c r="B86" s="1076" t="s">
        <v>359</v>
      </c>
      <c r="C86" s="1069"/>
      <c r="D86" s="1069"/>
      <c r="E86" s="1069"/>
      <c r="F86" s="1069"/>
      <c r="G86" s="1069"/>
      <c r="H86" s="1069"/>
      <c r="I86" s="1070"/>
      <c r="J86" s="1069"/>
      <c r="K86" s="1069"/>
      <c r="L86" s="1069"/>
      <c r="M86" s="1069"/>
      <c r="N86" s="1069"/>
      <c r="O86" s="1069"/>
      <c r="P86" s="1069"/>
      <c r="Q86" s="1069"/>
      <c r="R86" s="1069"/>
      <c r="S86" s="1069"/>
      <c r="T86" s="1069"/>
      <c r="U86" s="1069"/>
      <c r="V86" s="1069"/>
      <c r="W86" s="1069"/>
      <c r="X86" s="1069"/>
      <c r="Y86" s="1069"/>
      <c r="Z86" s="1069"/>
      <c r="AA86" s="1069"/>
      <c r="AB86" s="1069"/>
      <c r="AC86" s="1069"/>
      <c r="AD86" s="1069"/>
      <c r="AE86" s="1069"/>
      <c r="AF86" s="1069"/>
      <c r="AG86" s="1069"/>
      <c r="AH86" s="1069"/>
      <c r="AI86" s="1069"/>
      <c r="AJ86" s="1069"/>
      <c r="AK86" s="1069"/>
      <c r="AL86" s="1069"/>
      <c r="AM86" s="1069"/>
      <c r="AN86" s="1069"/>
      <c r="AO86" s="1069"/>
      <c r="AP86" s="1069"/>
      <c r="AQ86" s="1069"/>
      <c r="AR86" s="1069"/>
      <c r="AS86" s="1069"/>
      <c r="AT86" s="1069"/>
      <c r="AU86" s="1069"/>
      <c r="AV86" s="1069"/>
      <c r="AW86" s="1069"/>
      <c r="AX86" s="1069"/>
      <c r="AY86" s="1069"/>
      <c r="AZ86" s="1069"/>
      <c r="BA86" s="1069"/>
      <c r="BB86" s="1069"/>
      <c r="BC86" s="1069"/>
      <c r="BD86" s="1069"/>
      <c r="BE86" s="1069"/>
      <c r="BF86" s="1069"/>
      <c r="BG86" s="1069"/>
      <c r="BH86" s="1069"/>
      <c r="BI86" s="1069"/>
      <c r="BJ86" s="1069"/>
      <c r="BK86" s="1069"/>
      <c r="BL86" s="1069"/>
      <c r="BM86" s="1069"/>
      <c r="BN86" s="1069"/>
      <c r="BO86" s="1069"/>
      <c r="BP86" s="1069"/>
      <c r="BQ86" s="1069"/>
      <c r="BR86" s="1069"/>
      <c r="BS86" s="1069"/>
      <c r="BT86" s="1069"/>
      <c r="BU86" s="1069"/>
      <c r="BV86" s="1069"/>
      <c r="BW86" s="1069"/>
      <c r="BX86" s="1069"/>
      <c r="BY86" s="1069"/>
      <c r="BZ86" s="1069"/>
      <c r="CA86" s="1069"/>
      <c r="CB86" s="1069"/>
      <c r="CC86" s="1069"/>
      <c r="CD86" s="1069"/>
      <c r="CE86" s="1069"/>
      <c r="CF86" s="1069"/>
      <c r="CG86" s="1069"/>
      <c r="CH86" s="1069"/>
      <c r="CI86" s="1069"/>
      <c r="CJ86" s="1069"/>
      <c r="CK86" s="1069"/>
      <c r="CL86" s="1069"/>
      <c r="CM86" s="1069"/>
      <c r="CN86" s="1069"/>
      <c r="CO86" s="1069"/>
      <c r="CP86" s="1069"/>
      <c r="CQ86" s="1069"/>
      <c r="CR86" s="1069"/>
      <c r="CS86" s="1069"/>
      <c r="CT86" s="1069"/>
      <c r="CU86" s="1069"/>
      <c r="CV86" s="1069"/>
      <c r="CW86" s="1069"/>
      <c r="CX86" s="1069"/>
      <c r="CY86" s="1069"/>
      <c r="CZ86" s="1069"/>
      <c r="DA86" s="1069"/>
      <c r="DB86" s="1069"/>
      <c r="DC86" s="1069"/>
      <c r="DD86" s="1069"/>
      <c r="DE86" s="1069"/>
      <c r="DF86" s="1069"/>
      <c r="DG86" s="1069"/>
      <c r="DH86" s="1069"/>
      <c r="DI86" s="1069"/>
      <c r="DJ86" s="1069"/>
      <c r="DK86" s="1069"/>
      <c r="DL86" s="1069"/>
      <c r="DM86" s="1069"/>
      <c r="DN86" s="1069"/>
      <c r="DO86" s="1069"/>
      <c r="DP86" s="1069"/>
      <c r="DQ86" s="1069"/>
      <c r="DR86" s="1069"/>
      <c r="DS86" s="1069"/>
      <c r="DT86" s="1069"/>
      <c r="DU86" s="1069"/>
      <c r="DV86" s="1069"/>
      <c r="DW86" s="1069"/>
      <c r="DX86" s="1069"/>
      <c r="DY86" s="1069"/>
      <c r="DZ86" s="1069"/>
      <c r="EA86" s="1069"/>
      <c r="EB86" s="1069"/>
      <c r="EC86" s="1069"/>
      <c r="ED86" s="1069"/>
      <c r="EE86" s="1069"/>
      <c r="EF86" s="1069"/>
      <c r="EG86" s="1069"/>
      <c r="EH86" s="1069"/>
      <c r="EI86" s="1069"/>
      <c r="EJ86" s="1069"/>
      <c r="EK86" s="1069"/>
      <c r="EL86" s="1069"/>
      <c r="EM86" s="1069"/>
      <c r="EN86" s="1069"/>
      <c r="EO86" s="1069"/>
      <c r="EP86" s="1069"/>
      <c r="EQ86" s="1069"/>
      <c r="ER86" s="1098">
        <v>1.3</v>
      </c>
      <c r="ES86" s="1062"/>
      <c r="ET86" s="1062"/>
    </row>
    <row r="87" spans="1:150">
      <c r="A87" s="1061">
        <v>2</v>
      </c>
      <c r="B87" s="1077" t="s">
        <v>362</v>
      </c>
      <c r="C87" s="1069">
        <f t="shared" ref="C87:AH87" si="48">+C88+C89+C90</f>
        <v>0</v>
      </c>
      <c r="D87" s="1069">
        <f t="shared" si="48"/>
        <v>0</v>
      </c>
      <c r="E87" s="1069">
        <f t="shared" si="48"/>
        <v>0</v>
      </c>
      <c r="F87" s="1069">
        <f t="shared" si="48"/>
        <v>0</v>
      </c>
      <c r="G87" s="1069">
        <f t="shared" si="48"/>
        <v>0</v>
      </c>
      <c r="H87" s="1069">
        <f t="shared" si="48"/>
        <v>0</v>
      </c>
      <c r="I87" s="1070">
        <f t="shared" si="48"/>
        <v>0</v>
      </c>
      <c r="J87" s="1069">
        <f t="shared" si="48"/>
        <v>0</v>
      </c>
      <c r="K87" s="1069">
        <f t="shared" si="48"/>
        <v>0</v>
      </c>
      <c r="L87" s="1069">
        <f t="shared" si="48"/>
        <v>0</v>
      </c>
      <c r="M87" s="1069">
        <f t="shared" si="48"/>
        <v>0</v>
      </c>
      <c r="N87" s="1069">
        <f t="shared" si="48"/>
        <v>0</v>
      </c>
      <c r="O87" s="1069">
        <f t="shared" si="48"/>
        <v>0</v>
      </c>
      <c r="P87" s="1069">
        <f t="shared" si="48"/>
        <v>0</v>
      </c>
      <c r="Q87" s="1069">
        <f t="shared" si="48"/>
        <v>0</v>
      </c>
      <c r="R87" s="1069">
        <f t="shared" si="48"/>
        <v>0</v>
      </c>
      <c r="S87" s="1069">
        <f t="shared" si="48"/>
        <v>0</v>
      </c>
      <c r="T87" s="1069">
        <f t="shared" si="48"/>
        <v>0</v>
      </c>
      <c r="U87" s="1069">
        <f t="shared" si="48"/>
        <v>0</v>
      </c>
      <c r="V87" s="1069">
        <f t="shared" si="48"/>
        <v>0</v>
      </c>
      <c r="W87" s="1069">
        <f t="shared" si="48"/>
        <v>0</v>
      </c>
      <c r="X87" s="1069">
        <f t="shared" si="48"/>
        <v>0</v>
      </c>
      <c r="Y87" s="1069">
        <f t="shared" si="48"/>
        <v>0</v>
      </c>
      <c r="Z87" s="1069">
        <f t="shared" si="48"/>
        <v>0</v>
      </c>
      <c r="AA87" s="1069">
        <f t="shared" si="48"/>
        <v>0</v>
      </c>
      <c r="AB87" s="1069">
        <f t="shared" si="48"/>
        <v>0</v>
      </c>
      <c r="AC87" s="1069">
        <f t="shared" si="48"/>
        <v>0</v>
      </c>
      <c r="AD87" s="1069">
        <f t="shared" si="48"/>
        <v>0</v>
      </c>
      <c r="AE87" s="1069">
        <f t="shared" si="48"/>
        <v>0</v>
      </c>
      <c r="AF87" s="1069">
        <f t="shared" si="48"/>
        <v>0</v>
      </c>
      <c r="AG87" s="1069">
        <f t="shared" si="48"/>
        <v>0</v>
      </c>
      <c r="AH87" s="1069">
        <f t="shared" si="48"/>
        <v>0</v>
      </c>
      <c r="AI87" s="1069">
        <f t="shared" ref="AI87:BN87" si="49">+AI88+AI89+AI90</f>
        <v>0</v>
      </c>
      <c r="AJ87" s="1069">
        <f t="shared" si="49"/>
        <v>0</v>
      </c>
      <c r="AK87" s="1069">
        <f t="shared" si="49"/>
        <v>0</v>
      </c>
      <c r="AL87" s="1069">
        <f t="shared" si="49"/>
        <v>0</v>
      </c>
      <c r="AM87" s="1069">
        <f t="shared" si="49"/>
        <v>0</v>
      </c>
      <c r="AN87" s="1069">
        <f t="shared" si="49"/>
        <v>0</v>
      </c>
      <c r="AO87" s="1069">
        <f t="shared" si="49"/>
        <v>0</v>
      </c>
      <c r="AP87" s="1069">
        <f t="shared" si="49"/>
        <v>0</v>
      </c>
      <c r="AQ87" s="1069">
        <f t="shared" si="49"/>
        <v>0</v>
      </c>
      <c r="AR87" s="1069">
        <f t="shared" si="49"/>
        <v>0</v>
      </c>
      <c r="AS87" s="1069">
        <f t="shared" si="49"/>
        <v>0</v>
      </c>
      <c r="AT87" s="1069">
        <f t="shared" si="49"/>
        <v>0</v>
      </c>
      <c r="AU87" s="1069">
        <f t="shared" si="49"/>
        <v>0</v>
      </c>
      <c r="AV87" s="1069">
        <f t="shared" si="49"/>
        <v>0</v>
      </c>
      <c r="AW87" s="1069">
        <f t="shared" si="49"/>
        <v>0</v>
      </c>
      <c r="AX87" s="1069">
        <f t="shared" si="49"/>
        <v>0</v>
      </c>
      <c r="AY87" s="1069">
        <f t="shared" si="49"/>
        <v>0</v>
      </c>
      <c r="AZ87" s="1069">
        <f t="shared" si="49"/>
        <v>0</v>
      </c>
      <c r="BA87" s="1069">
        <f t="shared" si="49"/>
        <v>0</v>
      </c>
      <c r="BB87" s="1069">
        <f t="shared" si="49"/>
        <v>0</v>
      </c>
      <c r="BC87" s="1069">
        <f t="shared" si="49"/>
        <v>0</v>
      </c>
      <c r="BD87" s="1069">
        <f t="shared" si="49"/>
        <v>0</v>
      </c>
      <c r="BE87" s="1069">
        <f t="shared" si="49"/>
        <v>0</v>
      </c>
      <c r="BF87" s="1069">
        <f t="shared" si="49"/>
        <v>0</v>
      </c>
      <c r="BG87" s="1069">
        <f t="shared" si="49"/>
        <v>0</v>
      </c>
      <c r="BH87" s="1069">
        <f t="shared" si="49"/>
        <v>0</v>
      </c>
      <c r="BI87" s="1069">
        <f t="shared" si="49"/>
        <v>0</v>
      </c>
      <c r="BJ87" s="1069">
        <f t="shared" si="49"/>
        <v>0</v>
      </c>
      <c r="BK87" s="1069">
        <f t="shared" si="49"/>
        <v>0</v>
      </c>
      <c r="BL87" s="1069">
        <f t="shared" si="49"/>
        <v>0</v>
      </c>
      <c r="BM87" s="1069">
        <f t="shared" si="49"/>
        <v>0</v>
      </c>
      <c r="BN87" s="1069">
        <f t="shared" si="49"/>
        <v>0</v>
      </c>
      <c r="BO87" s="1069">
        <f t="shared" ref="BO87:CT87" si="50">+BO88+BO89+BO90</f>
        <v>0</v>
      </c>
      <c r="BP87" s="1069">
        <f t="shared" si="50"/>
        <v>0</v>
      </c>
      <c r="BQ87" s="1069">
        <f t="shared" si="50"/>
        <v>0</v>
      </c>
      <c r="BR87" s="1069">
        <f t="shared" si="50"/>
        <v>0</v>
      </c>
      <c r="BS87" s="1069">
        <f t="shared" si="50"/>
        <v>0</v>
      </c>
      <c r="BT87" s="1069">
        <f t="shared" si="50"/>
        <v>0</v>
      </c>
      <c r="BU87" s="1069">
        <f t="shared" si="50"/>
        <v>0</v>
      </c>
      <c r="BV87" s="1069">
        <f t="shared" si="50"/>
        <v>60000000</v>
      </c>
      <c r="BW87" s="1069">
        <f t="shared" si="50"/>
        <v>0</v>
      </c>
      <c r="BX87" s="1069">
        <f t="shared" si="50"/>
        <v>0</v>
      </c>
      <c r="BY87" s="1069">
        <f t="shared" si="50"/>
        <v>0</v>
      </c>
      <c r="BZ87" s="1069">
        <f t="shared" si="50"/>
        <v>0</v>
      </c>
      <c r="CA87" s="1069">
        <f t="shared" si="50"/>
        <v>0</v>
      </c>
      <c r="CB87" s="1069">
        <f t="shared" si="50"/>
        <v>0</v>
      </c>
      <c r="CC87" s="1069">
        <f t="shared" si="50"/>
        <v>0</v>
      </c>
      <c r="CD87" s="1069">
        <f t="shared" si="50"/>
        <v>0</v>
      </c>
      <c r="CE87" s="1069">
        <f t="shared" si="50"/>
        <v>0</v>
      </c>
      <c r="CF87" s="1069">
        <f t="shared" si="50"/>
        <v>0</v>
      </c>
      <c r="CG87" s="1069">
        <f t="shared" si="50"/>
        <v>0</v>
      </c>
      <c r="CH87" s="1069">
        <f t="shared" si="50"/>
        <v>0</v>
      </c>
      <c r="CI87" s="1069">
        <f t="shared" si="50"/>
        <v>0</v>
      </c>
      <c r="CJ87" s="1069">
        <f t="shared" si="50"/>
        <v>0</v>
      </c>
      <c r="CK87" s="1069">
        <f t="shared" si="50"/>
        <v>0</v>
      </c>
      <c r="CL87" s="1069">
        <f t="shared" si="50"/>
        <v>0</v>
      </c>
      <c r="CM87" s="1069">
        <f t="shared" si="50"/>
        <v>0</v>
      </c>
      <c r="CN87" s="1069">
        <f t="shared" si="50"/>
        <v>0</v>
      </c>
      <c r="CO87" s="1069">
        <f t="shared" si="50"/>
        <v>0</v>
      </c>
      <c r="CP87" s="1069">
        <f t="shared" si="50"/>
        <v>0</v>
      </c>
      <c r="CQ87" s="1069">
        <f t="shared" si="50"/>
        <v>0</v>
      </c>
      <c r="CR87" s="1069">
        <f t="shared" si="50"/>
        <v>0</v>
      </c>
      <c r="CS87" s="1069">
        <f t="shared" si="50"/>
        <v>0</v>
      </c>
      <c r="CT87" s="1069">
        <f t="shared" si="50"/>
        <v>0</v>
      </c>
      <c r="CU87" s="1069">
        <f t="shared" ref="CU87:DZ87" si="51">+CU88+CU89+CU90</f>
        <v>0</v>
      </c>
      <c r="CV87" s="1069">
        <f t="shared" si="51"/>
        <v>0</v>
      </c>
      <c r="CW87" s="1069">
        <f t="shared" si="51"/>
        <v>0</v>
      </c>
      <c r="CX87" s="1069">
        <f t="shared" si="51"/>
        <v>0</v>
      </c>
      <c r="CY87" s="1069">
        <f t="shared" si="51"/>
        <v>0</v>
      </c>
      <c r="CZ87" s="1069">
        <f t="shared" si="51"/>
        <v>0</v>
      </c>
      <c r="DA87" s="1069">
        <f t="shared" si="51"/>
        <v>0</v>
      </c>
      <c r="DB87" s="1069">
        <f t="shared" si="51"/>
        <v>0</v>
      </c>
      <c r="DC87" s="1069">
        <f t="shared" si="51"/>
        <v>0</v>
      </c>
      <c r="DD87" s="1069">
        <f t="shared" si="51"/>
        <v>0</v>
      </c>
      <c r="DE87" s="1069">
        <f t="shared" si="51"/>
        <v>0</v>
      </c>
      <c r="DF87" s="1069">
        <f t="shared" si="51"/>
        <v>0</v>
      </c>
      <c r="DG87" s="1069">
        <f t="shared" si="51"/>
        <v>0</v>
      </c>
      <c r="DH87" s="1069">
        <f t="shared" si="51"/>
        <v>0</v>
      </c>
      <c r="DI87" s="1069">
        <f t="shared" si="51"/>
        <v>0</v>
      </c>
      <c r="DJ87" s="1069">
        <f t="shared" si="51"/>
        <v>0</v>
      </c>
      <c r="DK87" s="1069">
        <f t="shared" si="51"/>
        <v>0</v>
      </c>
      <c r="DL87" s="1069">
        <f t="shared" si="51"/>
        <v>0</v>
      </c>
      <c r="DM87" s="1069">
        <f t="shared" si="51"/>
        <v>0</v>
      </c>
      <c r="DN87" s="1069">
        <f t="shared" si="51"/>
        <v>0</v>
      </c>
      <c r="DO87" s="1069">
        <f t="shared" si="51"/>
        <v>0</v>
      </c>
      <c r="DP87" s="1069">
        <f t="shared" si="51"/>
        <v>0</v>
      </c>
      <c r="DQ87" s="1069">
        <f t="shared" si="51"/>
        <v>0</v>
      </c>
      <c r="DR87" s="1069">
        <f t="shared" si="51"/>
        <v>0</v>
      </c>
      <c r="DS87" s="1069">
        <f t="shared" si="51"/>
        <v>0</v>
      </c>
      <c r="DT87" s="1069">
        <f t="shared" si="51"/>
        <v>0</v>
      </c>
      <c r="DU87" s="1069">
        <f t="shared" si="51"/>
        <v>0</v>
      </c>
      <c r="DV87" s="1069">
        <f t="shared" si="51"/>
        <v>0</v>
      </c>
      <c r="DW87" s="1069">
        <f t="shared" si="51"/>
        <v>0</v>
      </c>
      <c r="DX87" s="1069">
        <f t="shared" si="51"/>
        <v>0</v>
      </c>
      <c r="DY87" s="1069">
        <f t="shared" si="51"/>
        <v>0</v>
      </c>
      <c r="DZ87" s="1069">
        <f t="shared" si="51"/>
        <v>0</v>
      </c>
      <c r="EA87" s="1069">
        <f t="shared" ref="EA87:EQ87" si="52">+EA88+EA89+EA90</f>
        <v>0</v>
      </c>
      <c r="EB87" s="1069">
        <f t="shared" si="52"/>
        <v>0</v>
      </c>
      <c r="EC87" s="1069">
        <f t="shared" si="52"/>
        <v>0</v>
      </c>
      <c r="ED87" s="1069">
        <f t="shared" si="52"/>
        <v>0</v>
      </c>
      <c r="EE87" s="1069">
        <f t="shared" si="52"/>
        <v>0</v>
      </c>
      <c r="EF87" s="1069">
        <f t="shared" si="52"/>
        <v>0</v>
      </c>
      <c r="EG87" s="1069">
        <f t="shared" si="52"/>
        <v>0</v>
      </c>
      <c r="EH87" s="1069">
        <f t="shared" si="52"/>
        <v>0</v>
      </c>
      <c r="EI87" s="1069">
        <f t="shared" si="52"/>
        <v>0</v>
      </c>
      <c r="EJ87" s="1069">
        <f t="shared" si="52"/>
        <v>0</v>
      </c>
      <c r="EK87" s="1069">
        <f t="shared" si="52"/>
        <v>0</v>
      </c>
      <c r="EL87" s="1069">
        <f t="shared" si="52"/>
        <v>0</v>
      </c>
      <c r="EM87" s="1069">
        <f t="shared" si="52"/>
        <v>0</v>
      </c>
      <c r="EN87" s="1069">
        <f t="shared" si="52"/>
        <v>0</v>
      </c>
      <c r="EO87" s="1069">
        <f t="shared" si="52"/>
        <v>0</v>
      </c>
      <c r="EP87" s="1069">
        <f t="shared" si="52"/>
        <v>0</v>
      </c>
      <c r="EQ87" s="1069">
        <f t="shared" si="52"/>
        <v>0</v>
      </c>
      <c r="ER87" s="1098">
        <v>2</v>
      </c>
      <c r="ES87" s="1062"/>
      <c r="ET87" s="1062"/>
    </row>
    <row r="88" spans="1:150">
      <c r="A88" s="1061">
        <v>2.1</v>
      </c>
      <c r="B88" s="1076" t="s">
        <v>361</v>
      </c>
      <c r="C88" s="1069"/>
      <c r="D88" s="1069"/>
      <c r="E88" s="1069"/>
      <c r="F88" s="1069"/>
      <c r="G88" s="1069"/>
      <c r="H88" s="1069"/>
      <c r="I88" s="1070"/>
      <c r="J88" s="1069"/>
      <c r="K88" s="1069"/>
      <c r="L88" s="1069"/>
      <c r="M88" s="1069"/>
      <c r="N88" s="1069"/>
      <c r="O88" s="1069"/>
      <c r="P88" s="1069"/>
      <c r="Q88" s="1069"/>
      <c r="R88" s="1069"/>
      <c r="S88" s="1069"/>
      <c r="T88" s="1069"/>
      <c r="U88" s="1069"/>
      <c r="V88" s="1069"/>
      <c r="W88" s="1069"/>
      <c r="X88" s="1069"/>
      <c r="Y88" s="1069"/>
      <c r="Z88" s="1069"/>
      <c r="AA88" s="1069"/>
      <c r="AB88" s="1069"/>
      <c r="AC88" s="1069"/>
      <c r="AD88" s="1069"/>
      <c r="AE88" s="1069"/>
      <c r="AF88" s="1069"/>
      <c r="AG88" s="1069"/>
      <c r="AH88" s="1069"/>
      <c r="AI88" s="1069"/>
      <c r="AJ88" s="1069"/>
      <c r="AK88" s="1069"/>
      <c r="AL88" s="1069"/>
      <c r="AM88" s="1069"/>
      <c r="AN88" s="1069"/>
      <c r="AO88" s="1069"/>
      <c r="AP88" s="1069"/>
      <c r="AQ88" s="1069"/>
      <c r="AR88" s="1069"/>
      <c r="AS88" s="1069"/>
      <c r="AT88" s="1069"/>
      <c r="AU88" s="1069"/>
      <c r="AV88" s="1069"/>
      <c r="AW88" s="1069"/>
      <c r="AX88" s="1069"/>
      <c r="AY88" s="1069"/>
      <c r="AZ88" s="1069"/>
      <c r="BA88" s="1069"/>
      <c r="BB88" s="1069"/>
      <c r="BC88" s="1069"/>
      <c r="BD88" s="1069"/>
      <c r="BE88" s="1069"/>
      <c r="BF88" s="1069"/>
      <c r="BG88" s="1069"/>
      <c r="BH88" s="1069"/>
      <c r="BI88" s="1069"/>
      <c r="BJ88" s="1069"/>
      <c r="BK88" s="1069"/>
      <c r="BL88" s="1069"/>
      <c r="BM88" s="1069"/>
      <c r="BN88" s="1069"/>
      <c r="BO88" s="1069"/>
      <c r="BP88" s="1069"/>
      <c r="BQ88" s="1069"/>
      <c r="BR88" s="1069"/>
      <c r="BS88" s="1069"/>
      <c r="BT88" s="1069"/>
      <c r="BU88" s="1069"/>
      <c r="BV88" s="1069">
        <v>60000000</v>
      </c>
      <c r="BW88" s="1069"/>
      <c r="BX88" s="1069"/>
      <c r="BY88" s="1069"/>
      <c r="BZ88" s="1069"/>
      <c r="CA88" s="1069"/>
      <c r="CB88" s="1069"/>
      <c r="CC88" s="1069"/>
      <c r="CD88" s="1069"/>
      <c r="CE88" s="1069"/>
      <c r="CF88" s="1069"/>
      <c r="CG88" s="1069"/>
      <c r="CH88" s="1069"/>
      <c r="CI88" s="1069"/>
      <c r="CJ88" s="1069"/>
      <c r="CK88" s="1069"/>
      <c r="CL88" s="1069"/>
      <c r="CM88" s="1069"/>
      <c r="CN88" s="1069"/>
      <c r="CO88" s="1069"/>
      <c r="CP88" s="1069"/>
      <c r="CQ88" s="1069"/>
      <c r="CR88" s="1069"/>
      <c r="CS88" s="1069"/>
      <c r="CT88" s="1069"/>
      <c r="CU88" s="1069"/>
      <c r="CV88" s="1069"/>
      <c r="CW88" s="1069"/>
      <c r="CX88" s="1069"/>
      <c r="CY88" s="1069"/>
      <c r="CZ88" s="1069"/>
      <c r="DA88" s="1069"/>
      <c r="DB88" s="1069"/>
      <c r="DC88" s="1069"/>
      <c r="DD88" s="1069"/>
      <c r="DE88" s="1069"/>
      <c r="DF88" s="1069"/>
      <c r="DG88" s="1069"/>
      <c r="DH88" s="1069"/>
      <c r="DI88" s="1069"/>
      <c r="DJ88" s="1069"/>
      <c r="DK88" s="1069"/>
      <c r="DL88" s="1069"/>
      <c r="DM88" s="1069"/>
      <c r="DN88" s="1069"/>
      <c r="DO88" s="1069"/>
      <c r="DP88" s="1069"/>
      <c r="DQ88" s="1069"/>
      <c r="DR88" s="1069"/>
      <c r="DS88" s="1069"/>
      <c r="DT88" s="1069"/>
      <c r="DU88" s="1069"/>
      <c r="DV88" s="1069"/>
      <c r="DW88" s="1069"/>
      <c r="DX88" s="1069"/>
      <c r="DY88" s="1069"/>
      <c r="DZ88" s="1069"/>
      <c r="EA88" s="1069"/>
      <c r="EB88" s="1069"/>
      <c r="EC88" s="1069"/>
      <c r="ED88" s="1069"/>
      <c r="EE88" s="1069"/>
      <c r="EF88" s="1069"/>
      <c r="EG88" s="1069"/>
      <c r="EH88" s="1069"/>
      <c r="EI88" s="1069"/>
      <c r="EJ88" s="1069"/>
      <c r="EK88" s="1069"/>
      <c r="EL88" s="1069"/>
      <c r="EM88" s="1069"/>
      <c r="EN88" s="1069"/>
      <c r="EO88" s="1069"/>
      <c r="EP88" s="1069"/>
      <c r="EQ88" s="1069"/>
      <c r="ER88" s="1098">
        <v>2.1</v>
      </c>
      <c r="ES88" s="1062"/>
      <c r="ET88" s="1062"/>
    </row>
    <row r="89" spans="1:150">
      <c r="A89" s="1061">
        <v>2.2000000000000002</v>
      </c>
      <c r="B89" s="1076" t="s">
        <v>360</v>
      </c>
      <c r="C89" s="1069"/>
      <c r="D89" s="1069"/>
      <c r="E89" s="1069"/>
      <c r="F89" s="1069"/>
      <c r="G89" s="1069"/>
      <c r="H89" s="1069"/>
      <c r="I89" s="1070"/>
      <c r="J89" s="1069"/>
      <c r="K89" s="1069"/>
      <c r="L89" s="1069"/>
      <c r="M89" s="1069"/>
      <c r="N89" s="1069"/>
      <c r="O89" s="1069"/>
      <c r="P89" s="1069"/>
      <c r="Q89" s="1069"/>
      <c r="R89" s="1069"/>
      <c r="S89" s="1069"/>
      <c r="T89" s="1069"/>
      <c r="U89" s="1069"/>
      <c r="V89" s="1069"/>
      <c r="W89" s="1069"/>
      <c r="X89" s="1069"/>
      <c r="Y89" s="1069"/>
      <c r="Z89" s="1069"/>
      <c r="AA89" s="1069"/>
      <c r="AB89" s="1069"/>
      <c r="AC89" s="1069"/>
      <c r="AD89" s="1069"/>
      <c r="AE89" s="1069"/>
      <c r="AF89" s="1069"/>
      <c r="AG89" s="1069"/>
      <c r="AH89" s="1069"/>
      <c r="AI89" s="1069"/>
      <c r="AJ89" s="1069"/>
      <c r="AK89" s="1069"/>
      <c r="AL89" s="1069"/>
      <c r="AM89" s="1069"/>
      <c r="AN89" s="1069"/>
      <c r="AO89" s="1069"/>
      <c r="AP89" s="1069"/>
      <c r="AQ89" s="1069"/>
      <c r="AR89" s="1069"/>
      <c r="AS89" s="1069"/>
      <c r="AT89" s="1069"/>
      <c r="AU89" s="1069"/>
      <c r="AV89" s="1069"/>
      <c r="AW89" s="1069"/>
      <c r="AX89" s="1069"/>
      <c r="AY89" s="1069"/>
      <c r="AZ89" s="1069"/>
      <c r="BA89" s="1069"/>
      <c r="BB89" s="1069"/>
      <c r="BC89" s="1069"/>
      <c r="BD89" s="1069"/>
      <c r="BE89" s="1069"/>
      <c r="BF89" s="1069"/>
      <c r="BG89" s="1069"/>
      <c r="BH89" s="1069"/>
      <c r="BI89" s="1069"/>
      <c r="BJ89" s="1069"/>
      <c r="BK89" s="1069"/>
      <c r="BL89" s="1069"/>
      <c r="BM89" s="1069"/>
      <c r="BN89" s="1069"/>
      <c r="BO89" s="1069"/>
      <c r="BP89" s="1069"/>
      <c r="BQ89" s="1069"/>
      <c r="BR89" s="1069"/>
      <c r="BS89" s="1069"/>
      <c r="BT89" s="1069"/>
      <c r="BU89" s="1069"/>
      <c r="BV89" s="1069"/>
      <c r="BW89" s="1069"/>
      <c r="BX89" s="1069"/>
      <c r="BY89" s="1069"/>
      <c r="BZ89" s="1069"/>
      <c r="CA89" s="1069"/>
      <c r="CB89" s="1069"/>
      <c r="CC89" s="1069"/>
      <c r="CD89" s="1069"/>
      <c r="CE89" s="1069"/>
      <c r="CF89" s="1069"/>
      <c r="CG89" s="1069"/>
      <c r="CH89" s="1069"/>
      <c r="CI89" s="1069"/>
      <c r="CJ89" s="1069"/>
      <c r="CK89" s="1069"/>
      <c r="CL89" s="1069"/>
      <c r="CM89" s="1069"/>
      <c r="CN89" s="1069"/>
      <c r="CO89" s="1069"/>
      <c r="CP89" s="1069"/>
      <c r="CQ89" s="1069"/>
      <c r="CR89" s="1069"/>
      <c r="CS89" s="1069"/>
      <c r="CT89" s="1069"/>
      <c r="CU89" s="1069"/>
      <c r="CV89" s="1069"/>
      <c r="CW89" s="1069"/>
      <c r="CX89" s="1069"/>
      <c r="CY89" s="1069"/>
      <c r="CZ89" s="1069"/>
      <c r="DA89" s="1069"/>
      <c r="DB89" s="1069"/>
      <c r="DC89" s="1069"/>
      <c r="DD89" s="1069"/>
      <c r="DE89" s="1069"/>
      <c r="DF89" s="1069"/>
      <c r="DG89" s="1069"/>
      <c r="DH89" s="1069"/>
      <c r="DI89" s="1069"/>
      <c r="DJ89" s="1069"/>
      <c r="DK89" s="1069"/>
      <c r="DL89" s="1069"/>
      <c r="DM89" s="1069"/>
      <c r="DN89" s="1069"/>
      <c r="DO89" s="1069"/>
      <c r="DP89" s="1069"/>
      <c r="DQ89" s="1069"/>
      <c r="DR89" s="1069"/>
      <c r="DS89" s="1069"/>
      <c r="DT89" s="1069"/>
      <c r="DU89" s="1069"/>
      <c r="DV89" s="1069"/>
      <c r="DW89" s="1069"/>
      <c r="DX89" s="1069"/>
      <c r="DY89" s="1069"/>
      <c r="DZ89" s="1069"/>
      <c r="EA89" s="1069"/>
      <c r="EB89" s="1069"/>
      <c r="EC89" s="1069"/>
      <c r="ED89" s="1069"/>
      <c r="EE89" s="1069"/>
      <c r="EF89" s="1069"/>
      <c r="EG89" s="1069"/>
      <c r="EH89" s="1069"/>
      <c r="EI89" s="1069"/>
      <c r="EJ89" s="1069"/>
      <c r="EK89" s="1069"/>
      <c r="EL89" s="1069"/>
      <c r="EM89" s="1069"/>
      <c r="EN89" s="1069"/>
      <c r="EO89" s="1069"/>
      <c r="EP89" s="1069"/>
      <c r="EQ89" s="1069"/>
      <c r="ER89" s="1098">
        <v>2.2000000000000002</v>
      </c>
      <c r="ES89" s="1062"/>
      <c r="ET89" s="1062"/>
    </row>
    <row r="90" spans="1:150">
      <c r="A90" s="1061">
        <v>2.2999999999999998</v>
      </c>
      <c r="B90" s="1076" t="s">
        <v>359</v>
      </c>
      <c r="C90" s="1069"/>
      <c r="D90" s="1069"/>
      <c r="E90" s="1069"/>
      <c r="F90" s="1069"/>
      <c r="G90" s="1069"/>
      <c r="H90" s="1069"/>
      <c r="I90" s="1070"/>
      <c r="J90" s="1069"/>
      <c r="K90" s="1069"/>
      <c r="L90" s="1069"/>
      <c r="M90" s="1069"/>
      <c r="N90" s="1069"/>
      <c r="O90" s="1069"/>
      <c r="P90" s="1069"/>
      <c r="Q90" s="1069"/>
      <c r="R90" s="1069"/>
      <c r="S90" s="1069"/>
      <c r="T90" s="1069"/>
      <c r="U90" s="1069"/>
      <c r="V90" s="1069"/>
      <c r="W90" s="1069"/>
      <c r="X90" s="1069"/>
      <c r="Y90" s="1069"/>
      <c r="Z90" s="1069"/>
      <c r="AA90" s="1069"/>
      <c r="AB90" s="1069"/>
      <c r="AC90" s="1069"/>
      <c r="AD90" s="1069"/>
      <c r="AE90" s="1069"/>
      <c r="AF90" s="1069"/>
      <c r="AG90" s="1069"/>
      <c r="AH90" s="1069"/>
      <c r="AI90" s="1069"/>
      <c r="AJ90" s="1069"/>
      <c r="AK90" s="1069"/>
      <c r="AL90" s="1069"/>
      <c r="AM90" s="1069"/>
      <c r="AN90" s="1069"/>
      <c r="AO90" s="1069"/>
      <c r="AP90" s="1069"/>
      <c r="AQ90" s="1069"/>
      <c r="AR90" s="1069"/>
      <c r="AS90" s="1069"/>
      <c r="AT90" s="1069"/>
      <c r="AU90" s="1069"/>
      <c r="AV90" s="1069"/>
      <c r="AW90" s="1069"/>
      <c r="AX90" s="1069"/>
      <c r="AY90" s="1069"/>
      <c r="AZ90" s="1069"/>
      <c r="BA90" s="1069"/>
      <c r="BB90" s="1069"/>
      <c r="BC90" s="1069"/>
      <c r="BD90" s="1069"/>
      <c r="BE90" s="1069"/>
      <c r="BF90" s="1069"/>
      <c r="BG90" s="1069"/>
      <c r="BH90" s="1069"/>
      <c r="BI90" s="1069"/>
      <c r="BJ90" s="1069"/>
      <c r="BK90" s="1069"/>
      <c r="BL90" s="1069"/>
      <c r="BM90" s="1069"/>
      <c r="BN90" s="1069"/>
      <c r="BO90" s="1069"/>
      <c r="BP90" s="1069"/>
      <c r="BQ90" s="1069"/>
      <c r="BR90" s="1069"/>
      <c r="BS90" s="1069"/>
      <c r="BT90" s="1069"/>
      <c r="BU90" s="1069"/>
      <c r="BV90" s="1069"/>
      <c r="BW90" s="1069"/>
      <c r="BX90" s="1069"/>
      <c r="BY90" s="1069"/>
      <c r="BZ90" s="1069"/>
      <c r="CA90" s="1069"/>
      <c r="CB90" s="1069"/>
      <c r="CC90" s="1069"/>
      <c r="CD90" s="1069"/>
      <c r="CE90" s="1069"/>
      <c r="CF90" s="1069"/>
      <c r="CG90" s="1069"/>
      <c r="CH90" s="1069"/>
      <c r="CI90" s="1069"/>
      <c r="CJ90" s="1069"/>
      <c r="CK90" s="1069"/>
      <c r="CL90" s="1069"/>
      <c r="CM90" s="1069"/>
      <c r="CN90" s="1069"/>
      <c r="CO90" s="1069"/>
      <c r="CP90" s="1069"/>
      <c r="CQ90" s="1069"/>
      <c r="CR90" s="1069"/>
      <c r="CS90" s="1069"/>
      <c r="CT90" s="1069"/>
      <c r="CU90" s="1069"/>
      <c r="CV90" s="1069"/>
      <c r="CW90" s="1069"/>
      <c r="CX90" s="1069"/>
      <c r="CY90" s="1069"/>
      <c r="CZ90" s="1069"/>
      <c r="DA90" s="1069"/>
      <c r="DB90" s="1069"/>
      <c r="DC90" s="1069"/>
      <c r="DD90" s="1069"/>
      <c r="DE90" s="1069"/>
      <c r="DF90" s="1069"/>
      <c r="DG90" s="1069"/>
      <c r="DH90" s="1069"/>
      <c r="DI90" s="1069"/>
      <c r="DJ90" s="1069"/>
      <c r="DK90" s="1069"/>
      <c r="DL90" s="1069"/>
      <c r="DM90" s="1069"/>
      <c r="DN90" s="1069"/>
      <c r="DO90" s="1069"/>
      <c r="DP90" s="1069"/>
      <c r="DQ90" s="1069"/>
      <c r="DR90" s="1069"/>
      <c r="DS90" s="1069"/>
      <c r="DT90" s="1069"/>
      <c r="DU90" s="1069"/>
      <c r="DV90" s="1069"/>
      <c r="DW90" s="1069"/>
      <c r="DX90" s="1069"/>
      <c r="DY90" s="1069"/>
      <c r="DZ90" s="1069"/>
      <c r="EA90" s="1069"/>
      <c r="EB90" s="1069"/>
      <c r="EC90" s="1069"/>
      <c r="ED90" s="1069"/>
      <c r="EE90" s="1069"/>
      <c r="EF90" s="1069"/>
      <c r="EG90" s="1069"/>
      <c r="EH90" s="1069"/>
      <c r="EI90" s="1069"/>
      <c r="EJ90" s="1069"/>
      <c r="EK90" s="1069"/>
      <c r="EL90" s="1069"/>
      <c r="EM90" s="1069"/>
      <c r="EN90" s="1069"/>
      <c r="EO90" s="1069"/>
      <c r="EP90" s="1069"/>
      <c r="EQ90" s="1069"/>
      <c r="ER90" s="1098">
        <v>2.2999999999999998</v>
      </c>
      <c r="ES90" s="1062"/>
      <c r="ET90" s="1062"/>
    </row>
    <row r="91" spans="1:150">
      <c r="A91" s="1061">
        <v>3</v>
      </c>
      <c r="B91" s="1075" t="s">
        <v>358</v>
      </c>
      <c r="C91" s="1069">
        <f t="shared" ref="C91:AH91" si="53">+C92+C93</f>
        <v>0</v>
      </c>
      <c r="D91" s="1069">
        <f t="shared" si="53"/>
        <v>0</v>
      </c>
      <c r="E91" s="1069">
        <f t="shared" si="53"/>
        <v>0</v>
      </c>
      <c r="F91" s="1069">
        <f t="shared" si="53"/>
        <v>0</v>
      </c>
      <c r="G91" s="1069">
        <f t="shared" si="53"/>
        <v>0</v>
      </c>
      <c r="H91" s="1069">
        <f t="shared" si="53"/>
        <v>0</v>
      </c>
      <c r="I91" s="1070">
        <f t="shared" si="53"/>
        <v>0</v>
      </c>
      <c r="J91" s="1069">
        <f t="shared" si="53"/>
        <v>0</v>
      </c>
      <c r="K91" s="1069">
        <f t="shared" si="53"/>
        <v>0</v>
      </c>
      <c r="L91" s="1069">
        <f t="shared" si="53"/>
        <v>0</v>
      </c>
      <c r="M91" s="1069">
        <f t="shared" si="53"/>
        <v>0</v>
      </c>
      <c r="N91" s="1069">
        <f t="shared" si="53"/>
        <v>0</v>
      </c>
      <c r="O91" s="1069">
        <f t="shared" si="53"/>
        <v>0</v>
      </c>
      <c r="P91" s="1069">
        <f t="shared" si="53"/>
        <v>0</v>
      </c>
      <c r="Q91" s="1069">
        <f t="shared" si="53"/>
        <v>0</v>
      </c>
      <c r="R91" s="1069">
        <f t="shared" si="53"/>
        <v>0</v>
      </c>
      <c r="S91" s="1069">
        <f t="shared" si="53"/>
        <v>0</v>
      </c>
      <c r="T91" s="1069">
        <f t="shared" si="53"/>
        <v>0</v>
      </c>
      <c r="U91" s="1069">
        <f t="shared" si="53"/>
        <v>0</v>
      </c>
      <c r="V91" s="1069">
        <f t="shared" si="53"/>
        <v>0</v>
      </c>
      <c r="W91" s="1069">
        <f t="shared" si="53"/>
        <v>0</v>
      </c>
      <c r="X91" s="1069">
        <f t="shared" si="53"/>
        <v>0</v>
      </c>
      <c r="Y91" s="1069">
        <f t="shared" si="53"/>
        <v>0</v>
      </c>
      <c r="Z91" s="1069">
        <f t="shared" si="53"/>
        <v>0</v>
      </c>
      <c r="AA91" s="1069">
        <f t="shared" si="53"/>
        <v>0</v>
      </c>
      <c r="AB91" s="1069">
        <f t="shared" si="53"/>
        <v>0</v>
      </c>
      <c r="AC91" s="1069">
        <f t="shared" si="53"/>
        <v>0</v>
      </c>
      <c r="AD91" s="1069">
        <f t="shared" si="53"/>
        <v>0</v>
      </c>
      <c r="AE91" s="1069">
        <f t="shared" si="53"/>
        <v>0</v>
      </c>
      <c r="AF91" s="1069">
        <f t="shared" si="53"/>
        <v>0</v>
      </c>
      <c r="AG91" s="1069">
        <f t="shared" si="53"/>
        <v>0</v>
      </c>
      <c r="AH91" s="1069">
        <f t="shared" si="53"/>
        <v>0</v>
      </c>
      <c r="AI91" s="1069">
        <f t="shared" ref="AI91:BN91" si="54">+AI92+AI93</f>
        <v>0</v>
      </c>
      <c r="AJ91" s="1069">
        <f t="shared" si="54"/>
        <v>0</v>
      </c>
      <c r="AK91" s="1069">
        <f t="shared" si="54"/>
        <v>0</v>
      </c>
      <c r="AL91" s="1069">
        <f t="shared" si="54"/>
        <v>0</v>
      </c>
      <c r="AM91" s="1069">
        <f t="shared" si="54"/>
        <v>0</v>
      </c>
      <c r="AN91" s="1069">
        <f t="shared" si="54"/>
        <v>0</v>
      </c>
      <c r="AO91" s="1069">
        <f t="shared" si="54"/>
        <v>0</v>
      </c>
      <c r="AP91" s="1069">
        <f t="shared" si="54"/>
        <v>0</v>
      </c>
      <c r="AQ91" s="1069">
        <f t="shared" si="54"/>
        <v>0</v>
      </c>
      <c r="AR91" s="1069">
        <f t="shared" si="54"/>
        <v>0</v>
      </c>
      <c r="AS91" s="1069">
        <f t="shared" si="54"/>
        <v>0</v>
      </c>
      <c r="AT91" s="1069">
        <f t="shared" si="54"/>
        <v>0</v>
      </c>
      <c r="AU91" s="1069">
        <f t="shared" si="54"/>
        <v>0</v>
      </c>
      <c r="AV91" s="1069">
        <f t="shared" si="54"/>
        <v>0</v>
      </c>
      <c r="AW91" s="1069">
        <f t="shared" si="54"/>
        <v>0</v>
      </c>
      <c r="AX91" s="1069">
        <f t="shared" si="54"/>
        <v>0</v>
      </c>
      <c r="AY91" s="1069">
        <f t="shared" si="54"/>
        <v>0</v>
      </c>
      <c r="AZ91" s="1069">
        <f t="shared" si="54"/>
        <v>0</v>
      </c>
      <c r="BA91" s="1069">
        <f t="shared" si="54"/>
        <v>0</v>
      </c>
      <c r="BB91" s="1069">
        <f t="shared" si="54"/>
        <v>0</v>
      </c>
      <c r="BC91" s="1069">
        <f t="shared" si="54"/>
        <v>0</v>
      </c>
      <c r="BD91" s="1069">
        <f t="shared" si="54"/>
        <v>0</v>
      </c>
      <c r="BE91" s="1069">
        <f t="shared" si="54"/>
        <v>0</v>
      </c>
      <c r="BF91" s="1069">
        <f t="shared" si="54"/>
        <v>0</v>
      </c>
      <c r="BG91" s="1069">
        <f t="shared" si="54"/>
        <v>0</v>
      </c>
      <c r="BH91" s="1069">
        <f t="shared" si="54"/>
        <v>0</v>
      </c>
      <c r="BI91" s="1069">
        <f t="shared" si="54"/>
        <v>0</v>
      </c>
      <c r="BJ91" s="1069">
        <f t="shared" si="54"/>
        <v>0</v>
      </c>
      <c r="BK91" s="1069">
        <f t="shared" si="54"/>
        <v>0</v>
      </c>
      <c r="BL91" s="1069">
        <f t="shared" si="54"/>
        <v>0</v>
      </c>
      <c r="BM91" s="1069">
        <f t="shared" si="54"/>
        <v>0</v>
      </c>
      <c r="BN91" s="1069">
        <f t="shared" si="54"/>
        <v>0</v>
      </c>
      <c r="BO91" s="1069">
        <f t="shared" ref="BO91:CT91" si="55">+BO92+BO93</f>
        <v>0</v>
      </c>
      <c r="BP91" s="1069">
        <f t="shared" si="55"/>
        <v>0</v>
      </c>
      <c r="BQ91" s="1069">
        <f t="shared" si="55"/>
        <v>0</v>
      </c>
      <c r="BR91" s="1069">
        <f t="shared" si="55"/>
        <v>0</v>
      </c>
      <c r="BS91" s="1069">
        <f t="shared" si="55"/>
        <v>0</v>
      </c>
      <c r="BT91" s="1069">
        <f t="shared" si="55"/>
        <v>0</v>
      </c>
      <c r="BU91" s="1069">
        <f t="shared" si="55"/>
        <v>0</v>
      </c>
      <c r="BV91" s="1069">
        <f t="shared" si="55"/>
        <v>0</v>
      </c>
      <c r="BW91" s="1069">
        <f t="shared" si="55"/>
        <v>0</v>
      </c>
      <c r="BX91" s="1069">
        <f t="shared" si="55"/>
        <v>0</v>
      </c>
      <c r="BY91" s="1069">
        <f t="shared" si="55"/>
        <v>0</v>
      </c>
      <c r="BZ91" s="1069">
        <f t="shared" si="55"/>
        <v>0</v>
      </c>
      <c r="CA91" s="1069">
        <f t="shared" si="55"/>
        <v>0</v>
      </c>
      <c r="CB91" s="1069">
        <f t="shared" si="55"/>
        <v>0</v>
      </c>
      <c r="CC91" s="1069">
        <f t="shared" si="55"/>
        <v>0</v>
      </c>
      <c r="CD91" s="1069">
        <f t="shared" si="55"/>
        <v>0</v>
      </c>
      <c r="CE91" s="1069">
        <f t="shared" si="55"/>
        <v>0</v>
      </c>
      <c r="CF91" s="1069">
        <f t="shared" si="55"/>
        <v>0</v>
      </c>
      <c r="CG91" s="1069">
        <f t="shared" si="55"/>
        <v>0</v>
      </c>
      <c r="CH91" s="1069">
        <f t="shared" si="55"/>
        <v>0</v>
      </c>
      <c r="CI91" s="1069">
        <f t="shared" si="55"/>
        <v>0</v>
      </c>
      <c r="CJ91" s="1069">
        <f t="shared" si="55"/>
        <v>0</v>
      </c>
      <c r="CK91" s="1069">
        <f t="shared" si="55"/>
        <v>0</v>
      </c>
      <c r="CL91" s="1069">
        <f t="shared" si="55"/>
        <v>0</v>
      </c>
      <c r="CM91" s="1069">
        <f t="shared" si="55"/>
        <v>0</v>
      </c>
      <c r="CN91" s="1069">
        <f t="shared" si="55"/>
        <v>0</v>
      </c>
      <c r="CO91" s="1069">
        <f t="shared" si="55"/>
        <v>0</v>
      </c>
      <c r="CP91" s="1069">
        <f t="shared" si="55"/>
        <v>0</v>
      </c>
      <c r="CQ91" s="1069">
        <f t="shared" si="55"/>
        <v>0</v>
      </c>
      <c r="CR91" s="1069">
        <f t="shared" si="55"/>
        <v>0</v>
      </c>
      <c r="CS91" s="1069">
        <f t="shared" si="55"/>
        <v>0</v>
      </c>
      <c r="CT91" s="1069">
        <f t="shared" si="55"/>
        <v>0</v>
      </c>
      <c r="CU91" s="1069">
        <f t="shared" ref="CU91:DZ91" si="56">+CU92+CU93</f>
        <v>0</v>
      </c>
      <c r="CV91" s="1069">
        <f t="shared" si="56"/>
        <v>0</v>
      </c>
      <c r="CW91" s="1069">
        <f t="shared" si="56"/>
        <v>0</v>
      </c>
      <c r="CX91" s="1069">
        <f t="shared" si="56"/>
        <v>0</v>
      </c>
      <c r="CY91" s="1069">
        <f t="shared" si="56"/>
        <v>0</v>
      </c>
      <c r="CZ91" s="1069">
        <f t="shared" si="56"/>
        <v>0</v>
      </c>
      <c r="DA91" s="1069">
        <f t="shared" si="56"/>
        <v>0</v>
      </c>
      <c r="DB91" s="1069">
        <f t="shared" si="56"/>
        <v>0</v>
      </c>
      <c r="DC91" s="1069">
        <f t="shared" si="56"/>
        <v>0</v>
      </c>
      <c r="DD91" s="1069">
        <f t="shared" si="56"/>
        <v>0</v>
      </c>
      <c r="DE91" s="1069">
        <f t="shared" si="56"/>
        <v>0</v>
      </c>
      <c r="DF91" s="1069">
        <f t="shared" si="56"/>
        <v>0</v>
      </c>
      <c r="DG91" s="1069">
        <f t="shared" si="56"/>
        <v>0</v>
      </c>
      <c r="DH91" s="1069">
        <f t="shared" si="56"/>
        <v>0</v>
      </c>
      <c r="DI91" s="1069">
        <f t="shared" si="56"/>
        <v>0</v>
      </c>
      <c r="DJ91" s="1069">
        <f t="shared" si="56"/>
        <v>0</v>
      </c>
      <c r="DK91" s="1069">
        <f t="shared" si="56"/>
        <v>0</v>
      </c>
      <c r="DL91" s="1069">
        <f t="shared" si="56"/>
        <v>0</v>
      </c>
      <c r="DM91" s="1069">
        <f t="shared" si="56"/>
        <v>0</v>
      </c>
      <c r="DN91" s="1069">
        <f t="shared" si="56"/>
        <v>0</v>
      </c>
      <c r="DO91" s="1069">
        <f t="shared" si="56"/>
        <v>0</v>
      </c>
      <c r="DP91" s="1069">
        <f t="shared" si="56"/>
        <v>0</v>
      </c>
      <c r="DQ91" s="1069">
        <f t="shared" si="56"/>
        <v>0</v>
      </c>
      <c r="DR91" s="1069">
        <f t="shared" si="56"/>
        <v>0</v>
      </c>
      <c r="DS91" s="1069">
        <f t="shared" si="56"/>
        <v>0</v>
      </c>
      <c r="DT91" s="1069">
        <f t="shared" si="56"/>
        <v>0</v>
      </c>
      <c r="DU91" s="1069">
        <f t="shared" si="56"/>
        <v>0</v>
      </c>
      <c r="DV91" s="1069">
        <f t="shared" si="56"/>
        <v>0</v>
      </c>
      <c r="DW91" s="1069">
        <f t="shared" si="56"/>
        <v>0</v>
      </c>
      <c r="DX91" s="1069">
        <f t="shared" si="56"/>
        <v>0</v>
      </c>
      <c r="DY91" s="1069">
        <f t="shared" si="56"/>
        <v>0</v>
      </c>
      <c r="DZ91" s="1069">
        <f t="shared" si="56"/>
        <v>0</v>
      </c>
      <c r="EA91" s="1069">
        <f t="shared" ref="EA91:EQ91" si="57">+EA92+EA93</f>
        <v>0</v>
      </c>
      <c r="EB91" s="1069">
        <f t="shared" si="57"/>
        <v>0</v>
      </c>
      <c r="EC91" s="1069">
        <f t="shared" si="57"/>
        <v>0</v>
      </c>
      <c r="ED91" s="1069">
        <f t="shared" si="57"/>
        <v>0</v>
      </c>
      <c r="EE91" s="1069">
        <f t="shared" si="57"/>
        <v>0</v>
      </c>
      <c r="EF91" s="1069">
        <f t="shared" si="57"/>
        <v>0</v>
      </c>
      <c r="EG91" s="1069">
        <f t="shared" si="57"/>
        <v>0</v>
      </c>
      <c r="EH91" s="1069">
        <f t="shared" si="57"/>
        <v>0</v>
      </c>
      <c r="EI91" s="1069">
        <f t="shared" si="57"/>
        <v>0</v>
      </c>
      <c r="EJ91" s="1069">
        <f t="shared" si="57"/>
        <v>0</v>
      </c>
      <c r="EK91" s="1069">
        <f t="shared" si="57"/>
        <v>0</v>
      </c>
      <c r="EL91" s="1069">
        <f t="shared" si="57"/>
        <v>0</v>
      </c>
      <c r="EM91" s="1069">
        <f t="shared" si="57"/>
        <v>0</v>
      </c>
      <c r="EN91" s="1069">
        <f t="shared" si="57"/>
        <v>0</v>
      </c>
      <c r="EO91" s="1069">
        <f t="shared" si="57"/>
        <v>0</v>
      </c>
      <c r="EP91" s="1069">
        <f t="shared" si="57"/>
        <v>0</v>
      </c>
      <c r="EQ91" s="1069">
        <f t="shared" si="57"/>
        <v>0</v>
      </c>
      <c r="ER91" s="1098">
        <v>3</v>
      </c>
      <c r="ES91" s="1062"/>
      <c r="ET91" s="1062"/>
    </row>
    <row r="92" spans="1:150">
      <c r="A92" s="1061">
        <v>3.1</v>
      </c>
      <c r="B92" s="1074" t="s">
        <v>357</v>
      </c>
      <c r="C92" s="1069"/>
      <c r="D92" s="1069"/>
      <c r="E92" s="1069"/>
      <c r="F92" s="1069"/>
      <c r="G92" s="1069"/>
      <c r="H92" s="1069"/>
      <c r="I92" s="1070"/>
      <c r="J92" s="1069"/>
      <c r="K92" s="1069"/>
      <c r="L92" s="1069"/>
      <c r="M92" s="1069"/>
      <c r="N92" s="1069"/>
      <c r="O92" s="1069"/>
      <c r="P92" s="1069"/>
      <c r="Q92" s="1069"/>
      <c r="R92" s="1069"/>
      <c r="S92" s="1069"/>
      <c r="T92" s="1069"/>
      <c r="U92" s="1069"/>
      <c r="V92" s="1069"/>
      <c r="W92" s="1069"/>
      <c r="X92" s="1069"/>
      <c r="Y92" s="1069"/>
      <c r="Z92" s="1069"/>
      <c r="AA92" s="1069"/>
      <c r="AB92" s="1069"/>
      <c r="AC92" s="1069"/>
      <c r="AD92" s="1069"/>
      <c r="AE92" s="1069"/>
      <c r="AF92" s="1069"/>
      <c r="AG92" s="1069"/>
      <c r="AH92" s="1069"/>
      <c r="AI92" s="1069"/>
      <c r="AJ92" s="1069"/>
      <c r="AK92" s="1069"/>
      <c r="AL92" s="1069"/>
      <c r="AM92" s="1069"/>
      <c r="AN92" s="1069"/>
      <c r="AO92" s="1069"/>
      <c r="AP92" s="1069"/>
      <c r="AQ92" s="1069"/>
      <c r="AR92" s="1069"/>
      <c r="AS92" s="1069"/>
      <c r="AT92" s="1069"/>
      <c r="AU92" s="1069"/>
      <c r="AV92" s="1069"/>
      <c r="AW92" s="1069"/>
      <c r="AX92" s="1069"/>
      <c r="AY92" s="1069"/>
      <c r="AZ92" s="1069"/>
      <c r="BA92" s="1069"/>
      <c r="BB92" s="1069"/>
      <c r="BC92" s="1069"/>
      <c r="BD92" s="1069"/>
      <c r="BE92" s="1069"/>
      <c r="BF92" s="1069"/>
      <c r="BG92" s="1069"/>
      <c r="BH92" s="1069"/>
      <c r="BI92" s="1069"/>
      <c r="BJ92" s="1069"/>
      <c r="BK92" s="1069"/>
      <c r="BL92" s="1069"/>
      <c r="BM92" s="1069"/>
      <c r="BN92" s="1069"/>
      <c r="BO92" s="1069"/>
      <c r="BP92" s="1069"/>
      <c r="BQ92" s="1069"/>
      <c r="BR92" s="1069"/>
      <c r="BS92" s="1069"/>
      <c r="BT92" s="1069"/>
      <c r="BU92" s="1069"/>
      <c r="BV92" s="1069"/>
      <c r="BW92" s="1069"/>
      <c r="BX92" s="1069"/>
      <c r="BY92" s="1069"/>
      <c r="BZ92" s="1069"/>
      <c r="CA92" s="1069"/>
      <c r="CB92" s="1069"/>
      <c r="CC92" s="1069"/>
      <c r="CD92" s="1069"/>
      <c r="CE92" s="1069"/>
      <c r="CF92" s="1069"/>
      <c r="CG92" s="1069"/>
      <c r="CH92" s="1069"/>
      <c r="CI92" s="1069"/>
      <c r="CJ92" s="1069"/>
      <c r="CK92" s="1069"/>
      <c r="CL92" s="1069"/>
      <c r="CM92" s="1069"/>
      <c r="CN92" s="1069"/>
      <c r="CO92" s="1069"/>
      <c r="CP92" s="1069"/>
      <c r="CQ92" s="1069"/>
      <c r="CR92" s="1069"/>
      <c r="CS92" s="1069"/>
      <c r="CT92" s="1069"/>
      <c r="CU92" s="1069"/>
      <c r="CV92" s="1069"/>
      <c r="CW92" s="1069"/>
      <c r="CX92" s="1069"/>
      <c r="CY92" s="1069"/>
      <c r="CZ92" s="1069"/>
      <c r="DA92" s="1069"/>
      <c r="DB92" s="1069"/>
      <c r="DC92" s="1069"/>
      <c r="DD92" s="1069"/>
      <c r="DE92" s="1069"/>
      <c r="DF92" s="1069"/>
      <c r="DG92" s="1069"/>
      <c r="DH92" s="1069"/>
      <c r="DI92" s="1069"/>
      <c r="DJ92" s="1069"/>
      <c r="DK92" s="1069"/>
      <c r="DL92" s="1069"/>
      <c r="DM92" s="1069"/>
      <c r="DN92" s="1069"/>
      <c r="DO92" s="1069"/>
      <c r="DP92" s="1069"/>
      <c r="DQ92" s="1069"/>
      <c r="DR92" s="1069"/>
      <c r="DS92" s="1069"/>
      <c r="DT92" s="1069"/>
      <c r="DU92" s="1069"/>
      <c r="DV92" s="1069"/>
      <c r="DW92" s="1069"/>
      <c r="DX92" s="1069"/>
      <c r="DY92" s="1069"/>
      <c r="DZ92" s="1069"/>
      <c r="EA92" s="1069"/>
      <c r="EB92" s="1069"/>
      <c r="EC92" s="1069"/>
      <c r="ED92" s="1069"/>
      <c r="EE92" s="1069"/>
      <c r="EF92" s="1069"/>
      <c r="EG92" s="1069"/>
      <c r="EH92" s="1069"/>
      <c r="EI92" s="1069"/>
      <c r="EJ92" s="1069"/>
      <c r="EK92" s="1069"/>
      <c r="EL92" s="1069"/>
      <c r="EM92" s="1069"/>
      <c r="EN92" s="1069"/>
      <c r="EO92" s="1069"/>
      <c r="EP92" s="1069"/>
      <c r="EQ92" s="1069"/>
      <c r="ER92" s="1098">
        <v>3.1</v>
      </c>
      <c r="ES92" s="1062"/>
      <c r="ET92" s="1062"/>
    </row>
    <row r="93" spans="1:150">
      <c r="A93" s="1061">
        <v>3.2</v>
      </c>
      <c r="B93" s="1073" t="s">
        <v>1794</v>
      </c>
      <c r="C93" s="1069"/>
      <c r="D93" s="1069"/>
      <c r="E93" s="1069"/>
      <c r="F93" s="1069"/>
      <c r="G93" s="1069"/>
      <c r="H93" s="1069"/>
      <c r="I93" s="1070"/>
      <c r="J93" s="1069"/>
      <c r="K93" s="1069"/>
      <c r="L93" s="1069"/>
      <c r="M93" s="1069"/>
      <c r="N93" s="1069"/>
      <c r="O93" s="1069"/>
      <c r="P93" s="1069"/>
      <c r="Q93" s="1069"/>
      <c r="R93" s="1069"/>
      <c r="S93" s="1069"/>
      <c r="T93" s="1069"/>
      <c r="U93" s="1069"/>
      <c r="V93" s="1069"/>
      <c r="W93" s="1069"/>
      <c r="X93" s="1069"/>
      <c r="Y93" s="1069"/>
      <c r="Z93" s="1069"/>
      <c r="AA93" s="1069"/>
      <c r="AB93" s="1069"/>
      <c r="AC93" s="1069"/>
      <c r="AD93" s="1069"/>
      <c r="AE93" s="1069"/>
      <c r="AF93" s="1069"/>
      <c r="AG93" s="1069"/>
      <c r="AH93" s="1069"/>
      <c r="AI93" s="1069"/>
      <c r="AJ93" s="1069"/>
      <c r="AK93" s="1069"/>
      <c r="AL93" s="1069"/>
      <c r="AM93" s="1069"/>
      <c r="AN93" s="1069"/>
      <c r="AO93" s="1069"/>
      <c r="AP93" s="1069"/>
      <c r="AQ93" s="1069"/>
      <c r="AR93" s="1069"/>
      <c r="AS93" s="1069"/>
      <c r="AT93" s="1069"/>
      <c r="AU93" s="1069"/>
      <c r="AV93" s="1069"/>
      <c r="AW93" s="1069"/>
      <c r="AX93" s="1069"/>
      <c r="AY93" s="1069"/>
      <c r="AZ93" s="1069"/>
      <c r="BA93" s="1069"/>
      <c r="BB93" s="1069"/>
      <c r="BC93" s="1069"/>
      <c r="BD93" s="1069"/>
      <c r="BE93" s="1069"/>
      <c r="BF93" s="1069"/>
      <c r="BG93" s="1069"/>
      <c r="BH93" s="1069"/>
      <c r="BI93" s="1069"/>
      <c r="BJ93" s="1069"/>
      <c r="BK93" s="1069"/>
      <c r="BL93" s="1069"/>
      <c r="BM93" s="1069"/>
      <c r="BN93" s="1069"/>
      <c r="BO93" s="1069"/>
      <c r="BP93" s="1069"/>
      <c r="BQ93" s="1069"/>
      <c r="BR93" s="1069"/>
      <c r="BS93" s="1069"/>
      <c r="BT93" s="1069"/>
      <c r="BU93" s="1069"/>
      <c r="BV93" s="1069"/>
      <c r="BW93" s="1069"/>
      <c r="BX93" s="1069"/>
      <c r="BY93" s="1069"/>
      <c r="BZ93" s="1069"/>
      <c r="CA93" s="1069"/>
      <c r="CB93" s="1069"/>
      <c r="CC93" s="1069"/>
      <c r="CD93" s="1069"/>
      <c r="CE93" s="1069"/>
      <c r="CF93" s="1069"/>
      <c r="CG93" s="1069"/>
      <c r="CH93" s="1069"/>
      <c r="CI93" s="1069"/>
      <c r="CJ93" s="1069"/>
      <c r="CK93" s="1069"/>
      <c r="CL93" s="1069"/>
      <c r="CM93" s="1069"/>
      <c r="CN93" s="1069"/>
      <c r="CO93" s="1069"/>
      <c r="CP93" s="1069"/>
      <c r="CQ93" s="1069"/>
      <c r="CR93" s="1069"/>
      <c r="CS93" s="1069"/>
      <c r="CT93" s="1069"/>
      <c r="CU93" s="1069"/>
      <c r="CV93" s="1069"/>
      <c r="CW93" s="1069"/>
      <c r="CX93" s="1069"/>
      <c r="CY93" s="1069"/>
      <c r="CZ93" s="1069"/>
      <c r="DA93" s="1069"/>
      <c r="DB93" s="1069"/>
      <c r="DC93" s="1069"/>
      <c r="DD93" s="1069"/>
      <c r="DE93" s="1069"/>
      <c r="DF93" s="1069"/>
      <c r="DG93" s="1069"/>
      <c r="DH93" s="1069"/>
      <c r="DI93" s="1069"/>
      <c r="DJ93" s="1069"/>
      <c r="DK93" s="1069"/>
      <c r="DL93" s="1069"/>
      <c r="DM93" s="1069"/>
      <c r="DN93" s="1069"/>
      <c r="DO93" s="1069"/>
      <c r="DP93" s="1069"/>
      <c r="DQ93" s="1069"/>
      <c r="DR93" s="1069"/>
      <c r="DS93" s="1069"/>
      <c r="DT93" s="1069"/>
      <c r="DU93" s="1069"/>
      <c r="DV93" s="1069"/>
      <c r="DW93" s="1069"/>
      <c r="DX93" s="1069"/>
      <c r="DY93" s="1069"/>
      <c r="DZ93" s="1069"/>
      <c r="EA93" s="1069"/>
      <c r="EB93" s="1069"/>
      <c r="EC93" s="1069"/>
      <c r="ED93" s="1069"/>
      <c r="EE93" s="1069"/>
      <c r="EF93" s="1069"/>
      <c r="EG93" s="1069"/>
      <c r="EH93" s="1069"/>
      <c r="EI93" s="1069"/>
      <c r="EJ93" s="1069"/>
      <c r="EK93" s="1069"/>
      <c r="EL93" s="1069"/>
      <c r="EM93" s="1069"/>
      <c r="EN93" s="1069"/>
      <c r="EO93" s="1069"/>
      <c r="EP93" s="1069"/>
      <c r="EQ93" s="1069"/>
      <c r="ER93" s="1098">
        <v>3.2</v>
      </c>
      <c r="ES93" s="1062"/>
      <c r="ET93" s="1062"/>
    </row>
    <row r="94" spans="1:150">
      <c r="A94" s="1061">
        <v>4</v>
      </c>
      <c r="B94" s="1075" t="s">
        <v>356</v>
      </c>
      <c r="C94" s="1069">
        <f t="shared" ref="C94:AH94" si="58">+C95+C96</f>
        <v>0</v>
      </c>
      <c r="D94" s="1069">
        <f t="shared" si="58"/>
        <v>0</v>
      </c>
      <c r="E94" s="1069">
        <f t="shared" si="58"/>
        <v>0</v>
      </c>
      <c r="F94" s="1069">
        <f t="shared" si="58"/>
        <v>0</v>
      </c>
      <c r="G94" s="1069">
        <f t="shared" si="58"/>
        <v>0</v>
      </c>
      <c r="H94" s="1069">
        <f t="shared" si="58"/>
        <v>0</v>
      </c>
      <c r="I94" s="1070">
        <f t="shared" si="58"/>
        <v>0</v>
      </c>
      <c r="J94" s="1069">
        <f t="shared" si="58"/>
        <v>0</v>
      </c>
      <c r="K94" s="1069">
        <f t="shared" si="58"/>
        <v>0</v>
      </c>
      <c r="L94" s="1069">
        <f t="shared" si="58"/>
        <v>0</v>
      </c>
      <c r="M94" s="1069">
        <f t="shared" si="58"/>
        <v>0</v>
      </c>
      <c r="N94" s="1069">
        <f t="shared" si="58"/>
        <v>0</v>
      </c>
      <c r="O94" s="1069">
        <f t="shared" si="58"/>
        <v>0</v>
      </c>
      <c r="P94" s="1069">
        <f t="shared" si="58"/>
        <v>0</v>
      </c>
      <c r="Q94" s="1069">
        <f t="shared" si="58"/>
        <v>0</v>
      </c>
      <c r="R94" s="1069">
        <f t="shared" si="58"/>
        <v>0</v>
      </c>
      <c r="S94" s="1069">
        <f t="shared" si="58"/>
        <v>0</v>
      </c>
      <c r="T94" s="1069">
        <f t="shared" si="58"/>
        <v>0</v>
      </c>
      <c r="U94" s="1069">
        <f t="shared" si="58"/>
        <v>0</v>
      </c>
      <c r="V94" s="1069">
        <f t="shared" si="58"/>
        <v>0</v>
      </c>
      <c r="W94" s="1069">
        <f t="shared" si="58"/>
        <v>0</v>
      </c>
      <c r="X94" s="1069">
        <f t="shared" si="58"/>
        <v>0</v>
      </c>
      <c r="Y94" s="1069">
        <f t="shared" si="58"/>
        <v>0</v>
      </c>
      <c r="Z94" s="1069">
        <f t="shared" si="58"/>
        <v>0</v>
      </c>
      <c r="AA94" s="1069">
        <f t="shared" si="58"/>
        <v>0</v>
      </c>
      <c r="AB94" s="1069">
        <f t="shared" si="58"/>
        <v>0</v>
      </c>
      <c r="AC94" s="1069">
        <f t="shared" si="58"/>
        <v>0</v>
      </c>
      <c r="AD94" s="1069">
        <f t="shared" si="58"/>
        <v>0</v>
      </c>
      <c r="AE94" s="1069">
        <f t="shared" si="58"/>
        <v>0</v>
      </c>
      <c r="AF94" s="1069">
        <f t="shared" si="58"/>
        <v>0</v>
      </c>
      <c r="AG94" s="1069">
        <f t="shared" si="58"/>
        <v>0</v>
      </c>
      <c r="AH94" s="1069">
        <f t="shared" si="58"/>
        <v>0</v>
      </c>
      <c r="AI94" s="1069">
        <f t="shared" ref="AI94:BN94" si="59">+AI95+AI96</f>
        <v>0</v>
      </c>
      <c r="AJ94" s="1069">
        <f t="shared" si="59"/>
        <v>0</v>
      </c>
      <c r="AK94" s="1069">
        <f t="shared" si="59"/>
        <v>0</v>
      </c>
      <c r="AL94" s="1069">
        <f t="shared" si="59"/>
        <v>0</v>
      </c>
      <c r="AM94" s="1069">
        <f t="shared" si="59"/>
        <v>0</v>
      </c>
      <c r="AN94" s="1069">
        <f t="shared" si="59"/>
        <v>0</v>
      </c>
      <c r="AO94" s="1069">
        <f t="shared" si="59"/>
        <v>0</v>
      </c>
      <c r="AP94" s="1069">
        <f t="shared" si="59"/>
        <v>0</v>
      </c>
      <c r="AQ94" s="1069">
        <f t="shared" si="59"/>
        <v>0</v>
      </c>
      <c r="AR94" s="1069">
        <f t="shared" si="59"/>
        <v>0</v>
      </c>
      <c r="AS94" s="1069">
        <f t="shared" si="59"/>
        <v>0</v>
      </c>
      <c r="AT94" s="1069">
        <f t="shared" si="59"/>
        <v>0</v>
      </c>
      <c r="AU94" s="1069">
        <f t="shared" si="59"/>
        <v>0</v>
      </c>
      <c r="AV94" s="1069">
        <f t="shared" si="59"/>
        <v>0</v>
      </c>
      <c r="AW94" s="1069">
        <f t="shared" si="59"/>
        <v>0</v>
      </c>
      <c r="AX94" s="1069">
        <f t="shared" si="59"/>
        <v>0</v>
      </c>
      <c r="AY94" s="1069">
        <f t="shared" si="59"/>
        <v>0</v>
      </c>
      <c r="AZ94" s="1069">
        <f t="shared" si="59"/>
        <v>0</v>
      </c>
      <c r="BA94" s="1069">
        <f t="shared" si="59"/>
        <v>0</v>
      </c>
      <c r="BB94" s="1069">
        <f t="shared" si="59"/>
        <v>0</v>
      </c>
      <c r="BC94" s="1069">
        <f t="shared" si="59"/>
        <v>0</v>
      </c>
      <c r="BD94" s="1069">
        <f t="shared" si="59"/>
        <v>0</v>
      </c>
      <c r="BE94" s="1069">
        <f t="shared" si="59"/>
        <v>0</v>
      </c>
      <c r="BF94" s="1069">
        <f t="shared" si="59"/>
        <v>0</v>
      </c>
      <c r="BG94" s="1069">
        <f t="shared" si="59"/>
        <v>0</v>
      </c>
      <c r="BH94" s="1069">
        <f t="shared" si="59"/>
        <v>0</v>
      </c>
      <c r="BI94" s="1069">
        <f t="shared" si="59"/>
        <v>0</v>
      </c>
      <c r="BJ94" s="1069">
        <f t="shared" si="59"/>
        <v>0</v>
      </c>
      <c r="BK94" s="1069">
        <f t="shared" si="59"/>
        <v>0</v>
      </c>
      <c r="BL94" s="1069">
        <f t="shared" si="59"/>
        <v>0</v>
      </c>
      <c r="BM94" s="1069">
        <f t="shared" si="59"/>
        <v>0</v>
      </c>
      <c r="BN94" s="1069">
        <f t="shared" si="59"/>
        <v>0</v>
      </c>
      <c r="BO94" s="1069">
        <f t="shared" ref="BO94:CT94" si="60">+BO95+BO96</f>
        <v>0</v>
      </c>
      <c r="BP94" s="1069">
        <f t="shared" si="60"/>
        <v>0</v>
      </c>
      <c r="BQ94" s="1069">
        <f t="shared" si="60"/>
        <v>0</v>
      </c>
      <c r="BR94" s="1069">
        <f t="shared" si="60"/>
        <v>0</v>
      </c>
      <c r="BS94" s="1069">
        <f t="shared" si="60"/>
        <v>0</v>
      </c>
      <c r="BT94" s="1069">
        <f t="shared" si="60"/>
        <v>0</v>
      </c>
      <c r="BU94" s="1069">
        <f t="shared" si="60"/>
        <v>0</v>
      </c>
      <c r="BV94" s="1069">
        <f t="shared" si="60"/>
        <v>0</v>
      </c>
      <c r="BW94" s="1069">
        <f t="shared" si="60"/>
        <v>0</v>
      </c>
      <c r="BX94" s="1069">
        <f t="shared" si="60"/>
        <v>0</v>
      </c>
      <c r="BY94" s="1069">
        <f t="shared" si="60"/>
        <v>0</v>
      </c>
      <c r="BZ94" s="1069">
        <f t="shared" si="60"/>
        <v>0</v>
      </c>
      <c r="CA94" s="1069">
        <f t="shared" si="60"/>
        <v>0</v>
      </c>
      <c r="CB94" s="1069">
        <f t="shared" si="60"/>
        <v>0</v>
      </c>
      <c r="CC94" s="1069">
        <f t="shared" si="60"/>
        <v>0</v>
      </c>
      <c r="CD94" s="1069">
        <f t="shared" si="60"/>
        <v>0</v>
      </c>
      <c r="CE94" s="1069">
        <f t="shared" si="60"/>
        <v>0</v>
      </c>
      <c r="CF94" s="1069">
        <f t="shared" si="60"/>
        <v>0</v>
      </c>
      <c r="CG94" s="1069">
        <f t="shared" si="60"/>
        <v>0</v>
      </c>
      <c r="CH94" s="1069">
        <f t="shared" si="60"/>
        <v>0</v>
      </c>
      <c r="CI94" s="1069">
        <f t="shared" si="60"/>
        <v>0</v>
      </c>
      <c r="CJ94" s="1069">
        <f t="shared" si="60"/>
        <v>0</v>
      </c>
      <c r="CK94" s="1069">
        <f t="shared" si="60"/>
        <v>0</v>
      </c>
      <c r="CL94" s="1069">
        <f t="shared" si="60"/>
        <v>0</v>
      </c>
      <c r="CM94" s="1069">
        <f t="shared" si="60"/>
        <v>0</v>
      </c>
      <c r="CN94" s="1069">
        <f t="shared" si="60"/>
        <v>0</v>
      </c>
      <c r="CO94" s="1069">
        <f t="shared" si="60"/>
        <v>0</v>
      </c>
      <c r="CP94" s="1069">
        <f t="shared" si="60"/>
        <v>0</v>
      </c>
      <c r="CQ94" s="1069">
        <f t="shared" si="60"/>
        <v>0</v>
      </c>
      <c r="CR94" s="1069">
        <f t="shared" si="60"/>
        <v>0</v>
      </c>
      <c r="CS94" s="1069">
        <f t="shared" si="60"/>
        <v>0</v>
      </c>
      <c r="CT94" s="1069">
        <f t="shared" si="60"/>
        <v>0</v>
      </c>
      <c r="CU94" s="1069">
        <f t="shared" ref="CU94:DZ94" si="61">+CU95+CU96</f>
        <v>0</v>
      </c>
      <c r="CV94" s="1069">
        <f t="shared" si="61"/>
        <v>0</v>
      </c>
      <c r="CW94" s="1069">
        <f t="shared" si="61"/>
        <v>0</v>
      </c>
      <c r="CX94" s="1069">
        <f t="shared" si="61"/>
        <v>0</v>
      </c>
      <c r="CY94" s="1069">
        <f t="shared" si="61"/>
        <v>0</v>
      </c>
      <c r="CZ94" s="1069">
        <f t="shared" si="61"/>
        <v>0</v>
      </c>
      <c r="DA94" s="1069">
        <f t="shared" si="61"/>
        <v>0</v>
      </c>
      <c r="DB94" s="1069">
        <f t="shared" si="61"/>
        <v>0</v>
      </c>
      <c r="DC94" s="1069">
        <f t="shared" si="61"/>
        <v>0</v>
      </c>
      <c r="DD94" s="1069">
        <f t="shared" si="61"/>
        <v>0</v>
      </c>
      <c r="DE94" s="1069">
        <f t="shared" si="61"/>
        <v>0</v>
      </c>
      <c r="DF94" s="1069">
        <f t="shared" si="61"/>
        <v>0</v>
      </c>
      <c r="DG94" s="1069">
        <f t="shared" si="61"/>
        <v>0</v>
      </c>
      <c r="DH94" s="1069">
        <f t="shared" si="61"/>
        <v>0</v>
      </c>
      <c r="DI94" s="1069">
        <f t="shared" si="61"/>
        <v>0</v>
      </c>
      <c r="DJ94" s="1069">
        <f t="shared" si="61"/>
        <v>0</v>
      </c>
      <c r="DK94" s="1069">
        <f t="shared" si="61"/>
        <v>0</v>
      </c>
      <c r="DL94" s="1069">
        <f t="shared" si="61"/>
        <v>0</v>
      </c>
      <c r="DM94" s="1069">
        <f t="shared" si="61"/>
        <v>0</v>
      </c>
      <c r="DN94" s="1069">
        <f t="shared" si="61"/>
        <v>0</v>
      </c>
      <c r="DO94" s="1069">
        <f t="shared" si="61"/>
        <v>0</v>
      </c>
      <c r="DP94" s="1069">
        <f t="shared" si="61"/>
        <v>0</v>
      </c>
      <c r="DQ94" s="1069">
        <f t="shared" si="61"/>
        <v>0</v>
      </c>
      <c r="DR94" s="1069">
        <f t="shared" si="61"/>
        <v>0</v>
      </c>
      <c r="DS94" s="1069">
        <f t="shared" si="61"/>
        <v>0</v>
      </c>
      <c r="DT94" s="1069">
        <f t="shared" si="61"/>
        <v>0</v>
      </c>
      <c r="DU94" s="1069">
        <f t="shared" si="61"/>
        <v>0</v>
      </c>
      <c r="DV94" s="1069">
        <f t="shared" si="61"/>
        <v>0</v>
      </c>
      <c r="DW94" s="1069">
        <f t="shared" si="61"/>
        <v>0</v>
      </c>
      <c r="DX94" s="1069">
        <f t="shared" si="61"/>
        <v>0</v>
      </c>
      <c r="DY94" s="1069">
        <f t="shared" si="61"/>
        <v>0</v>
      </c>
      <c r="DZ94" s="1069">
        <f t="shared" si="61"/>
        <v>0</v>
      </c>
      <c r="EA94" s="1069">
        <f t="shared" ref="EA94:EQ94" si="62">+EA95+EA96</f>
        <v>0</v>
      </c>
      <c r="EB94" s="1069">
        <f t="shared" si="62"/>
        <v>0</v>
      </c>
      <c r="EC94" s="1069">
        <f t="shared" si="62"/>
        <v>0</v>
      </c>
      <c r="ED94" s="1069">
        <f t="shared" si="62"/>
        <v>0</v>
      </c>
      <c r="EE94" s="1069">
        <f t="shared" si="62"/>
        <v>0</v>
      </c>
      <c r="EF94" s="1069">
        <f t="shared" si="62"/>
        <v>0</v>
      </c>
      <c r="EG94" s="1069">
        <f t="shared" si="62"/>
        <v>0</v>
      </c>
      <c r="EH94" s="1069">
        <f t="shared" si="62"/>
        <v>0</v>
      </c>
      <c r="EI94" s="1069">
        <f t="shared" si="62"/>
        <v>0</v>
      </c>
      <c r="EJ94" s="1069">
        <f t="shared" si="62"/>
        <v>0</v>
      </c>
      <c r="EK94" s="1069">
        <f t="shared" si="62"/>
        <v>0</v>
      </c>
      <c r="EL94" s="1069">
        <f t="shared" si="62"/>
        <v>0</v>
      </c>
      <c r="EM94" s="1069">
        <f t="shared" si="62"/>
        <v>0</v>
      </c>
      <c r="EN94" s="1069">
        <f t="shared" si="62"/>
        <v>0</v>
      </c>
      <c r="EO94" s="1069">
        <f t="shared" si="62"/>
        <v>0</v>
      </c>
      <c r="EP94" s="1069">
        <f t="shared" si="62"/>
        <v>0</v>
      </c>
      <c r="EQ94" s="1069">
        <f t="shared" si="62"/>
        <v>0</v>
      </c>
      <c r="ER94" s="1098">
        <v>4</v>
      </c>
      <c r="ES94" s="1062"/>
      <c r="ET94" s="1062"/>
    </row>
    <row r="95" spans="1:150">
      <c r="A95" s="1061">
        <v>4.0999999999999996</v>
      </c>
      <c r="B95" s="1074" t="s">
        <v>355</v>
      </c>
      <c r="C95" s="1069"/>
      <c r="D95" s="1069"/>
      <c r="E95" s="1069"/>
      <c r="F95" s="1069"/>
      <c r="G95" s="1069"/>
      <c r="H95" s="1069"/>
      <c r="I95" s="1070"/>
      <c r="J95" s="1069"/>
      <c r="K95" s="1069"/>
      <c r="L95" s="1069"/>
      <c r="M95" s="1069"/>
      <c r="N95" s="1069"/>
      <c r="O95" s="1069"/>
      <c r="P95" s="1069"/>
      <c r="Q95" s="1069"/>
      <c r="R95" s="1069"/>
      <c r="S95" s="1069"/>
      <c r="T95" s="1069"/>
      <c r="U95" s="1069"/>
      <c r="V95" s="1069"/>
      <c r="W95" s="1069"/>
      <c r="X95" s="1069"/>
      <c r="Y95" s="1069"/>
      <c r="Z95" s="1069"/>
      <c r="AA95" s="1069"/>
      <c r="AB95" s="1069"/>
      <c r="AC95" s="1069"/>
      <c r="AD95" s="1069"/>
      <c r="AE95" s="1069"/>
      <c r="AF95" s="1069"/>
      <c r="AG95" s="1069"/>
      <c r="AH95" s="1069"/>
      <c r="AI95" s="1069"/>
      <c r="AJ95" s="1069"/>
      <c r="AK95" s="1069"/>
      <c r="AL95" s="1069"/>
      <c r="AM95" s="1069"/>
      <c r="AN95" s="1069"/>
      <c r="AO95" s="1069"/>
      <c r="AP95" s="1069"/>
      <c r="AQ95" s="1069"/>
      <c r="AR95" s="1069"/>
      <c r="AS95" s="1069"/>
      <c r="AT95" s="1069"/>
      <c r="AU95" s="1069"/>
      <c r="AV95" s="1069"/>
      <c r="AW95" s="1069"/>
      <c r="AX95" s="1069"/>
      <c r="AY95" s="1069"/>
      <c r="AZ95" s="1069"/>
      <c r="BA95" s="1069"/>
      <c r="BB95" s="1069"/>
      <c r="BC95" s="1069"/>
      <c r="BD95" s="1069"/>
      <c r="BE95" s="1069"/>
      <c r="BF95" s="1069"/>
      <c r="BG95" s="1069"/>
      <c r="BH95" s="1069"/>
      <c r="BI95" s="1069"/>
      <c r="BJ95" s="1069"/>
      <c r="BK95" s="1069"/>
      <c r="BL95" s="1069"/>
      <c r="BM95" s="1069"/>
      <c r="BN95" s="1069"/>
      <c r="BO95" s="1069"/>
      <c r="BP95" s="1069"/>
      <c r="BQ95" s="1069"/>
      <c r="BR95" s="1069"/>
      <c r="BS95" s="1069"/>
      <c r="BT95" s="1069"/>
      <c r="BU95" s="1069"/>
      <c r="BV95" s="1069"/>
      <c r="BW95" s="1069"/>
      <c r="BX95" s="1069"/>
      <c r="BY95" s="1069"/>
      <c r="BZ95" s="1069"/>
      <c r="CA95" s="1069"/>
      <c r="CB95" s="1069"/>
      <c r="CC95" s="1069"/>
      <c r="CD95" s="1069"/>
      <c r="CE95" s="1069"/>
      <c r="CF95" s="1069"/>
      <c r="CG95" s="1069"/>
      <c r="CH95" s="1069"/>
      <c r="CI95" s="1069"/>
      <c r="CJ95" s="1069"/>
      <c r="CK95" s="1069"/>
      <c r="CL95" s="1069"/>
      <c r="CM95" s="1069"/>
      <c r="CN95" s="1069"/>
      <c r="CO95" s="1069"/>
      <c r="CP95" s="1069"/>
      <c r="CQ95" s="1069"/>
      <c r="CR95" s="1069"/>
      <c r="CS95" s="1069"/>
      <c r="CT95" s="1069"/>
      <c r="CU95" s="1069"/>
      <c r="CV95" s="1069"/>
      <c r="CW95" s="1069"/>
      <c r="CX95" s="1069"/>
      <c r="CY95" s="1069"/>
      <c r="CZ95" s="1069"/>
      <c r="DA95" s="1069"/>
      <c r="DB95" s="1069"/>
      <c r="DC95" s="1069"/>
      <c r="DD95" s="1069"/>
      <c r="DE95" s="1069"/>
      <c r="DF95" s="1069"/>
      <c r="DG95" s="1069"/>
      <c r="DH95" s="1069"/>
      <c r="DI95" s="1069"/>
      <c r="DJ95" s="1069"/>
      <c r="DK95" s="1069"/>
      <c r="DL95" s="1069"/>
      <c r="DM95" s="1069"/>
      <c r="DN95" s="1069"/>
      <c r="DO95" s="1069"/>
      <c r="DP95" s="1069"/>
      <c r="DQ95" s="1069"/>
      <c r="DR95" s="1069"/>
      <c r="DS95" s="1069"/>
      <c r="DT95" s="1069"/>
      <c r="DU95" s="1069"/>
      <c r="DV95" s="1069"/>
      <c r="DW95" s="1069"/>
      <c r="DX95" s="1069"/>
      <c r="DY95" s="1069"/>
      <c r="DZ95" s="1069"/>
      <c r="EA95" s="1069"/>
      <c r="EB95" s="1069"/>
      <c r="EC95" s="1069"/>
      <c r="ED95" s="1069"/>
      <c r="EE95" s="1069"/>
      <c r="EF95" s="1069"/>
      <c r="EG95" s="1069"/>
      <c r="EH95" s="1069"/>
      <c r="EI95" s="1069"/>
      <c r="EJ95" s="1069"/>
      <c r="EK95" s="1069"/>
      <c r="EL95" s="1069"/>
      <c r="EM95" s="1069"/>
      <c r="EN95" s="1069"/>
      <c r="EO95" s="1069"/>
      <c r="EP95" s="1069"/>
      <c r="EQ95" s="1069"/>
      <c r="ER95" s="1098">
        <v>4.0999999999999996</v>
      </c>
      <c r="ES95" s="1062"/>
      <c r="ET95" s="1062"/>
    </row>
    <row r="96" spans="1:150">
      <c r="A96" s="1061">
        <v>4.2</v>
      </c>
      <c r="B96" s="1073" t="s">
        <v>1794</v>
      </c>
      <c r="C96" s="1069"/>
      <c r="D96" s="1069"/>
      <c r="E96" s="1069"/>
      <c r="F96" s="1069"/>
      <c r="G96" s="1069"/>
      <c r="H96" s="1069"/>
      <c r="I96" s="1070"/>
      <c r="J96" s="1069"/>
      <c r="K96" s="1069"/>
      <c r="L96" s="1069"/>
      <c r="M96" s="1069"/>
      <c r="N96" s="1069"/>
      <c r="O96" s="1069"/>
      <c r="P96" s="1069"/>
      <c r="Q96" s="1069"/>
      <c r="R96" s="1069"/>
      <c r="S96" s="1069"/>
      <c r="T96" s="1069"/>
      <c r="U96" s="1069"/>
      <c r="V96" s="1069"/>
      <c r="W96" s="1069"/>
      <c r="X96" s="1069"/>
      <c r="Y96" s="1069"/>
      <c r="Z96" s="1069"/>
      <c r="AA96" s="1069"/>
      <c r="AB96" s="1069"/>
      <c r="AC96" s="1069"/>
      <c r="AD96" s="1069"/>
      <c r="AE96" s="1069"/>
      <c r="AF96" s="1069"/>
      <c r="AG96" s="1069"/>
      <c r="AH96" s="1069"/>
      <c r="AI96" s="1069"/>
      <c r="AJ96" s="1069"/>
      <c r="AK96" s="1069"/>
      <c r="AL96" s="1069"/>
      <c r="AM96" s="1069"/>
      <c r="AN96" s="1069"/>
      <c r="AO96" s="1069"/>
      <c r="AP96" s="1069"/>
      <c r="AQ96" s="1069"/>
      <c r="AR96" s="1069"/>
      <c r="AS96" s="1069"/>
      <c r="AT96" s="1069"/>
      <c r="AU96" s="1069"/>
      <c r="AV96" s="1069"/>
      <c r="AW96" s="1069"/>
      <c r="AX96" s="1069"/>
      <c r="AY96" s="1069"/>
      <c r="AZ96" s="1069"/>
      <c r="BA96" s="1069"/>
      <c r="BB96" s="1069"/>
      <c r="BC96" s="1069"/>
      <c r="BD96" s="1069"/>
      <c r="BE96" s="1069"/>
      <c r="BF96" s="1069"/>
      <c r="BG96" s="1069"/>
      <c r="BH96" s="1069"/>
      <c r="BI96" s="1069"/>
      <c r="BJ96" s="1069"/>
      <c r="BK96" s="1069"/>
      <c r="BL96" s="1069"/>
      <c r="BM96" s="1069"/>
      <c r="BN96" s="1069"/>
      <c r="BO96" s="1069"/>
      <c r="BP96" s="1069"/>
      <c r="BQ96" s="1069"/>
      <c r="BR96" s="1069"/>
      <c r="BS96" s="1069"/>
      <c r="BT96" s="1069"/>
      <c r="BU96" s="1069"/>
      <c r="BV96" s="1069"/>
      <c r="BW96" s="1069"/>
      <c r="BX96" s="1069"/>
      <c r="BY96" s="1069"/>
      <c r="BZ96" s="1069"/>
      <c r="CA96" s="1069"/>
      <c r="CB96" s="1069"/>
      <c r="CC96" s="1069"/>
      <c r="CD96" s="1069"/>
      <c r="CE96" s="1069"/>
      <c r="CF96" s="1069"/>
      <c r="CG96" s="1069"/>
      <c r="CH96" s="1069"/>
      <c r="CI96" s="1069"/>
      <c r="CJ96" s="1069"/>
      <c r="CK96" s="1069"/>
      <c r="CL96" s="1069"/>
      <c r="CM96" s="1069"/>
      <c r="CN96" s="1069"/>
      <c r="CO96" s="1069"/>
      <c r="CP96" s="1069"/>
      <c r="CQ96" s="1069"/>
      <c r="CR96" s="1069"/>
      <c r="CS96" s="1069"/>
      <c r="CT96" s="1069"/>
      <c r="CU96" s="1069"/>
      <c r="CV96" s="1069"/>
      <c r="CW96" s="1069"/>
      <c r="CX96" s="1069"/>
      <c r="CY96" s="1069"/>
      <c r="CZ96" s="1069"/>
      <c r="DA96" s="1069"/>
      <c r="DB96" s="1069"/>
      <c r="DC96" s="1069"/>
      <c r="DD96" s="1069"/>
      <c r="DE96" s="1069"/>
      <c r="DF96" s="1069"/>
      <c r="DG96" s="1069"/>
      <c r="DH96" s="1069"/>
      <c r="DI96" s="1069"/>
      <c r="DJ96" s="1069"/>
      <c r="DK96" s="1069"/>
      <c r="DL96" s="1069"/>
      <c r="DM96" s="1069"/>
      <c r="DN96" s="1069"/>
      <c r="DO96" s="1069"/>
      <c r="DP96" s="1069"/>
      <c r="DQ96" s="1069"/>
      <c r="DR96" s="1069"/>
      <c r="DS96" s="1069"/>
      <c r="DT96" s="1069"/>
      <c r="DU96" s="1069"/>
      <c r="DV96" s="1069"/>
      <c r="DW96" s="1069"/>
      <c r="DX96" s="1069"/>
      <c r="DY96" s="1069"/>
      <c r="DZ96" s="1069"/>
      <c r="EA96" s="1069"/>
      <c r="EB96" s="1069"/>
      <c r="EC96" s="1069"/>
      <c r="ED96" s="1069"/>
      <c r="EE96" s="1069"/>
      <c r="EF96" s="1069"/>
      <c r="EG96" s="1069"/>
      <c r="EH96" s="1069"/>
      <c r="EI96" s="1069"/>
      <c r="EJ96" s="1069"/>
      <c r="EK96" s="1069"/>
      <c r="EL96" s="1069"/>
      <c r="EM96" s="1069"/>
      <c r="EN96" s="1069"/>
      <c r="EO96" s="1069"/>
      <c r="EP96" s="1069"/>
      <c r="EQ96" s="1069"/>
      <c r="ER96" s="1098">
        <v>4.2</v>
      </c>
      <c r="ES96" s="1062"/>
      <c r="ET96" s="1062"/>
    </row>
    <row r="97" spans="1:150">
      <c r="A97" s="1061">
        <v>5</v>
      </c>
      <c r="B97" s="1075" t="s">
        <v>354</v>
      </c>
      <c r="C97" s="1069">
        <f t="shared" ref="C97:AH97" si="63">+C98+C99+C100+C101</f>
        <v>0</v>
      </c>
      <c r="D97" s="1069">
        <f t="shared" si="63"/>
        <v>0</v>
      </c>
      <c r="E97" s="1069">
        <f t="shared" si="63"/>
        <v>0</v>
      </c>
      <c r="F97" s="1069">
        <f t="shared" si="63"/>
        <v>0</v>
      </c>
      <c r="G97" s="1069">
        <f t="shared" si="63"/>
        <v>0</v>
      </c>
      <c r="H97" s="1069">
        <f t="shared" si="63"/>
        <v>0</v>
      </c>
      <c r="I97" s="1070">
        <f t="shared" si="63"/>
        <v>0</v>
      </c>
      <c r="J97" s="1069">
        <f t="shared" si="63"/>
        <v>0</v>
      </c>
      <c r="K97" s="1069">
        <f t="shared" si="63"/>
        <v>0</v>
      </c>
      <c r="L97" s="1069">
        <f t="shared" si="63"/>
        <v>0</v>
      </c>
      <c r="M97" s="1069">
        <f t="shared" si="63"/>
        <v>0</v>
      </c>
      <c r="N97" s="1069">
        <f t="shared" si="63"/>
        <v>0</v>
      </c>
      <c r="O97" s="1069">
        <f t="shared" si="63"/>
        <v>0</v>
      </c>
      <c r="P97" s="1069">
        <f t="shared" si="63"/>
        <v>0</v>
      </c>
      <c r="Q97" s="1069">
        <f t="shared" si="63"/>
        <v>0</v>
      </c>
      <c r="R97" s="1069">
        <f t="shared" si="63"/>
        <v>0</v>
      </c>
      <c r="S97" s="1069">
        <f t="shared" si="63"/>
        <v>0</v>
      </c>
      <c r="T97" s="1069">
        <f t="shared" si="63"/>
        <v>0</v>
      </c>
      <c r="U97" s="1069">
        <f t="shared" si="63"/>
        <v>0</v>
      </c>
      <c r="V97" s="1069">
        <f t="shared" si="63"/>
        <v>0</v>
      </c>
      <c r="W97" s="1069">
        <f t="shared" si="63"/>
        <v>0</v>
      </c>
      <c r="X97" s="1069">
        <f t="shared" si="63"/>
        <v>0</v>
      </c>
      <c r="Y97" s="1069">
        <f t="shared" si="63"/>
        <v>0</v>
      </c>
      <c r="Z97" s="1069">
        <f t="shared" si="63"/>
        <v>0</v>
      </c>
      <c r="AA97" s="1069">
        <f t="shared" si="63"/>
        <v>0</v>
      </c>
      <c r="AB97" s="1069">
        <f t="shared" si="63"/>
        <v>0</v>
      </c>
      <c r="AC97" s="1069">
        <f t="shared" si="63"/>
        <v>0</v>
      </c>
      <c r="AD97" s="1069">
        <f t="shared" si="63"/>
        <v>0</v>
      </c>
      <c r="AE97" s="1069">
        <f t="shared" si="63"/>
        <v>0</v>
      </c>
      <c r="AF97" s="1069">
        <f t="shared" si="63"/>
        <v>0</v>
      </c>
      <c r="AG97" s="1069">
        <f t="shared" si="63"/>
        <v>0</v>
      </c>
      <c r="AH97" s="1069">
        <f t="shared" si="63"/>
        <v>0</v>
      </c>
      <c r="AI97" s="1069">
        <f t="shared" ref="AI97:BN97" si="64">+AI98+AI99+AI100+AI101</f>
        <v>0</v>
      </c>
      <c r="AJ97" s="1069">
        <f t="shared" si="64"/>
        <v>0</v>
      </c>
      <c r="AK97" s="1069">
        <f t="shared" si="64"/>
        <v>0</v>
      </c>
      <c r="AL97" s="1069">
        <f t="shared" si="64"/>
        <v>0</v>
      </c>
      <c r="AM97" s="1069">
        <f t="shared" si="64"/>
        <v>0</v>
      </c>
      <c r="AN97" s="1069">
        <f t="shared" si="64"/>
        <v>0</v>
      </c>
      <c r="AO97" s="1069">
        <f t="shared" si="64"/>
        <v>0</v>
      </c>
      <c r="AP97" s="1069">
        <f t="shared" si="64"/>
        <v>0</v>
      </c>
      <c r="AQ97" s="1069">
        <f t="shared" si="64"/>
        <v>0</v>
      </c>
      <c r="AR97" s="1069">
        <f t="shared" si="64"/>
        <v>0</v>
      </c>
      <c r="AS97" s="1069">
        <f t="shared" si="64"/>
        <v>0</v>
      </c>
      <c r="AT97" s="1069">
        <f t="shared" si="64"/>
        <v>0</v>
      </c>
      <c r="AU97" s="1069">
        <f t="shared" si="64"/>
        <v>0</v>
      </c>
      <c r="AV97" s="1069">
        <f t="shared" si="64"/>
        <v>0</v>
      </c>
      <c r="AW97" s="1069">
        <f t="shared" si="64"/>
        <v>0</v>
      </c>
      <c r="AX97" s="1069">
        <f t="shared" si="64"/>
        <v>0</v>
      </c>
      <c r="AY97" s="1069">
        <f t="shared" si="64"/>
        <v>0</v>
      </c>
      <c r="AZ97" s="1069">
        <f t="shared" si="64"/>
        <v>0</v>
      </c>
      <c r="BA97" s="1069">
        <f t="shared" si="64"/>
        <v>0</v>
      </c>
      <c r="BB97" s="1069">
        <f t="shared" si="64"/>
        <v>0</v>
      </c>
      <c r="BC97" s="1069">
        <f t="shared" si="64"/>
        <v>0</v>
      </c>
      <c r="BD97" s="1069">
        <f t="shared" si="64"/>
        <v>0</v>
      </c>
      <c r="BE97" s="1069">
        <f t="shared" si="64"/>
        <v>0</v>
      </c>
      <c r="BF97" s="1069">
        <f t="shared" si="64"/>
        <v>0</v>
      </c>
      <c r="BG97" s="1069">
        <f t="shared" si="64"/>
        <v>0</v>
      </c>
      <c r="BH97" s="1069">
        <f t="shared" si="64"/>
        <v>0</v>
      </c>
      <c r="BI97" s="1069">
        <f t="shared" si="64"/>
        <v>0</v>
      </c>
      <c r="BJ97" s="1069">
        <f t="shared" si="64"/>
        <v>0</v>
      </c>
      <c r="BK97" s="1069">
        <f t="shared" si="64"/>
        <v>0</v>
      </c>
      <c r="BL97" s="1069">
        <f t="shared" si="64"/>
        <v>0</v>
      </c>
      <c r="BM97" s="1069">
        <f t="shared" si="64"/>
        <v>0</v>
      </c>
      <c r="BN97" s="1069">
        <f t="shared" si="64"/>
        <v>0</v>
      </c>
      <c r="BO97" s="1069">
        <f t="shared" ref="BO97:CT97" si="65">+BO98+BO99+BO100+BO101</f>
        <v>0</v>
      </c>
      <c r="BP97" s="1069">
        <f t="shared" si="65"/>
        <v>0</v>
      </c>
      <c r="BQ97" s="1069">
        <f t="shared" si="65"/>
        <v>0</v>
      </c>
      <c r="BR97" s="1069">
        <f t="shared" si="65"/>
        <v>0</v>
      </c>
      <c r="BS97" s="1069">
        <f t="shared" si="65"/>
        <v>0</v>
      </c>
      <c r="BT97" s="1069">
        <f t="shared" si="65"/>
        <v>0</v>
      </c>
      <c r="BU97" s="1069">
        <f t="shared" si="65"/>
        <v>0</v>
      </c>
      <c r="BV97" s="1069">
        <f t="shared" si="65"/>
        <v>0</v>
      </c>
      <c r="BW97" s="1069">
        <f t="shared" si="65"/>
        <v>0</v>
      </c>
      <c r="BX97" s="1069">
        <f t="shared" si="65"/>
        <v>0</v>
      </c>
      <c r="BY97" s="1069">
        <f t="shared" si="65"/>
        <v>0</v>
      </c>
      <c r="BZ97" s="1069">
        <f t="shared" si="65"/>
        <v>0</v>
      </c>
      <c r="CA97" s="1069">
        <f t="shared" si="65"/>
        <v>0</v>
      </c>
      <c r="CB97" s="1069">
        <f t="shared" si="65"/>
        <v>0</v>
      </c>
      <c r="CC97" s="1069">
        <f t="shared" si="65"/>
        <v>0</v>
      </c>
      <c r="CD97" s="1069">
        <f t="shared" si="65"/>
        <v>0</v>
      </c>
      <c r="CE97" s="1069">
        <f t="shared" si="65"/>
        <v>0</v>
      </c>
      <c r="CF97" s="1069">
        <f t="shared" si="65"/>
        <v>0</v>
      </c>
      <c r="CG97" s="1069">
        <f t="shared" si="65"/>
        <v>0</v>
      </c>
      <c r="CH97" s="1069">
        <f t="shared" si="65"/>
        <v>0</v>
      </c>
      <c r="CI97" s="1069">
        <f t="shared" si="65"/>
        <v>0</v>
      </c>
      <c r="CJ97" s="1069">
        <f t="shared" si="65"/>
        <v>0</v>
      </c>
      <c r="CK97" s="1069">
        <f t="shared" si="65"/>
        <v>0</v>
      </c>
      <c r="CL97" s="1069">
        <f t="shared" si="65"/>
        <v>0</v>
      </c>
      <c r="CM97" s="1069">
        <f t="shared" si="65"/>
        <v>0</v>
      </c>
      <c r="CN97" s="1069">
        <f t="shared" si="65"/>
        <v>0</v>
      </c>
      <c r="CO97" s="1069">
        <f t="shared" si="65"/>
        <v>0</v>
      </c>
      <c r="CP97" s="1069">
        <f t="shared" si="65"/>
        <v>0</v>
      </c>
      <c r="CQ97" s="1069">
        <f t="shared" si="65"/>
        <v>0</v>
      </c>
      <c r="CR97" s="1069">
        <f t="shared" si="65"/>
        <v>0</v>
      </c>
      <c r="CS97" s="1069">
        <f t="shared" si="65"/>
        <v>0</v>
      </c>
      <c r="CT97" s="1069">
        <f t="shared" si="65"/>
        <v>0</v>
      </c>
      <c r="CU97" s="1069">
        <f t="shared" ref="CU97:DZ97" si="66">+CU98+CU99+CU100+CU101</f>
        <v>0</v>
      </c>
      <c r="CV97" s="1069">
        <f t="shared" si="66"/>
        <v>0</v>
      </c>
      <c r="CW97" s="1069">
        <f t="shared" si="66"/>
        <v>0</v>
      </c>
      <c r="CX97" s="1069">
        <f t="shared" si="66"/>
        <v>0</v>
      </c>
      <c r="CY97" s="1069">
        <f t="shared" si="66"/>
        <v>0</v>
      </c>
      <c r="CZ97" s="1069">
        <f t="shared" si="66"/>
        <v>0</v>
      </c>
      <c r="DA97" s="1069">
        <f t="shared" si="66"/>
        <v>0</v>
      </c>
      <c r="DB97" s="1069">
        <f t="shared" si="66"/>
        <v>0</v>
      </c>
      <c r="DC97" s="1069">
        <f t="shared" si="66"/>
        <v>0</v>
      </c>
      <c r="DD97" s="1069">
        <f t="shared" si="66"/>
        <v>0</v>
      </c>
      <c r="DE97" s="1069">
        <f t="shared" si="66"/>
        <v>0</v>
      </c>
      <c r="DF97" s="1069">
        <f t="shared" si="66"/>
        <v>0</v>
      </c>
      <c r="DG97" s="1069">
        <f t="shared" si="66"/>
        <v>0</v>
      </c>
      <c r="DH97" s="1069">
        <f t="shared" si="66"/>
        <v>0</v>
      </c>
      <c r="DI97" s="1069">
        <f t="shared" si="66"/>
        <v>0</v>
      </c>
      <c r="DJ97" s="1069">
        <f t="shared" si="66"/>
        <v>0</v>
      </c>
      <c r="DK97" s="1069">
        <f t="shared" si="66"/>
        <v>0</v>
      </c>
      <c r="DL97" s="1069">
        <f t="shared" si="66"/>
        <v>0</v>
      </c>
      <c r="DM97" s="1069">
        <f t="shared" si="66"/>
        <v>0</v>
      </c>
      <c r="DN97" s="1069">
        <f t="shared" si="66"/>
        <v>0</v>
      </c>
      <c r="DO97" s="1069">
        <f t="shared" si="66"/>
        <v>0</v>
      </c>
      <c r="DP97" s="1069">
        <f t="shared" si="66"/>
        <v>0</v>
      </c>
      <c r="DQ97" s="1069">
        <f t="shared" si="66"/>
        <v>0</v>
      </c>
      <c r="DR97" s="1069">
        <f t="shared" si="66"/>
        <v>0</v>
      </c>
      <c r="DS97" s="1069">
        <f t="shared" si="66"/>
        <v>0</v>
      </c>
      <c r="DT97" s="1069">
        <f t="shared" si="66"/>
        <v>0</v>
      </c>
      <c r="DU97" s="1069">
        <f t="shared" si="66"/>
        <v>0</v>
      </c>
      <c r="DV97" s="1069">
        <f t="shared" si="66"/>
        <v>0</v>
      </c>
      <c r="DW97" s="1069">
        <f t="shared" si="66"/>
        <v>0</v>
      </c>
      <c r="DX97" s="1069">
        <f t="shared" si="66"/>
        <v>0</v>
      </c>
      <c r="DY97" s="1069">
        <f t="shared" si="66"/>
        <v>0</v>
      </c>
      <c r="DZ97" s="1069">
        <f t="shared" si="66"/>
        <v>0</v>
      </c>
      <c r="EA97" s="1069">
        <f t="shared" ref="EA97:EQ97" si="67">+EA98+EA99+EA100+EA101</f>
        <v>0</v>
      </c>
      <c r="EB97" s="1069">
        <f t="shared" si="67"/>
        <v>0</v>
      </c>
      <c r="EC97" s="1069">
        <f t="shared" si="67"/>
        <v>0</v>
      </c>
      <c r="ED97" s="1069">
        <f t="shared" si="67"/>
        <v>0</v>
      </c>
      <c r="EE97" s="1069">
        <f t="shared" si="67"/>
        <v>0</v>
      </c>
      <c r="EF97" s="1069">
        <f t="shared" si="67"/>
        <v>0</v>
      </c>
      <c r="EG97" s="1069">
        <f t="shared" si="67"/>
        <v>0</v>
      </c>
      <c r="EH97" s="1069">
        <f t="shared" si="67"/>
        <v>0</v>
      </c>
      <c r="EI97" s="1069">
        <f t="shared" si="67"/>
        <v>0</v>
      </c>
      <c r="EJ97" s="1069">
        <f t="shared" si="67"/>
        <v>0</v>
      </c>
      <c r="EK97" s="1069">
        <f t="shared" si="67"/>
        <v>0</v>
      </c>
      <c r="EL97" s="1069">
        <f t="shared" si="67"/>
        <v>0</v>
      </c>
      <c r="EM97" s="1069">
        <f t="shared" si="67"/>
        <v>0</v>
      </c>
      <c r="EN97" s="1069">
        <f t="shared" si="67"/>
        <v>0</v>
      </c>
      <c r="EO97" s="1069">
        <f t="shared" si="67"/>
        <v>0</v>
      </c>
      <c r="EP97" s="1069">
        <f t="shared" si="67"/>
        <v>0</v>
      </c>
      <c r="EQ97" s="1069">
        <f t="shared" si="67"/>
        <v>0</v>
      </c>
      <c r="ER97" s="1098">
        <v>5</v>
      </c>
      <c r="ES97" s="1062"/>
      <c r="ET97" s="1062"/>
    </row>
    <row r="98" spans="1:150">
      <c r="A98" s="1061">
        <v>5.0999999999999996</v>
      </c>
      <c r="B98" s="1074" t="s">
        <v>353</v>
      </c>
      <c r="C98" s="1069"/>
      <c r="D98" s="1069"/>
      <c r="E98" s="1069"/>
      <c r="F98" s="1069"/>
      <c r="G98" s="1069"/>
      <c r="H98" s="1069"/>
      <c r="I98" s="1070"/>
      <c r="J98" s="1069"/>
      <c r="K98" s="1069"/>
      <c r="L98" s="1069"/>
      <c r="M98" s="1069"/>
      <c r="N98" s="1069"/>
      <c r="O98" s="1069"/>
      <c r="P98" s="1069"/>
      <c r="Q98" s="1069"/>
      <c r="R98" s="1069"/>
      <c r="S98" s="1069"/>
      <c r="T98" s="1069"/>
      <c r="U98" s="1069"/>
      <c r="V98" s="1069"/>
      <c r="W98" s="1069"/>
      <c r="X98" s="1069"/>
      <c r="Y98" s="1069"/>
      <c r="Z98" s="1069"/>
      <c r="AA98" s="1069"/>
      <c r="AB98" s="1069"/>
      <c r="AC98" s="1069"/>
      <c r="AD98" s="1069"/>
      <c r="AE98" s="1069"/>
      <c r="AF98" s="1069"/>
      <c r="AG98" s="1069"/>
      <c r="AH98" s="1069"/>
      <c r="AI98" s="1069"/>
      <c r="AJ98" s="1069"/>
      <c r="AK98" s="1069"/>
      <c r="AL98" s="1069"/>
      <c r="AM98" s="1069"/>
      <c r="AN98" s="1069"/>
      <c r="AO98" s="1069"/>
      <c r="AP98" s="1069"/>
      <c r="AQ98" s="1069"/>
      <c r="AR98" s="1069"/>
      <c r="AS98" s="1069"/>
      <c r="AT98" s="1069"/>
      <c r="AU98" s="1069"/>
      <c r="AV98" s="1069"/>
      <c r="AW98" s="1069"/>
      <c r="AX98" s="1069"/>
      <c r="AY98" s="1069"/>
      <c r="AZ98" s="1069"/>
      <c r="BA98" s="1069"/>
      <c r="BB98" s="1069"/>
      <c r="BC98" s="1069"/>
      <c r="BD98" s="1069"/>
      <c r="BE98" s="1069"/>
      <c r="BF98" s="1069"/>
      <c r="BG98" s="1069"/>
      <c r="BH98" s="1069"/>
      <c r="BI98" s="1069"/>
      <c r="BJ98" s="1069"/>
      <c r="BK98" s="1069"/>
      <c r="BL98" s="1069"/>
      <c r="BM98" s="1069"/>
      <c r="BN98" s="1069"/>
      <c r="BO98" s="1069"/>
      <c r="BP98" s="1069"/>
      <c r="BQ98" s="1069"/>
      <c r="BR98" s="1069"/>
      <c r="BS98" s="1069"/>
      <c r="BT98" s="1069"/>
      <c r="BU98" s="1069"/>
      <c r="BV98" s="1069"/>
      <c r="BW98" s="1069"/>
      <c r="BX98" s="1069"/>
      <c r="BY98" s="1069"/>
      <c r="BZ98" s="1069"/>
      <c r="CA98" s="1069"/>
      <c r="CB98" s="1069"/>
      <c r="CC98" s="1069"/>
      <c r="CD98" s="1069"/>
      <c r="CE98" s="1069"/>
      <c r="CF98" s="1069"/>
      <c r="CG98" s="1069"/>
      <c r="CH98" s="1069"/>
      <c r="CI98" s="1069"/>
      <c r="CJ98" s="1069"/>
      <c r="CK98" s="1069"/>
      <c r="CL98" s="1069"/>
      <c r="CM98" s="1069"/>
      <c r="CN98" s="1069"/>
      <c r="CO98" s="1069"/>
      <c r="CP98" s="1069"/>
      <c r="CQ98" s="1069"/>
      <c r="CR98" s="1069"/>
      <c r="CS98" s="1069"/>
      <c r="CT98" s="1069"/>
      <c r="CU98" s="1069"/>
      <c r="CV98" s="1069"/>
      <c r="CW98" s="1069"/>
      <c r="CX98" s="1069"/>
      <c r="CY98" s="1069"/>
      <c r="CZ98" s="1069"/>
      <c r="DA98" s="1069"/>
      <c r="DB98" s="1069"/>
      <c r="DC98" s="1069"/>
      <c r="DD98" s="1069"/>
      <c r="DE98" s="1069"/>
      <c r="DF98" s="1069"/>
      <c r="DG98" s="1069"/>
      <c r="DH98" s="1069"/>
      <c r="DI98" s="1069"/>
      <c r="DJ98" s="1069"/>
      <c r="DK98" s="1069"/>
      <c r="DL98" s="1069"/>
      <c r="DM98" s="1069"/>
      <c r="DN98" s="1069"/>
      <c r="DO98" s="1069"/>
      <c r="DP98" s="1069"/>
      <c r="DQ98" s="1069"/>
      <c r="DR98" s="1069"/>
      <c r="DS98" s="1069"/>
      <c r="DT98" s="1069"/>
      <c r="DU98" s="1069"/>
      <c r="DV98" s="1069"/>
      <c r="DW98" s="1069"/>
      <c r="DX98" s="1069"/>
      <c r="DY98" s="1069"/>
      <c r="DZ98" s="1069"/>
      <c r="EA98" s="1069"/>
      <c r="EB98" s="1069"/>
      <c r="EC98" s="1069"/>
      <c r="ED98" s="1069"/>
      <c r="EE98" s="1069"/>
      <c r="EF98" s="1069"/>
      <c r="EG98" s="1069"/>
      <c r="EH98" s="1069"/>
      <c r="EI98" s="1069"/>
      <c r="EJ98" s="1069"/>
      <c r="EK98" s="1069"/>
      <c r="EL98" s="1069"/>
      <c r="EM98" s="1069"/>
      <c r="EN98" s="1069"/>
      <c r="EO98" s="1069"/>
      <c r="EP98" s="1069"/>
      <c r="EQ98" s="1069"/>
      <c r="ER98" s="1098">
        <v>5.0999999999999996</v>
      </c>
      <c r="ES98" s="1062"/>
      <c r="ET98" s="1062"/>
    </row>
    <row r="99" spans="1:150">
      <c r="A99" s="1061">
        <v>5.2</v>
      </c>
      <c r="B99" s="1074" t="s">
        <v>352</v>
      </c>
      <c r="C99" s="1069"/>
      <c r="D99" s="1069"/>
      <c r="E99" s="1069"/>
      <c r="F99" s="1069"/>
      <c r="G99" s="1069"/>
      <c r="H99" s="1069"/>
      <c r="I99" s="1070"/>
      <c r="J99" s="1069"/>
      <c r="K99" s="1069"/>
      <c r="L99" s="1069"/>
      <c r="M99" s="1069"/>
      <c r="N99" s="1069"/>
      <c r="O99" s="1069"/>
      <c r="P99" s="1069"/>
      <c r="Q99" s="1069"/>
      <c r="R99" s="1069"/>
      <c r="S99" s="1069"/>
      <c r="T99" s="1069"/>
      <c r="U99" s="1069"/>
      <c r="V99" s="1069"/>
      <c r="W99" s="1069"/>
      <c r="X99" s="1069"/>
      <c r="Y99" s="1069"/>
      <c r="Z99" s="1069"/>
      <c r="AA99" s="1069"/>
      <c r="AB99" s="1069"/>
      <c r="AC99" s="1069"/>
      <c r="AD99" s="1069"/>
      <c r="AE99" s="1069"/>
      <c r="AF99" s="1069"/>
      <c r="AG99" s="1069"/>
      <c r="AH99" s="1069"/>
      <c r="AI99" s="1069"/>
      <c r="AJ99" s="1069"/>
      <c r="AK99" s="1069"/>
      <c r="AL99" s="1069"/>
      <c r="AM99" s="1069"/>
      <c r="AN99" s="1069"/>
      <c r="AO99" s="1069"/>
      <c r="AP99" s="1069"/>
      <c r="AQ99" s="1069"/>
      <c r="AR99" s="1069"/>
      <c r="AS99" s="1069"/>
      <c r="AT99" s="1069"/>
      <c r="AU99" s="1069"/>
      <c r="AV99" s="1069"/>
      <c r="AW99" s="1069"/>
      <c r="AX99" s="1069"/>
      <c r="AY99" s="1069"/>
      <c r="AZ99" s="1069"/>
      <c r="BA99" s="1069"/>
      <c r="BB99" s="1069"/>
      <c r="BC99" s="1069"/>
      <c r="BD99" s="1069"/>
      <c r="BE99" s="1069"/>
      <c r="BF99" s="1069"/>
      <c r="BG99" s="1069"/>
      <c r="BH99" s="1069"/>
      <c r="BI99" s="1069"/>
      <c r="BJ99" s="1069"/>
      <c r="BK99" s="1069"/>
      <c r="BL99" s="1069"/>
      <c r="BM99" s="1069"/>
      <c r="BN99" s="1069"/>
      <c r="BO99" s="1069"/>
      <c r="BP99" s="1069"/>
      <c r="BQ99" s="1069"/>
      <c r="BR99" s="1069"/>
      <c r="BS99" s="1069"/>
      <c r="BT99" s="1069"/>
      <c r="BU99" s="1069"/>
      <c r="BV99" s="1069"/>
      <c r="BW99" s="1069"/>
      <c r="BX99" s="1069"/>
      <c r="BY99" s="1069"/>
      <c r="BZ99" s="1069"/>
      <c r="CA99" s="1069"/>
      <c r="CB99" s="1069"/>
      <c r="CC99" s="1069"/>
      <c r="CD99" s="1069"/>
      <c r="CE99" s="1069"/>
      <c r="CF99" s="1069"/>
      <c r="CG99" s="1069"/>
      <c r="CH99" s="1069"/>
      <c r="CI99" s="1069"/>
      <c r="CJ99" s="1069"/>
      <c r="CK99" s="1069"/>
      <c r="CL99" s="1069"/>
      <c r="CM99" s="1069"/>
      <c r="CN99" s="1069"/>
      <c r="CO99" s="1069"/>
      <c r="CP99" s="1069"/>
      <c r="CQ99" s="1069"/>
      <c r="CR99" s="1069"/>
      <c r="CS99" s="1069"/>
      <c r="CT99" s="1069"/>
      <c r="CU99" s="1069"/>
      <c r="CV99" s="1069"/>
      <c r="CW99" s="1069"/>
      <c r="CX99" s="1069"/>
      <c r="CY99" s="1069"/>
      <c r="CZ99" s="1069"/>
      <c r="DA99" s="1069"/>
      <c r="DB99" s="1069"/>
      <c r="DC99" s="1069"/>
      <c r="DD99" s="1069"/>
      <c r="DE99" s="1069"/>
      <c r="DF99" s="1069"/>
      <c r="DG99" s="1069"/>
      <c r="DH99" s="1069"/>
      <c r="DI99" s="1069"/>
      <c r="DJ99" s="1069"/>
      <c r="DK99" s="1069"/>
      <c r="DL99" s="1069"/>
      <c r="DM99" s="1069"/>
      <c r="DN99" s="1069"/>
      <c r="DO99" s="1069"/>
      <c r="DP99" s="1069"/>
      <c r="DQ99" s="1069"/>
      <c r="DR99" s="1069"/>
      <c r="DS99" s="1069"/>
      <c r="DT99" s="1069"/>
      <c r="DU99" s="1069"/>
      <c r="DV99" s="1069"/>
      <c r="DW99" s="1069"/>
      <c r="DX99" s="1069"/>
      <c r="DY99" s="1069"/>
      <c r="DZ99" s="1069"/>
      <c r="EA99" s="1069"/>
      <c r="EB99" s="1069"/>
      <c r="EC99" s="1069"/>
      <c r="ED99" s="1069"/>
      <c r="EE99" s="1069"/>
      <c r="EF99" s="1069"/>
      <c r="EG99" s="1069"/>
      <c r="EH99" s="1069"/>
      <c r="EI99" s="1069"/>
      <c r="EJ99" s="1069"/>
      <c r="EK99" s="1069"/>
      <c r="EL99" s="1069"/>
      <c r="EM99" s="1069"/>
      <c r="EN99" s="1069"/>
      <c r="EO99" s="1069"/>
      <c r="EP99" s="1069"/>
      <c r="EQ99" s="1069"/>
      <c r="ER99" s="1098">
        <v>5.2</v>
      </c>
      <c r="ES99" s="1062"/>
      <c r="ET99" s="1062"/>
    </row>
    <row r="100" spans="1:150">
      <c r="A100" s="1061">
        <v>5.3</v>
      </c>
      <c r="B100" s="1074" t="s">
        <v>351</v>
      </c>
      <c r="C100" s="1069"/>
      <c r="D100" s="1069"/>
      <c r="E100" s="1069"/>
      <c r="F100" s="1069"/>
      <c r="G100" s="1069"/>
      <c r="H100" s="1069"/>
      <c r="I100" s="1070"/>
      <c r="J100" s="1069"/>
      <c r="K100" s="1069"/>
      <c r="L100" s="1069"/>
      <c r="M100" s="1069"/>
      <c r="N100" s="1069"/>
      <c r="O100" s="1069"/>
      <c r="P100" s="1069"/>
      <c r="Q100" s="1069"/>
      <c r="R100" s="1069"/>
      <c r="S100" s="1069"/>
      <c r="T100" s="1069"/>
      <c r="U100" s="1069"/>
      <c r="V100" s="1069"/>
      <c r="W100" s="1069"/>
      <c r="X100" s="1069"/>
      <c r="Y100" s="1069"/>
      <c r="Z100" s="1069"/>
      <c r="AA100" s="1069"/>
      <c r="AB100" s="1069"/>
      <c r="AC100" s="1069"/>
      <c r="AD100" s="1069"/>
      <c r="AE100" s="1069"/>
      <c r="AF100" s="1069"/>
      <c r="AG100" s="1069"/>
      <c r="AH100" s="1069"/>
      <c r="AI100" s="1069"/>
      <c r="AJ100" s="1069"/>
      <c r="AK100" s="1069"/>
      <c r="AL100" s="1069"/>
      <c r="AM100" s="1069"/>
      <c r="AN100" s="1069"/>
      <c r="AO100" s="1069"/>
      <c r="AP100" s="1069"/>
      <c r="AQ100" s="1069"/>
      <c r="AR100" s="1069"/>
      <c r="AS100" s="1069"/>
      <c r="AT100" s="1069"/>
      <c r="AU100" s="1069"/>
      <c r="AV100" s="1069"/>
      <c r="AW100" s="1069"/>
      <c r="AX100" s="1069"/>
      <c r="AY100" s="1069"/>
      <c r="AZ100" s="1069"/>
      <c r="BA100" s="1069"/>
      <c r="BB100" s="1069"/>
      <c r="BC100" s="1069"/>
      <c r="BD100" s="1069"/>
      <c r="BE100" s="1069"/>
      <c r="BF100" s="1069"/>
      <c r="BG100" s="1069"/>
      <c r="BH100" s="1069"/>
      <c r="BI100" s="1069"/>
      <c r="BJ100" s="1069"/>
      <c r="BK100" s="1069"/>
      <c r="BL100" s="1069"/>
      <c r="BM100" s="1069"/>
      <c r="BN100" s="1069"/>
      <c r="BO100" s="1069"/>
      <c r="BP100" s="1069"/>
      <c r="BQ100" s="1069"/>
      <c r="BR100" s="1069"/>
      <c r="BS100" s="1069"/>
      <c r="BT100" s="1069"/>
      <c r="BU100" s="1069"/>
      <c r="BV100" s="1069"/>
      <c r="BW100" s="1069"/>
      <c r="BX100" s="1069"/>
      <c r="BY100" s="1069"/>
      <c r="BZ100" s="1069"/>
      <c r="CA100" s="1069"/>
      <c r="CB100" s="1069"/>
      <c r="CC100" s="1069"/>
      <c r="CD100" s="1069"/>
      <c r="CE100" s="1069"/>
      <c r="CF100" s="1069"/>
      <c r="CG100" s="1069"/>
      <c r="CH100" s="1069"/>
      <c r="CI100" s="1069"/>
      <c r="CJ100" s="1069"/>
      <c r="CK100" s="1069"/>
      <c r="CL100" s="1069"/>
      <c r="CM100" s="1069"/>
      <c r="CN100" s="1069"/>
      <c r="CO100" s="1069"/>
      <c r="CP100" s="1069"/>
      <c r="CQ100" s="1069"/>
      <c r="CR100" s="1069"/>
      <c r="CS100" s="1069"/>
      <c r="CT100" s="1069"/>
      <c r="CU100" s="1069"/>
      <c r="CV100" s="1069"/>
      <c r="CW100" s="1069"/>
      <c r="CX100" s="1069"/>
      <c r="CY100" s="1069"/>
      <c r="CZ100" s="1069"/>
      <c r="DA100" s="1069"/>
      <c r="DB100" s="1069"/>
      <c r="DC100" s="1069"/>
      <c r="DD100" s="1069"/>
      <c r="DE100" s="1069"/>
      <c r="DF100" s="1069"/>
      <c r="DG100" s="1069"/>
      <c r="DH100" s="1069"/>
      <c r="DI100" s="1069"/>
      <c r="DJ100" s="1069"/>
      <c r="DK100" s="1069"/>
      <c r="DL100" s="1069"/>
      <c r="DM100" s="1069"/>
      <c r="DN100" s="1069"/>
      <c r="DO100" s="1069"/>
      <c r="DP100" s="1069"/>
      <c r="DQ100" s="1069"/>
      <c r="DR100" s="1069"/>
      <c r="DS100" s="1069"/>
      <c r="DT100" s="1069"/>
      <c r="DU100" s="1069"/>
      <c r="DV100" s="1069"/>
      <c r="DW100" s="1069"/>
      <c r="DX100" s="1069"/>
      <c r="DY100" s="1069"/>
      <c r="DZ100" s="1069"/>
      <c r="EA100" s="1069"/>
      <c r="EB100" s="1069"/>
      <c r="EC100" s="1069"/>
      <c r="ED100" s="1069"/>
      <c r="EE100" s="1069"/>
      <c r="EF100" s="1069"/>
      <c r="EG100" s="1069"/>
      <c r="EH100" s="1069"/>
      <c r="EI100" s="1069"/>
      <c r="EJ100" s="1069"/>
      <c r="EK100" s="1069"/>
      <c r="EL100" s="1069"/>
      <c r="EM100" s="1069"/>
      <c r="EN100" s="1069"/>
      <c r="EO100" s="1069"/>
      <c r="EP100" s="1069"/>
      <c r="EQ100" s="1069"/>
      <c r="ER100" s="1098">
        <v>5.3</v>
      </c>
      <c r="ES100" s="1062"/>
      <c r="ET100" s="1062"/>
    </row>
    <row r="101" spans="1:150">
      <c r="A101" s="1061">
        <v>5.4</v>
      </c>
      <c r="B101" s="1073" t="s">
        <v>1794</v>
      </c>
      <c r="C101" s="1069"/>
      <c r="D101" s="1069"/>
      <c r="E101" s="1069"/>
      <c r="F101" s="1069"/>
      <c r="G101" s="1069"/>
      <c r="H101" s="1069"/>
      <c r="I101" s="1070"/>
      <c r="J101" s="1069"/>
      <c r="K101" s="1069"/>
      <c r="L101" s="1069"/>
      <c r="M101" s="1069"/>
      <c r="N101" s="1069"/>
      <c r="O101" s="1069"/>
      <c r="P101" s="1069"/>
      <c r="Q101" s="1069"/>
      <c r="R101" s="1069"/>
      <c r="S101" s="1069"/>
      <c r="T101" s="1069"/>
      <c r="U101" s="1069"/>
      <c r="V101" s="1069"/>
      <c r="W101" s="1069"/>
      <c r="X101" s="1069"/>
      <c r="Y101" s="1069"/>
      <c r="Z101" s="1069"/>
      <c r="AA101" s="1069"/>
      <c r="AB101" s="1069"/>
      <c r="AC101" s="1069"/>
      <c r="AD101" s="1069"/>
      <c r="AE101" s="1069"/>
      <c r="AF101" s="1069"/>
      <c r="AG101" s="1069"/>
      <c r="AH101" s="1069"/>
      <c r="AI101" s="1069"/>
      <c r="AJ101" s="1069"/>
      <c r="AK101" s="1069"/>
      <c r="AL101" s="1069"/>
      <c r="AM101" s="1069"/>
      <c r="AN101" s="1069"/>
      <c r="AO101" s="1069"/>
      <c r="AP101" s="1069"/>
      <c r="AQ101" s="1069"/>
      <c r="AR101" s="1069"/>
      <c r="AS101" s="1069"/>
      <c r="AT101" s="1069"/>
      <c r="AU101" s="1069"/>
      <c r="AV101" s="1069"/>
      <c r="AW101" s="1069"/>
      <c r="AX101" s="1069"/>
      <c r="AY101" s="1069"/>
      <c r="AZ101" s="1069"/>
      <c r="BA101" s="1069"/>
      <c r="BB101" s="1069"/>
      <c r="BC101" s="1069"/>
      <c r="BD101" s="1069"/>
      <c r="BE101" s="1069"/>
      <c r="BF101" s="1069"/>
      <c r="BG101" s="1069"/>
      <c r="BH101" s="1069"/>
      <c r="BI101" s="1069"/>
      <c r="BJ101" s="1069"/>
      <c r="BK101" s="1069"/>
      <c r="BL101" s="1069"/>
      <c r="BM101" s="1069"/>
      <c r="BN101" s="1069"/>
      <c r="BO101" s="1069"/>
      <c r="BP101" s="1069"/>
      <c r="BQ101" s="1069"/>
      <c r="BR101" s="1069"/>
      <c r="BS101" s="1069"/>
      <c r="BT101" s="1069"/>
      <c r="BU101" s="1069"/>
      <c r="BV101" s="1069"/>
      <c r="BW101" s="1069"/>
      <c r="BX101" s="1069"/>
      <c r="BY101" s="1069"/>
      <c r="BZ101" s="1069"/>
      <c r="CA101" s="1069"/>
      <c r="CB101" s="1069"/>
      <c r="CC101" s="1069"/>
      <c r="CD101" s="1069"/>
      <c r="CE101" s="1069"/>
      <c r="CF101" s="1069"/>
      <c r="CG101" s="1069"/>
      <c r="CH101" s="1069"/>
      <c r="CI101" s="1069"/>
      <c r="CJ101" s="1069"/>
      <c r="CK101" s="1069"/>
      <c r="CL101" s="1069"/>
      <c r="CM101" s="1069"/>
      <c r="CN101" s="1069"/>
      <c r="CO101" s="1069"/>
      <c r="CP101" s="1069"/>
      <c r="CQ101" s="1069"/>
      <c r="CR101" s="1069"/>
      <c r="CS101" s="1069"/>
      <c r="CT101" s="1069"/>
      <c r="CU101" s="1069"/>
      <c r="CV101" s="1069"/>
      <c r="CW101" s="1069"/>
      <c r="CX101" s="1069"/>
      <c r="CY101" s="1069"/>
      <c r="CZ101" s="1069"/>
      <c r="DA101" s="1069"/>
      <c r="DB101" s="1069"/>
      <c r="DC101" s="1069"/>
      <c r="DD101" s="1069"/>
      <c r="DE101" s="1069"/>
      <c r="DF101" s="1069"/>
      <c r="DG101" s="1069"/>
      <c r="DH101" s="1069"/>
      <c r="DI101" s="1069"/>
      <c r="DJ101" s="1069"/>
      <c r="DK101" s="1069"/>
      <c r="DL101" s="1069"/>
      <c r="DM101" s="1069"/>
      <c r="DN101" s="1069"/>
      <c r="DO101" s="1069"/>
      <c r="DP101" s="1069"/>
      <c r="DQ101" s="1069"/>
      <c r="DR101" s="1069"/>
      <c r="DS101" s="1069"/>
      <c r="DT101" s="1069"/>
      <c r="DU101" s="1069"/>
      <c r="DV101" s="1069"/>
      <c r="DW101" s="1069"/>
      <c r="DX101" s="1069"/>
      <c r="DY101" s="1069"/>
      <c r="DZ101" s="1069"/>
      <c r="EA101" s="1069"/>
      <c r="EB101" s="1069"/>
      <c r="EC101" s="1069"/>
      <c r="ED101" s="1069"/>
      <c r="EE101" s="1069"/>
      <c r="EF101" s="1069"/>
      <c r="EG101" s="1069"/>
      <c r="EH101" s="1069"/>
      <c r="EI101" s="1069"/>
      <c r="EJ101" s="1069"/>
      <c r="EK101" s="1069"/>
      <c r="EL101" s="1069"/>
      <c r="EM101" s="1069"/>
      <c r="EN101" s="1069"/>
      <c r="EO101" s="1069"/>
      <c r="EP101" s="1069"/>
      <c r="EQ101" s="1069"/>
      <c r="ER101" s="1098">
        <v>5.4</v>
      </c>
      <c r="ES101" s="1062"/>
      <c r="ET101" s="1062"/>
    </row>
    <row r="102" spans="1:150">
      <c r="A102" s="1061">
        <v>6</v>
      </c>
      <c r="B102" s="1075" t="s">
        <v>350</v>
      </c>
      <c r="C102" s="1069">
        <f t="shared" ref="C102:AH102" si="68">+C103+C104</f>
        <v>0</v>
      </c>
      <c r="D102" s="1069">
        <f t="shared" si="68"/>
        <v>0</v>
      </c>
      <c r="E102" s="1069">
        <f t="shared" si="68"/>
        <v>0</v>
      </c>
      <c r="F102" s="1069">
        <f t="shared" si="68"/>
        <v>0</v>
      </c>
      <c r="G102" s="1069">
        <f t="shared" si="68"/>
        <v>0</v>
      </c>
      <c r="H102" s="1069">
        <f t="shared" si="68"/>
        <v>0</v>
      </c>
      <c r="I102" s="1070">
        <f t="shared" si="68"/>
        <v>0</v>
      </c>
      <c r="J102" s="1069">
        <f t="shared" si="68"/>
        <v>0</v>
      </c>
      <c r="K102" s="1069">
        <f t="shared" si="68"/>
        <v>0</v>
      </c>
      <c r="L102" s="1069">
        <f t="shared" si="68"/>
        <v>0</v>
      </c>
      <c r="M102" s="1069">
        <f t="shared" si="68"/>
        <v>0</v>
      </c>
      <c r="N102" s="1069">
        <f t="shared" si="68"/>
        <v>0</v>
      </c>
      <c r="O102" s="1069">
        <f t="shared" si="68"/>
        <v>0</v>
      </c>
      <c r="P102" s="1069">
        <f t="shared" si="68"/>
        <v>0</v>
      </c>
      <c r="Q102" s="1069">
        <f t="shared" si="68"/>
        <v>0</v>
      </c>
      <c r="R102" s="1069">
        <f t="shared" si="68"/>
        <v>0</v>
      </c>
      <c r="S102" s="1069">
        <f t="shared" si="68"/>
        <v>0</v>
      </c>
      <c r="T102" s="1069">
        <f t="shared" si="68"/>
        <v>0</v>
      </c>
      <c r="U102" s="1069">
        <f t="shared" si="68"/>
        <v>0</v>
      </c>
      <c r="V102" s="1069">
        <f t="shared" si="68"/>
        <v>0</v>
      </c>
      <c r="W102" s="1069">
        <f t="shared" si="68"/>
        <v>0</v>
      </c>
      <c r="X102" s="1069">
        <f t="shared" si="68"/>
        <v>0</v>
      </c>
      <c r="Y102" s="1069">
        <f t="shared" si="68"/>
        <v>0</v>
      </c>
      <c r="Z102" s="1069">
        <f t="shared" si="68"/>
        <v>0</v>
      </c>
      <c r="AA102" s="1069">
        <f t="shared" si="68"/>
        <v>0</v>
      </c>
      <c r="AB102" s="1069">
        <f t="shared" si="68"/>
        <v>0</v>
      </c>
      <c r="AC102" s="1069">
        <f t="shared" si="68"/>
        <v>0</v>
      </c>
      <c r="AD102" s="1069">
        <f t="shared" si="68"/>
        <v>0</v>
      </c>
      <c r="AE102" s="1069">
        <f t="shared" si="68"/>
        <v>0</v>
      </c>
      <c r="AF102" s="1069">
        <f t="shared" si="68"/>
        <v>0</v>
      </c>
      <c r="AG102" s="1069">
        <f t="shared" si="68"/>
        <v>0</v>
      </c>
      <c r="AH102" s="1069">
        <f t="shared" si="68"/>
        <v>0</v>
      </c>
      <c r="AI102" s="1069">
        <f t="shared" ref="AI102:BN102" si="69">+AI103+AI104</f>
        <v>0</v>
      </c>
      <c r="AJ102" s="1069">
        <f t="shared" si="69"/>
        <v>0</v>
      </c>
      <c r="AK102" s="1069">
        <f t="shared" si="69"/>
        <v>0</v>
      </c>
      <c r="AL102" s="1069">
        <f t="shared" si="69"/>
        <v>0</v>
      </c>
      <c r="AM102" s="1069">
        <f t="shared" si="69"/>
        <v>0</v>
      </c>
      <c r="AN102" s="1069">
        <f t="shared" si="69"/>
        <v>0</v>
      </c>
      <c r="AO102" s="1069">
        <f t="shared" si="69"/>
        <v>0</v>
      </c>
      <c r="AP102" s="1069">
        <f t="shared" si="69"/>
        <v>0</v>
      </c>
      <c r="AQ102" s="1069">
        <f t="shared" si="69"/>
        <v>0</v>
      </c>
      <c r="AR102" s="1069">
        <f t="shared" si="69"/>
        <v>0</v>
      </c>
      <c r="AS102" s="1069">
        <f t="shared" si="69"/>
        <v>0</v>
      </c>
      <c r="AT102" s="1069">
        <f t="shared" si="69"/>
        <v>0</v>
      </c>
      <c r="AU102" s="1069">
        <f t="shared" si="69"/>
        <v>0</v>
      </c>
      <c r="AV102" s="1069">
        <f t="shared" si="69"/>
        <v>0</v>
      </c>
      <c r="AW102" s="1069">
        <f t="shared" si="69"/>
        <v>0</v>
      </c>
      <c r="AX102" s="1069">
        <f t="shared" si="69"/>
        <v>0</v>
      </c>
      <c r="AY102" s="1069">
        <f t="shared" si="69"/>
        <v>0</v>
      </c>
      <c r="AZ102" s="1069">
        <f t="shared" si="69"/>
        <v>0</v>
      </c>
      <c r="BA102" s="1069">
        <f t="shared" si="69"/>
        <v>0</v>
      </c>
      <c r="BB102" s="1069">
        <f t="shared" si="69"/>
        <v>0</v>
      </c>
      <c r="BC102" s="1069">
        <f t="shared" si="69"/>
        <v>0</v>
      </c>
      <c r="BD102" s="1069">
        <f t="shared" si="69"/>
        <v>0</v>
      </c>
      <c r="BE102" s="1069">
        <f t="shared" si="69"/>
        <v>0</v>
      </c>
      <c r="BF102" s="1069">
        <f t="shared" si="69"/>
        <v>0</v>
      </c>
      <c r="BG102" s="1069">
        <f t="shared" si="69"/>
        <v>0</v>
      </c>
      <c r="BH102" s="1069">
        <f t="shared" si="69"/>
        <v>0</v>
      </c>
      <c r="BI102" s="1069">
        <f t="shared" si="69"/>
        <v>0</v>
      </c>
      <c r="BJ102" s="1069">
        <f t="shared" si="69"/>
        <v>0</v>
      </c>
      <c r="BK102" s="1069">
        <f t="shared" si="69"/>
        <v>0</v>
      </c>
      <c r="BL102" s="1069">
        <f t="shared" si="69"/>
        <v>0</v>
      </c>
      <c r="BM102" s="1069">
        <f t="shared" si="69"/>
        <v>0</v>
      </c>
      <c r="BN102" s="1069">
        <f t="shared" si="69"/>
        <v>0</v>
      </c>
      <c r="BO102" s="1069">
        <f t="shared" ref="BO102:CT102" si="70">+BO103+BO104</f>
        <v>0</v>
      </c>
      <c r="BP102" s="1069">
        <f t="shared" si="70"/>
        <v>0</v>
      </c>
      <c r="BQ102" s="1069">
        <f t="shared" si="70"/>
        <v>0</v>
      </c>
      <c r="BR102" s="1069">
        <f t="shared" si="70"/>
        <v>0</v>
      </c>
      <c r="BS102" s="1069">
        <f t="shared" si="70"/>
        <v>0</v>
      </c>
      <c r="BT102" s="1069">
        <f t="shared" si="70"/>
        <v>0</v>
      </c>
      <c r="BU102" s="1069">
        <f t="shared" si="70"/>
        <v>0</v>
      </c>
      <c r="BV102" s="1069">
        <f t="shared" si="70"/>
        <v>0</v>
      </c>
      <c r="BW102" s="1069">
        <f t="shared" si="70"/>
        <v>0</v>
      </c>
      <c r="BX102" s="1069">
        <f t="shared" si="70"/>
        <v>0</v>
      </c>
      <c r="BY102" s="1069">
        <f t="shared" si="70"/>
        <v>0</v>
      </c>
      <c r="BZ102" s="1069">
        <f t="shared" si="70"/>
        <v>0</v>
      </c>
      <c r="CA102" s="1069">
        <f t="shared" si="70"/>
        <v>0</v>
      </c>
      <c r="CB102" s="1069">
        <f t="shared" si="70"/>
        <v>0</v>
      </c>
      <c r="CC102" s="1069">
        <f t="shared" si="70"/>
        <v>0</v>
      </c>
      <c r="CD102" s="1069">
        <f t="shared" si="70"/>
        <v>0</v>
      </c>
      <c r="CE102" s="1069">
        <f t="shared" si="70"/>
        <v>0</v>
      </c>
      <c r="CF102" s="1069">
        <f t="shared" si="70"/>
        <v>0</v>
      </c>
      <c r="CG102" s="1069">
        <f t="shared" si="70"/>
        <v>0</v>
      </c>
      <c r="CH102" s="1069">
        <f t="shared" si="70"/>
        <v>0</v>
      </c>
      <c r="CI102" s="1069">
        <f t="shared" si="70"/>
        <v>0</v>
      </c>
      <c r="CJ102" s="1069">
        <f t="shared" si="70"/>
        <v>0</v>
      </c>
      <c r="CK102" s="1069">
        <f t="shared" si="70"/>
        <v>0</v>
      </c>
      <c r="CL102" s="1069">
        <f t="shared" si="70"/>
        <v>0</v>
      </c>
      <c r="CM102" s="1069">
        <f t="shared" si="70"/>
        <v>0</v>
      </c>
      <c r="CN102" s="1069">
        <f t="shared" si="70"/>
        <v>0</v>
      </c>
      <c r="CO102" s="1069">
        <f t="shared" si="70"/>
        <v>0</v>
      </c>
      <c r="CP102" s="1069">
        <f t="shared" si="70"/>
        <v>0</v>
      </c>
      <c r="CQ102" s="1069">
        <f t="shared" si="70"/>
        <v>0</v>
      </c>
      <c r="CR102" s="1069">
        <f t="shared" si="70"/>
        <v>0</v>
      </c>
      <c r="CS102" s="1069">
        <f t="shared" si="70"/>
        <v>0</v>
      </c>
      <c r="CT102" s="1069">
        <f t="shared" si="70"/>
        <v>0</v>
      </c>
      <c r="CU102" s="1069">
        <f t="shared" ref="CU102:DZ102" si="71">+CU103+CU104</f>
        <v>0</v>
      </c>
      <c r="CV102" s="1069">
        <f t="shared" si="71"/>
        <v>0</v>
      </c>
      <c r="CW102" s="1069">
        <f t="shared" si="71"/>
        <v>0</v>
      </c>
      <c r="CX102" s="1069">
        <f t="shared" si="71"/>
        <v>0</v>
      </c>
      <c r="CY102" s="1069">
        <f t="shared" si="71"/>
        <v>0</v>
      </c>
      <c r="CZ102" s="1069">
        <f t="shared" si="71"/>
        <v>0</v>
      </c>
      <c r="DA102" s="1069">
        <f t="shared" si="71"/>
        <v>0</v>
      </c>
      <c r="DB102" s="1069">
        <f t="shared" si="71"/>
        <v>0</v>
      </c>
      <c r="DC102" s="1069">
        <f t="shared" si="71"/>
        <v>0</v>
      </c>
      <c r="DD102" s="1069">
        <f t="shared" si="71"/>
        <v>0</v>
      </c>
      <c r="DE102" s="1069">
        <f t="shared" si="71"/>
        <v>0</v>
      </c>
      <c r="DF102" s="1069">
        <f t="shared" si="71"/>
        <v>0</v>
      </c>
      <c r="DG102" s="1069">
        <f t="shared" si="71"/>
        <v>0</v>
      </c>
      <c r="DH102" s="1069">
        <f t="shared" si="71"/>
        <v>0</v>
      </c>
      <c r="DI102" s="1069">
        <f t="shared" si="71"/>
        <v>0</v>
      </c>
      <c r="DJ102" s="1069">
        <f t="shared" si="71"/>
        <v>0</v>
      </c>
      <c r="DK102" s="1069">
        <f t="shared" si="71"/>
        <v>0</v>
      </c>
      <c r="DL102" s="1069">
        <f t="shared" si="71"/>
        <v>0</v>
      </c>
      <c r="DM102" s="1069">
        <f t="shared" si="71"/>
        <v>0</v>
      </c>
      <c r="DN102" s="1069">
        <f t="shared" si="71"/>
        <v>0</v>
      </c>
      <c r="DO102" s="1069">
        <f t="shared" si="71"/>
        <v>0</v>
      </c>
      <c r="DP102" s="1069">
        <f t="shared" si="71"/>
        <v>0</v>
      </c>
      <c r="DQ102" s="1069">
        <f t="shared" si="71"/>
        <v>0</v>
      </c>
      <c r="DR102" s="1069">
        <f t="shared" si="71"/>
        <v>0</v>
      </c>
      <c r="DS102" s="1069">
        <f t="shared" si="71"/>
        <v>0</v>
      </c>
      <c r="DT102" s="1069">
        <f t="shared" si="71"/>
        <v>0</v>
      </c>
      <c r="DU102" s="1069">
        <f t="shared" si="71"/>
        <v>0</v>
      </c>
      <c r="DV102" s="1069">
        <f t="shared" si="71"/>
        <v>0</v>
      </c>
      <c r="DW102" s="1069">
        <f t="shared" si="71"/>
        <v>0</v>
      </c>
      <c r="DX102" s="1069">
        <f t="shared" si="71"/>
        <v>0</v>
      </c>
      <c r="DY102" s="1069">
        <f t="shared" si="71"/>
        <v>0</v>
      </c>
      <c r="DZ102" s="1069">
        <f t="shared" si="71"/>
        <v>0</v>
      </c>
      <c r="EA102" s="1069">
        <f t="shared" ref="EA102:EQ102" si="72">+EA103+EA104</f>
        <v>0</v>
      </c>
      <c r="EB102" s="1069">
        <f t="shared" si="72"/>
        <v>0</v>
      </c>
      <c r="EC102" s="1069">
        <f t="shared" si="72"/>
        <v>0</v>
      </c>
      <c r="ED102" s="1069">
        <f t="shared" si="72"/>
        <v>0</v>
      </c>
      <c r="EE102" s="1069">
        <f t="shared" si="72"/>
        <v>0</v>
      </c>
      <c r="EF102" s="1069">
        <f t="shared" si="72"/>
        <v>0</v>
      </c>
      <c r="EG102" s="1069">
        <f t="shared" si="72"/>
        <v>0</v>
      </c>
      <c r="EH102" s="1069">
        <f t="shared" si="72"/>
        <v>0</v>
      </c>
      <c r="EI102" s="1069">
        <f t="shared" si="72"/>
        <v>0</v>
      </c>
      <c r="EJ102" s="1069">
        <f t="shared" si="72"/>
        <v>0</v>
      </c>
      <c r="EK102" s="1069">
        <f t="shared" si="72"/>
        <v>0</v>
      </c>
      <c r="EL102" s="1069">
        <f t="shared" si="72"/>
        <v>0</v>
      </c>
      <c r="EM102" s="1069">
        <f t="shared" si="72"/>
        <v>0</v>
      </c>
      <c r="EN102" s="1069">
        <f t="shared" si="72"/>
        <v>0</v>
      </c>
      <c r="EO102" s="1069">
        <f t="shared" si="72"/>
        <v>0</v>
      </c>
      <c r="EP102" s="1069">
        <f t="shared" si="72"/>
        <v>0</v>
      </c>
      <c r="EQ102" s="1069">
        <f t="shared" si="72"/>
        <v>0</v>
      </c>
      <c r="ER102" s="1098">
        <v>6</v>
      </c>
      <c r="ES102" s="1062"/>
      <c r="ET102" s="1062"/>
    </row>
    <row r="103" spans="1:150">
      <c r="A103" s="1061">
        <v>6.1</v>
      </c>
      <c r="B103" s="1074" t="s">
        <v>349</v>
      </c>
      <c r="C103" s="1069"/>
      <c r="D103" s="1069"/>
      <c r="E103" s="1069"/>
      <c r="F103" s="1069"/>
      <c r="G103" s="1069"/>
      <c r="H103" s="1069"/>
      <c r="I103" s="1070"/>
      <c r="J103" s="1069"/>
      <c r="K103" s="1069"/>
      <c r="L103" s="1069"/>
      <c r="M103" s="1069"/>
      <c r="N103" s="1069"/>
      <c r="O103" s="1069"/>
      <c r="P103" s="1069"/>
      <c r="Q103" s="1069"/>
      <c r="R103" s="1069"/>
      <c r="S103" s="1069"/>
      <c r="T103" s="1069"/>
      <c r="U103" s="1069"/>
      <c r="V103" s="1069"/>
      <c r="W103" s="1069"/>
      <c r="X103" s="1069"/>
      <c r="Y103" s="1069"/>
      <c r="Z103" s="1069"/>
      <c r="AA103" s="1069"/>
      <c r="AB103" s="1069"/>
      <c r="AC103" s="1069"/>
      <c r="AD103" s="1069"/>
      <c r="AE103" s="1069"/>
      <c r="AF103" s="1069"/>
      <c r="AG103" s="1069"/>
      <c r="AH103" s="1069"/>
      <c r="AI103" s="1069"/>
      <c r="AJ103" s="1069"/>
      <c r="AK103" s="1069"/>
      <c r="AL103" s="1069"/>
      <c r="AM103" s="1069"/>
      <c r="AN103" s="1069"/>
      <c r="AO103" s="1069"/>
      <c r="AP103" s="1069"/>
      <c r="AQ103" s="1069"/>
      <c r="AR103" s="1069"/>
      <c r="AS103" s="1069"/>
      <c r="AT103" s="1069"/>
      <c r="AU103" s="1069"/>
      <c r="AV103" s="1069"/>
      <c r="AW103" s="1069"/>
      <c r="AX103" s="1069"/>
      <c r="AY103" s="1069"/>
      <c r="AZ103" s="1069"/>
      <c r="BA103" s="1069"/>
      <c r="BB103" s="1069"/>
      <c r="BC103" s="1069"/>
      <c r="BD103" s="1069"/>
      <c r="BE103" s="1069"/>
      <c r="BF103" s="1069"/>
      <c r="BG103" s="1069"/>
      <c r="BH103" s="1069"/>
      <c r="BI103" s="1069"/>
      <c r="BJ103" s="1069"/>
      <c r="BK103" s="1069"/>
      <c r="BL103" s="1069"/>
      <c r="BM103" s="1069"/>
      <c r="BN103" s="1069"/>
      <c r="BO103" s="1069"/>
      <c r="BP103" s="1069"/>
      <c r="BQ103" s="1069"/>
      <c r="BR103" s="1069"/>
      <c r="BS103" s="1069"/>
      <c r="BT103" s="1069"/>
      <c r="BU103" s="1069"/>
      <c r="BV103" s="1069"/>
      <c r="BW103" s="1069"/>
      <c r="BX103" s="1069"/>
      <c r="BY103" s="1069"/>
      <c r="BZ103" s="1069"/>
      <c r="CA103" s="1069"/>
      <c r="CB103" s="1069"/>
      <c r="CC103" s="1069"/>
      <c r="CD103" s="1069"/>
      <c r="CE103" s="1069"/>
      <c r="CF103" s="1069"/>
      <c r="CG103" s="1069"/>
      <c r="CH103" s="1069"/>
      <c r="CI103" s="1069"/>
      <c r="CJ103" s="1069"/>
      <c r="CK103" s="1069"/>
      <c r="CL103" s="1069"/>
      <c r="CM103" s="1069"/>
      <c r="CN103" s="1069"/>
      <c r="CO103" s="1069"/>
      <c r="CP103" s="1069"/>
      <c r="CQ103" s="1069"/>
      <c r="CR103" s="1069"/>
      <c r="CS103" s="1069"/>
      <c r="CT103" s="1069"/>
      <c r="CU103" s="1069"/>
      <c r="CV103" s="1069"/>
      <c r="CW103" s="1069"/>
      <c r="CX103" s="1069"/>
      <c r="CY103" s="1069"/>
      <c r="CZ103" s="1069"/>
      <c r="DA103" s="1069"/>
      <c r="DB103" s="1069"/>
      <c r="DC103" s="1069"/>
      <c r="DD103" s="1069"/>
      <c r="DE103" s="1069"/>
      <c r="DF103" s="1069"/>
      <c r="DG103" s="1069"/>
      <c r="DH103" s="1069"/>
      <c r="DI103" s="1069"/>
      <c r="DJ103" s="1069"/>
      <c r="DK103" s="1069"/>
      <c r="DL103" s="1069"/>
      <c r="DM103" s="1069"/>
      <c r="DN103" s="1069"/>
      <c r="DO103" s="1069"/>
      <c r="DP103" s="1069"/>
      <c r="DQ103" s="1069"/>
      <c r="DR103" s="1069"/>
      <c r="DS103" s="1069"/>
      <c r="DT103" s="1069"/>
      <c r="DU103" s="1069"/>
      <c r="DV103" s="1069"/>
      <c r="DW103" s="1069"/>
      <c r="DX103" s="1069"/>
      <c r="DY103" s="1069"/>
      <c r="DZ103" s="1069"/>
      <c r="EA103" s="1069"/>
      <c r="EB103" s="1069"/>
      <c r="EC103" s="1069"/>
      <c r="ED103" s="1069"/>
      <c r="EE103" s="1069"/>
      <c r="EF103" s="1069"/>
      <c r="EG103" s="1069"/>
      <c r="EH103" s="1069"/>
      <c r="EI103" s="1069"/>
      <c r="EJ103" s="1069"/>
      <c r="EK103" s="1069"/>
      <c r="EL103" s="1069"/>
      <c r="EM103" s="1069"/>
      <c r="EN103" s="1069"/>
      <c r="EO103" s="1069"/>
      <c r="EP103" s="1069"/>
      <c r="EQ103" s="1069"/>
      <c r="ER103" s="1098">
        <v>6.1</v>
      </c>
      <c r="ES103" s="1062"/>
      <c r="ET103" s="1062"/>
    </row>
    <row r="104" spans="1:150">
      <c r="A104" s="1061">
        <v>6.2</v>
      </c>
      <c r="B104" s="1073" t="s">
        <v>1794</v>
      </c>
      <c r="C104" s="1069"/>
      <c r="D104" s="1069"/>
      <c r="E104" s="1069"/>
      <c r="F104" s="1069"/>
      <c r="G104" s="1069"/>
      <c r="H104" s="1069"/>
      <c r="I104" s="1070"/>
      <c r="J104" s="1069"/>
      <c r="K104" s="1069"/>
      <c r="L104" s="1069"/>
      <c r="M104" s="1069"/>
      <c r="N104" s="1069"/>
      <c r="O104" s="1069"/>
      <c r="P104" s="1069"/>
      <c r="Q104" s="1069"/>
      <c r="R104" s="1069"/>
      <c r="S104" s="1069"/>
      <c r="T104" s="1069"/>
      <c r="U104" s="1069"/>
      <c r="V104" s="1069"/>
      <c r="W104" s="1069"/>
      <c r="X104" s="1069"/>
      <c r="Y104" s="1069"/>
      <c r="Z104" s="1069"/>
      <c r="AA104" s="1069"/>
      <c r="AB104" s="1069"/>
      <c r="AC104" s="1069"/>
      <c r="AD104" s="1069"/>
      <c r="AE104" s="1069"/>
      <c r="AF104" s="1069"/>
      <c r="AG104" s="1069"/>
      <c r="AH104" s="1069"/>
      <c r="AI104" s="1069"/>
      <c r="AJ104" s="1069"/>
      <c r="AK104" s="1069"/>
      <c r="AL104" s="1069"/>
      <c r="AM104" s="1069"/>
      <c r="AN104" s="1069"/>
      <c r="AO104" s="1069"/>
      <c r="AP104" s="1069"/>
      <c r="AQ104" s="1069"/>
      <c r="AR104" s="1069"/>
      <c r="AS104" s="1069"/>
      <c r="AT104" s="1069"/>
      <c r="AU104" s="1069"/>
      <c r="AV104" s="1069"/>
      <c r="AW104" s="1069"/>
      <c r="AX104" s="1069"/>
      <c r="AY104" s="1069"/>
      <c r="AZ104" s="1069"/>
      <c r="BA104" s="1069"/>
      <c r="BB104" s="1069"/>
      <c r="BC104" s="1069"/>
      <c r="BD104" s="1069"/>
      <c r="BE104" s="1069"/>
      <c r="BF104" s="1069"/>
      <c r="BG104" s="1069"/>
      <c r="BH104" s="1069"/>
      <c r="BI104" s="1069"/>
      <c r="BJ104" s="1069"/>
      <c r="BK104" s="1069"/>
      <c r="BL104" s="1069"/>
      <c r="BM104" s="1069"/>
      <c r="BN104" s="1069"/>
      <c r="BO104" s="1069"/>
      <c r="BP104" s="1069"/>
      <c r="BQ104" s="1069"/>
      <c r="BR104" s="1069"/>
      <c r="BS104" s="1069"/>
      <c r="BT104" s="1069"/>
      <c r="BU104" s="1069"/>
      <c r="BV104" s="1069"/>
      <c r="BW104" s="1069"/>
      <c r="BX104" s="1069"/>
      <c r="BY104" s="1069"/>
      <c r="BZ104" s="1069"/>
      <c r="CA104" s="1069"/>
      <c r="CB104" s="1069"/>
      <c r="CC104" s="1069"/>
      <c r="CD104" s="1069"/>
      <c r="CE104" s="1069"/>
      <c r="CF104" s="1069"/>
      <c r="CG104" s="1069"/>
      <c r="CH104" s="1069"/>
      <c r="CI104" s="1069"/>
      <c r="CJ104" s="1069"/>
      <c r="CK104" s="1069"/>
      <c r="CL104" s="1069"/>
      <c r="CM104" s="1069"/>
      <c r="CN104" s="1069"/>
      <c r="CO104" s="1069"/>
      <c r="CP104" s="1069"/>
      <c r="CQ104" s="1069"/>
      <c r="CR104" s="1069"/>
      <c r="CS104" s="1069"/>
      <c r="CT104" s="1069"/>
      <c r="CU104" s="1069"/>
      <c r="CV104" s="1069"/>
      <c r="CW104" s="1069"/>
      <c r="CX104" s="1069"/>
      <c r="CY104" s="1069"/>
      <c r="CZ104" s="1069"/>
      <c r="DA104" s="1069"/>
      <c r="DB104" s="1069"/>
      <c r="DC104" s="1069"/>
      <c r="DD104" s="1069"/>
      <c r="DE104" s="1069"/>
      <c r="DF104" s="1069"/>
      <c r="DG104" s="1069"/>
      <c r="DH104" s="1069"/>
      <c r="DI104" s="1069"/>
      <c r="DJ104" s="1069"/>
      <c r="DK104" s="1069"/>
      <c r="DL104" s="1069"/>
      <c r="DM104" s="1069"/>
      <c r="DN104" s="1069"/>
      <c r="DO104" s="1069"/>
      <c r="DP104" s="1069"/>
      <c r="DQ104" s="1069"/>
      <c r="DR104" s="1069"/>
      <c r="DS104" s="1069"/>
      <c r="DT104" s="1069"/>
      <c r="DU104" s="1069"/>
      <c r="DV104" s="1069"/>
      <c r="DW104" s="1069"/>
      <c r="DX104" s="1069"/>
      <c r="DY104" s="1069"/>
      <c r="DZ104" s="1069"/>
      <c r="EA104" s="1069"/>
      <c r="EB104" s="1069"/>
      <c r="EC104" s="1069"/>
      <c r="ED104" s="1069"/>
      <c r="EE104" s="1069"/>
      <c r="EF104" s="1069"/>
      <c r="EG104" s="1069"/>
      <c r="EH104" s="1069"/>
      <c r="EI104" s="1069"/>
      <c r="EJ104" s="1069"/>
      <c r="EK104" s="1069"/>
      <c r="EL104" s="1069"/>
      <c r="EM104" s="1069"/>
      <c r="EN104" s="1069"/>
      <c r="EO104" s="1069"/>
      <c r="EP104" s="1069"/>
      <c r="EQ104" s="1069"/>
      <c r="ER104" s="1098">
        <v>6.2</v>
      </c>
      <c r="ES104" s="1062"/>
      <c r="ET104" s="1062"/>
    </row>
    <row r="105" spans="1:150">
      <c r="A105" s="1061">
        <v>7</v>
      </c>
      <c r="B105" s="1075" t="s">
        <v>348</v>
      </c>
      <c r="C105" s="1069">
        <f t="shared" ref="C105:AH105" si="73">+C106+C107</f>
        <v>0</v>
      </c>
      <c r="D105" s="1069">
        <f t="shared" si="73"/>
        <v>0</v>
      </c>
      <c r="E105" s="1069">
        <f t="shared" si="73"/>
        <v>0</v>
      </c>
      <c r="F105" s="1069">
        <f t="shared" si="73"/>
        <v>0</v>
      </c>
      <c r="G105" s="1069">
        <f t="shared" si="73"/>
        <v>0</v>
      </c>
      <c r="H105" s="1069">
        <f t="shared" si="73"/>
        <v>0</v>
      </c>
      <c r="I105" s="1070">
        <f t="shared" si="73"/>
        <v>0</v>
      </c>
      <c r="J105" s="1069">
        <f t="shared" si="73"/>
        <v>0</v>
      </c>
      <c r="K105" s="1069">
        <f t="shared" si="73"/>
        <v>0</v>
      </c>
      <c r="L105" s="1069">
        <f t="shared" si="73"/>
        <v>0</v>
      </c>
      <c r="M105" s="1069">
        <f t="shared" si="73"/>
        <v>0</v>
      </c>
      <c r="N105" s="1069">
        <f t="shared" si="73"/>
        <v>0</v>
      </c>
      <c r="O105" s="1069">
        <f t="shared" si="73"/>
        <v>0</v>
      </c>
      <c r="P105" s="1069">
        <f t="shared" si="73"/>
        <v>0</v>
      </c>
      <c r="Q105" s="1069">
        <f t="shared" si="73"/>
        <v>0</v>
      </c>
      <c r="R105" s="1069">
        <f t="shared" si="73"/>
        <v>0</v>
      </c>
      <c r="S105" s="1069">
        <f t="shared" si="73"/>
        <v>0</v>
      </c>
      <c r="T105" s="1069">
        <f t="shared" si="73"/>
        <v>0</v>
      </c>
      <c r="U105" s="1069">
        <f t="shared" si="73"/>
        <v>0</v>
      </c>
      <c r="V105" s="1069">
        <f t="shared" si="73"/>
        <v>0</v>
      </c>
      <c r="W105" s="1069">
        <f t="shared" si="73"/>
        <v>0</v>
      </c>
      <c r="X105" s="1069">
        <f t="shared" si="73"/>
        <v>0</v>
      </c>
      <c r="Y105" s="1069">
        <f t="shared" si="73"/>
        <v>0</v>
      </c>
      <c r="Z105" s="1069">
        <f t="shared" si="73"/>
        <v>0</v>
      </c>
      <c r="AA105" s="1069">
        <f t="shared" si="73"/>
        <v>0</v>
      </c>
      <c r="AB105" s="1069">
        <f t="shared" si="73"/>
        <v>0</v>
      </c>
      <c r="AC105" s="1069">
        <f t="shared" si="73"/>
        <v>0</v>
      </c>
      <c r="AD105" s="1069">
        <f t="shared" si="73"/>
        <v>0</v>
      </c>
      <c r="AE105" s="1069">
        <f t="shared" si="73"/>
        <v>0</v>
      </c>
      <c r="AF105" s="1069">
        <f t="shared" si="73"/>
        <v>0</v>
      </c>
      <c r="AG105" s="1069">
        <f t="shared" si="73"/>
        <v>0</v>
      </c>
      <c r="AH105" s="1069">
        <f t="shared" si="73"/>
        <v>0</v>
      </c>
      <c r="AI105" s="1069">
        <f t="shared" ref="AI105:BN105" si="74">+AI106+AI107</f>
        <v>0</v>
      </c>
      <c r="AJ105" s="1069">
        <f t="shared" si="74"/>
        <v>0</v>
      </c>
      <c r="AK105" s="1069">
        <f t="shared" si="74"/>
        <v>0</v>
      </c>
      <c r="AL105" s="1069">
        <f t="shared" si="74"/>
        <v>0</v>
      </c>
      <c r="AM105" s="1069">
        <f t="shared" si="74"/>
        <v>0</v>
      </c>
      <c r="AN105" s="1069">
        <f t="shared" si="74"/>
        <v>0</v>
      </c>
      <c r="AO105" s="1069">
        <f t="shared" si="74"/>
        <v>0</v>
      </c>
      <c r="AP105" s="1069">
        <f t="shared" si="74"/>
        <v>0</v>
      </c>
      <c r="AQ105" s="1069">
        <f t="shared" si="74"/>
        <v>0</v>
      </c>
      <c r="AR105" s="1069">
        <f t="shared" si="74"/>
        <v>0</v>
      </c>
      <c r="AS105" s="1069">
        <f t="shared" si="74"/>
        <v>0</v>
      </c>
      <c r="AT105" s="1069">
        <f t="shared" si="74"/>
        <v>0</v>
      </c>
      <c r="AU105" s="1069">
        <f t="shared" si="74"/>
        <v>0</v>
      </c>
      <c r="AV105" s="1069">
        <f t="shared" si="74"/>
        <v>0</v>
      </c>
      <c r="AW105" s="1069">
        <f t="shared" si="74"/>
        <v>0</v>
      </c>
      <c r="AX105" s="1069">
        <f t="shared" si="74"/>
        <v>0</v>
      </c>
      <c r="AY105" s="1069">
        <f t="shared" si="74"/>
        <v>0</v>
      </c>
      <c r="AZ105" s="1069">
        <f t="shared" si="74"/>
        <v>0</v>
      </c>
      <c r="BA105" s="1069">
        <f t="shared" si="74"/>
        <v>0</v>
      </c>
      <c r="BB105" s="1069">
        <f t="shared" si="74"/>
        <v>0</v>
      </c>
      <c r="BC105" s="1069">
        <f t="shared" si="74"/>
        <v>0</v>
      </c>
      <c r="BD105" s="1069">
        <f t="shared" si="74"/>
        <v>0</v>
      </c>
      <c r="BE105" s="1069">
        <f t="shared" si="74"/>
        <v>0</v>
      </c>
      <c r="BF105" s="1069">
        <f t="shared" si="74"/>
        <v>0</v>
      </c>
      <c r="BG105" s="1069">
        <f t="shared" si="74"/>
        <v>0</v>
      </c>
      <c r="BH105" s="1069">
        <f t="shared" si="74"/>
        <v>0</v>
      </c>
      <c r="BI105" s="1069">
        <f t="shared" si="74"/>
        <v>0</v>
      </c>
      <c r="BJ105" s="1069">
        <f t="shared" si="74"/>
        <v>0</v>
      </c>
      <c r="BK105" s="1069">
        <f t="shared" si="74"/>
        <v>0</v>
      </c>
      <c r="BL105" s="1069">
        <f t="shared" si="74"/>
        <v>0</v>
      </c>
      <c r="BM105" s="1069">
        <f t="shared" si="74"/>
        <v>0</v>
      </c>
      <c r="BN105" s="1069">
        <f t="shared" si="74"/>
        <v>0</v>
      </c>
      <c r="BO105" s="1069">
        <f t="shared" ref="BO105:CT105" si="75">+BO106+BO107</f>
        <v>0</v>
      </c>
      <c r="BP105" s="1069">
        <f t="shared" si="75"/>
        <v>0</v>
      </c>
      <c r="BQ105" s="1069">
        <f t="shared" si="75"/>
        <v>0</v>
      </c>
      <c r="BR105" s="1069">
        <f t="shared" si="75"/>
        <v>0</v>
      </c>
      <c r="BS105" s="1069">
        <f t="shared" si="75"/>
        <v>0</v>
      </c>
      <c r="BT105" s="1069">
        <f t="shared" si="75"/>
        <v>0</v>
      </c>
      <c r="BU105" s="1069">
        <f t="shared" si="75"/>
        <v>0</v>
      </c>
      <c r="BV105" s="1069">
        <f t="shared" si="75"/>
        <v>0</v>
      </c>
      <c r="BW105" s="1069">
        <f t="shared" si="75"/>
        <v>0</v>
      </c>
      <c r="BX105" s="1069">
        <f t="shared" si="75"/>
        <v>0</v>
      </c>
      <c r="BY105" s="1069">
        <f t="shared" si="75"/>
        <v>0</v>
      </c>
      <c r="BZ105" s="1069">
        <f t="shared" si="75"/>
        <v>0</v>
      </c>
      <c r="CA105" s="1069">
        <f t="shared" si="75"/>
        <v>0</v>
      </c>
      <c r="CB105" s="1069">
        <f t="shared" si="75"/>
        <v>0</v>
      </c>
      <c r="CC105" s="1069">
        <f t="shared" si="75"/>
        <v>0</v>
      </c>
      <c r="CD105" s="1069">
        <f t="shared" si="75"/>
        <v>0</v>
      </c>
      <c r="CE105" s="1069">
        <f t="shared" si="75"/>
        <v>0</v>
      </c>
      <c r="CF105" s="1069">
        <f t="shared" si="75"/>
        <v>0</v>
      </c>
      <c r="CG105" s="1069">
        <f t="shared" si="75"/>
        <v>0</v>
      </c>
      <c r="CH105" s="1069">
        <f t="shared" si="75"/>
        <v>0</v>
      </c>
      <c r="CI105" s="1069">
        <f t="shared" si="75"/>
        <v>0</v>
      </c>
      <c r="CJ105" s="1069">
        <f t="shared" si="75"/>
        <v>0</v>
      </c>
      <c r="CK105" s="1069">
        <f t="shared" si="75"/>
        <v>0</v>
      </c>
      <c r="CL105" s="1069">
        <f t="shared" si="75"/>
        <v>0</v>
      </c>
      <c r="CM105" s="1069">
        <f t="shared" si="75"/>
        <v>0</v>
      </c>
      <c r="CN105" s="1069">
        <f t="shared" si="75"/>
        <v>0</v>
      </c>
      <c r="CO105" s="1069">
        <f t="shared" si="75"/>
        <v>0</v>
      </c>
      <c r="CP105" s="1069">
        <f t="shared" si="75"/>
        <v>0</v>
      </c>
      <c r="CQ105" s="1069">
        <f t="shared" si="75"/>
        <v>0</v>
      </c>
      <c r="CR105" s="1069">
        <f t="shared" si="75"/>
        <v>0</v>
      </c>
      <c r="CS105" s="1069">
        <f t="shared" si="75"/>
        <v>0</v>
      </c>
      <c r="CT105" s="1069">
        <f t="shared" si="75"/>
        <v>0</v>
      </c>
      <c r="CU105" s="1069">
        <f t="shared" ref="CU105:DZ105" si="76">+CU106+CU107</f>
        <v>0</v>
      </c>
      <c r="CV105" s="1069">
        <f t="shared" si="76"/>
        <v>0</v>
      </c>
      <c r="CW105" s="1069">
        <f t="shared" si="76"/>
        <v>0</v>
      </c>
      <c r="CX105" s="1069">
        <f t="shared" si="76"/>
        <v>0</v>
      </c>
      <c r="CY105" s="1069">
        <f t="shared" si="76"/>
        <v>0</v>
      </c>
      <c r="CZ105" s="1069">
        <f t="shared" si="76"/>
        <v>0</v>
      </c>
      <c r="DA105" s="1069">
        <f t="shared" si="76"/>
        <v>0</v>
      </c>
      <c r="DB105" s="1069">
        <f t="shared" si="76"/>
        <v>0</v>
      </c>
      <c r="DC105" s="1069">
        <f t="shared" si="76"/>
        <v>0</v>
      </c>
      <c r="DD105" s="1069">
        <f t="shared" si="76"/>
        <v>0</v>
      </c>
      <c r="DE105" s="1069">
        <f t="shared" si="76"/>
        <v>0</v>
      </c>
      <c r="DF105" s="1069">
        <f t="shared" si="76"/>
        <v>0</v>
      </c>
      <c r="DG105" s="1069">
        <f t="shared" si="76"/>
        <v>0</v>
      </c>
      <c r="DH105" s="1069">
        <f t="shared" si="76"/>
        <v>0</v>
      </c>
      <c r="DI105" s="1069">
        <f t="shared" si="76"/>
        <v>0</v>
      </c>
      <c r="DJ105" s="1069">
        <f t="shared" si="76"/>
        <v>0</v>
      </c>
      <c r="DK105" s="1069">
        <f t="shared" si="76"/>
        <v>0</v>
      </c>
      <c r="DL105" s="1069">
        <f t="shared" si="76"/>
        <v>0</v>
      </c>
      <c r="DM105" s="1069">
        <f t="shared" si="76"/>
        <v>0</v>
      </c>
      <c r="DN105" s="1069">
        <f t="shared" si="76"/>
        <v>0</v>
      </c>
      <c r="DO105" s="1069">
        <f t="shared" si="76"/>
        <v>0</v>
      </c>
      <c r="DP105" s="1069">
        <f t="shared" si="76"/>
        <v>0</v>
      </c>
      <c r="DQ105" s="1069">
        <f t="shared" si="76"/>
        <v>0</v>
      </c>
      <c r="DR105" s="1069">
        <f t="shared" si="76"/>
        <v>0</v>
      </c>
      <c r="DS105" s="1069">
        <f t="shared" si="76"/>
        <v>0</v>
      </c>
      <c r="DT105" s="1069">
        <f t="shared" si="76"/>
        <v>0</v>
      </c>
      <c r="DU105" s="1069">
        <f t="shared" si="76"/>
        <v>0</v>
      </c>
      <c r="DV105" s="1069">
        <f t="shared" si="76"/>
        <v>0</v>
      </c>
      <c r="DW105" s="1069">
        <f t="shared" si="76"/>
        <v>0</v>
      </c>
      <c r="DX105" s="1069">
        <f t="shared" si="76"/>
        <v>0</v>
      </c>
      <c r="DY105" s="1069">
        <f t="shared" si="76"/>
        <v>0</v>
      </c>
      <c r="DZ105" s="1069">
        <f t="shared" si="76"/>
        <v>0</v>
      </c>
      <c r="EA105" s="1069">
        <f t="shared" ref="EA105:EQ105" si="77">+EA106+EA107</f>
        <v>0</v>
      </c>
      <c r="EB105" s="1069">
        <f t="shared" si="77"/>
        <v>0</v>
      </c>
      <c r="EC105" s="1069">
        <f t="shared" si="77"/>
        <v>0</v>
      </c>
      <c r="ED105" s="1069">
        <f t="shared" si="77"/>
        <v>0</v>
      </c>
      <c r="EE105" s="1069">
        <f t="shared" si="77"/>
        <v>0</v>
      </c>
      <c r="EF105" s="1069">
        <f t="shared" si="77"/>
        <v>0</v>
      </c>
      <c r="EG105" s="1069">
        <f t="shared" si="77"/>
        <v>0</v>
      </c>
      <c r="EH105" s="1069">
        <f t="shared" si="77"/>
        <v>0</v>
      </c>
      <c r="EI105" s="1069">
        <f t="shared" si="77"/>
        <v>0</v>
      </c>
      <c r="EJ105" s="1069">
        <f t="shared" si="77"/>
        <v>0</v>
      </c>
      <c r="EK105" s="1069">
        <f t="shared" si="77"/>
        <v>0</v>
      </c>
      <c r="EL105" s="1069">
        <f t="shared" si="77"/>
        <v>0</v>
      </c>
      <c r="EM105" s="1069">
        <f t="shared" si="77"/>
        <v>0</v>
      </c>
      <c r="EN105" s="1069">
        <f t="shared" si="77"/>
        <v>0</v>
      </c>
      <c r="EO105" s="1069">
        <f t="shared" si="77"/>
        <v>0</v>
      </c>
      <c r="EP105" s="1069">
        <f t="shared" si="77"/>
        <v>0</v>
      </c>
      <c r="EQ105" s="1069">
        <f t="shared" si="77"/>
        <v>0</v>
      </c>
      <c r="ER105" s="1098">
        <v>7</v>
      </c>
      <c r="ES105" s="1062"/>
      <c r="ET105" s="1062"/>
    </row>
    <row r="106" spans="1:150">
      <c r="A106" s="1061">
        <v>7.1</v>
      </c>
      <c r="B106" s="1074" t="s">
        <v>346</v>
      </c>
      <c r="C106" s="1069"/>
      <c r="D106" s="1069"/>
      <c r="E106" s="1069"/>
      <c r="F106" s="1069"/>
      <c r="G106" s="1069"/>
      <c r="H106" s="1069"/>
      <c r="I106" s="1070"/>
      <c r="J106" s="1069"/>
      <c r="K106" s="1069"/>
      <c r="L106" s="1069"/>
      <c r="M106" s="1069"/>
      <c r="N106" s="1069"/>
      <c r="O106" s="1069"/>
      <c r="P106" s="1069"/>
      <c r="Q106" s="1069"/>
      <c r="R106" s="1069"/>
      <c r="S106" s="1069"/>
      <c r="T106" s="1069"/>
      <c r="U106" s="1069"/>
      <c r="V106" s="1069"/>
      <c r="W106" s="1069"/>
      <c r="X106" s="1069"/>
      <c r="Y106" s="1069"/>
      <c r="Z106" s="1069"/>
      <c r="AA106" s="1069"/>
      <c r="AB106" s="1069"/>
      <c r="AC106" s="1069"/>
      <c r="AD106" s="1069"/>
      <c r="AE106" s="1069"/>
      <c r="AF106" s="1069"/>
      <c r="AG106" s="1069"/>
      <c r="AH106" s="1069"/>
      <c r="AI106" s="1069"/>
      <c r="AJ106" s="1069"/>
      <c r="AK106" s="1069"/>
      <c r="AL106" s="1069"/>
      <c r="AM106" s="1069"/>
      <c r="AN106" s="1069"/>
      <c r="AO106" s="1069"/>
      <c r="AP106" s="1069"/>
      <c r="AQ106" s="1069"/>
      <c r="AR106" s="1069"/>
      <c r="AS106" s="1069"/>
      <c r="AT106" s="1069"/>
      <c r="AU106" s="1069"/>
      <c r="AV106" s="1069"/>
      <c r="AW106" s="1069"/>
      <c r="AX106" s="1069"/>
      <c r="AY106" s="1069"/>
      <c r="AZ106" s="1069"/>
      <c r="BA106" s="1069"/>
      <c r="BB106" s="1069"/>
      <c r="BC106" s="1069"/>
      <c r="BD106" s="1069"/>
      <c r="BE106" s="1069"/>
      <c r="BF106" s="1069"/>
      <c r="BG106" s="1069"/>
      <c r="BH106" s="1069"/>
      <c r="BI106" s="1069"/>
      <c r="BJ106" s="1069"/>
      <c r="BK106" s="1069"/>
      <c r="BL106" s="1069"/>
      <c r="BM106" s="1069"/>
      <c r="BN106" s="1069"/>
      <c r="BO106" s="1069"/>
      <c r="BP106" s="1069"/>
      <c r="BQ106" s="1069"/>
      <c r="BR106" s="1069"/>
      <c r="BS106" s="1069"/>
      <c r="BT106" s="1069"/>
      <c r="BU106" s="1069"/>
      <c r="BV106" s="1069"/>
      <c r="BW106" s="1069"/>
      <c r="BX106" s="1069"/>
      <c r="BY106" s="1069"/>
      <c r="BZ106" s="1069"/>
      <c r="CA106" s="1069"/>
      <c r="CB106" s="1069"/>
      <c r="CC106" s="1069"/>
      <c r="CD106" s="1069"/>
      <c r="CE106" s="1069"/>
      <c r="CF106" s="1069"/>
      <c r="CG106" s="1069"/>
      <c r="CH106" s="1069"/>
      <c r="CI106" s="1069"/>
      <c r="CJ106" s="1069"/>
      <c r="CK106" s="1069"/>
      <c r="CL106" s="1069"/>
      <c r="CM106" s="1069"/>
      <c r="CN106" s="1069"/>
      <c r="CO106" s="1069"/>
      <c r="CP106" s="1069"/>
      <c r="CQ106" s="1069"/>
      <c r="CR106" s="1069"/>
      <c r="CS106" s="1069"/>
      <c r="CT106" s="1069"/>
      <c r="CU106" s="1069"/>
      <c r="CV106" s="1069"/>
      <c r="CW106" s="1069"/>
      <c r="CX106" s="1069"/>
      <c r="CY106" s="1069"/>
      <c r="CZ106" s="1069"/>
      <c r="DA106" s="1069"/>
      <c r="DB106" s="1069"/>
      <c r="DC106" s="1069"/>
      <c r="DD106" s="1069"/>
      <c r="DE106" s="1069"/>
      <c r="DF106" s="1069"/>
      <c r="DG106" s="1069"/>
      <c r="DH106" s="1069"/>
      <c r="DI106" s="1069"/>
      <c r="DJ106" s="1069"/>
      <c r="DK106" s="1069"/>
      <c r="DL106" s="1069"/>
      <c r="DM106" s="1069"/>
      <c r="DN106" s="1069"/>
      <c r="DO106" s="1069"/>
      <c r="DP106" s="1069"/>
      <c r="DQ106" s="1069"/>
      <c r="DR106" s="1069"/>
      <c r="DS106" s="1069"/>
      <c r="DT106" s="1069"/>
      <c r="DU106" s="1069"/>
      <c r="DV106" s="1069"/>
      <c r="DW106" s="1069"/>
      <c r="DX106" s="1069"/>
      <c r="DY106" s="1069"/>
      <c r="DZ106" s="1069"/>
      <c r="EA106" s="1069"/>
      <c r="EB106" s="1069"/>
      <c r="EC106" s="1069"/>
      <c r="ED106" s="1069"/>
      <c r="EE106" s="1069"/>
      <c r="EF106" s="1069"/>
      <c r="EG106" s="1069"/>
      <c r="EH106" s="1069"/>
      <c r="EI106" s="1069"/>
      <c r="EJ106" s="1069"/>
      <c r="EK106" s="1069"/>
      <c r="EL106" s="1069"/>
      <c r="EM106" s="1069"/>
      <c r="EN106" s="1069"/>
      <c r="EO106" s="1069"/>
      <c r="EP106" s="1069"/>
      <c r="EQ106" s="1069"/>
      <c r="ER106" s="1098">
        <v>7.1</v>
      </c>
      <c r="ES106" s="1062"/>
      <c r="ET106" s="1062"/>
    </row>
    <row r="107" spans="1:150">
      <c r="A107" s="1061">
        <v>7.2</v>
      </c>
      <c r="B107" s="1073" t="s">
        <v>1794</v>
      </c>
      <c r="C107" s="1069"/>
      <c r="D107" s="1069"/>
      <c r="E107" s="1069"/>
      <c r="F107" s="1069"/>
      <c r="G107" s="1069"/>
      <c r="H107" s="1069"/>
      <c r="I107" s="1070"/>
      <c r="J107" s="1069"/>
      <c r="K107" s="1069"/>
      <c r="L107" s="1069"/>
      <c r="M107" s="1069"/>
      <c r="N107" s="1069"/>
      <c r="O107" s="1069"/>
      <c r="P107" s="1069"/>
      <c r="Q107" s="1069"/>
      <c r="R107" s="1069"/>
      <c r="S107" s="1069"/>
      <c r="T107" s="1069"/>
      <c r="U107" s="1069"/>
      <c r="V107" s="1069"/>
      <c r="W107" s="1069"/>
      <c r="X107" s="1069"/>
      <c r="Y107" s="1069"/>
      <c r="Z107" s="1069"/>
      <c r="AA107" s="1069"/>
      <c r="AB107" s="1069"/>
      <c r="AC107" s="1069"/>
      <c r="AD107" s="1069"/>
      <c r="AE107" s="1069"/>
      <c r="AF107" s="1069"/>
      <c r="AG107" s="1069"/>
      <c r="AH107" s="1069"/>
      <c r="AI107" s="1069"/>
      <c r="AJ107" s="1069"/>
      <c r="AK107" s="1069"/>
      <c r="AL107" s="1069"/>
      <c r="AM107" s="1069"/>
      <c r="AN107" s="1069"/>
      <c r="AO107" s="1069"/>
      <c r="AP107" s="1069"/>
      <c r="AQ107" s="1069"/>
      <c r="AR107" s="1069"/>
      <c r="AS107" s="1069"/>
      <c r="AT107" s="1069"/>
      <c r="AU107" s="1069"/>
      <c r="AV107" s="1069"/>
      <c r="AW107" s="1069"/>
      <c r="AX107" s="1069"/>
      <c r="AY107" s="1069"/>
      <c r="AZ107" s="1069"/>
      <c r="BA107" s="1069"/>
      <c r="BB107" s="1069"/>
      <c r="BC107" s="1069"/>
      <c r="BD107" s="1069"/>
      <c r="BE107" s="1069"/>
      <c r="BF107" s="1069"/>
      <c r="BG107" s="1069"/>
      <c r="BH107" s="1069"/>
      <c r="BI107" s="1069"/>
      <c r="BJ107" s="1069"/>
      <c r="BK107" s="1069"/>
      <c r="BL107" s="1069"/>
      <c r="BM107" s="1069"/>
      <c r="BN107" s="1069"/>
      <c r="BO107" s="1069"/>
      <c r="BP107" s="1069"/>
      <c r="BQ107" s="1069"/>
      <c r="BR107" s="1069"/>
      <c r="BS107" s="1069"/>
      <c r="BT107" s="1069"/>
      <c r="BU107" s="1069"/>
      <c r="BV107" s="1069"/>
      <c r="BW107" s="1069"/>
      <c r="BX107" s="1069"/>
      <c r="BY107" s="1069"/>
      <c r="BZ107" s="1069"/>
      <c r="CA107" s="1069"/>
      <c r="CB107" s="1069"/>
      <c r="CC107" s="1069"/>
      <c r="CD107" s="1069"/>
      <c r="CE107" s="1069"/>
      <c r="CF107" s="1069"/>
      <c r="CG107" s="1069"/>
      <c r="CH107" s="1069"/>
      <c r="CI107" s="1069"/>
      <c r="CJ107" s="1069"/>
      <c r="CK107" s="1069"/>
      <c r="CL107" s="1069"/>
      <c r="CM107" s="1069"/>
      <c r="CN107" s="1069"/>
      <c r="CO107" s="1069"/>
      <c r="CP107" s="1069"/>
      <c r="CQ107" s="1069"/>
      <c r="CR107" s="1069"/>
      <c r="CS107" s="1069"/>
      <c r="CT107" s="1069"/>
      <c r="CU107" s="1069"/>
      <c r="CV107" s="1069"/>
      <c r="CW107" s="1069"/>
      <c r="CX107" s="1069"/>
      <c r="CY107" s="1069"/>
      <c r="CZ107" s="1069"/>
      <c r="DA107" s="1069"/>
      <c r="DB107" s="1069"/>
      <c r="DC107" s="1069"/>
      <c r="DD107" s="1069"/>
      <c r="DE107" s="1069"/>
      <c r="DF107" s="1069"/>
      <c r="DG107" s="1069"/>
      <c r="DH107" s="1069"/>
      <c r="DI107" s="1069"/>
      <c r="DJ107" s="1069"/>
      <c r="DK107" s="1069"/>
      <c r="DL107" s="1069"/>
      <c r="DM107" s="1069"/>
      <c r="DN107" s="1069"/>
      <c r="DO107" s="1069"/>
      <c r="DP107" s="1069"/>
      <c r="DQ107" s="1069"/>
      <c r="DR107" s="1069"/>
      <c r="DS107" s="1069"/>
      <c r="DT107" s="1069"/>
      <c r="DU107" s="1069"/>
      <c r="DV107" s="1069"/>
      <c r="DW107" s="1069"/>
      <c r="DX107" s="1069"/>
      <c r="DY107" s="1069"/>
      <c r="DZ107" s="1069"/>
      <c r="EA107" s="1069"/>
      <c r="EB107" s="1069"/>
      <c r="EC107" s="1069"/>
      <c r="ED107" s="1069"/>
      <c r="EE107" s="1069"/>
      <c r="EF107" s="1069"/>
      <c r="EG107" s="1069"/>
      <c r="EH107" s="1069"/>
      <c r="EI107" s="1069"/>
      <c r="EJ107" s="1069"/>
      <c r="EK107" s="1069"/>
      <c r="EL107" s="1069"/>
      <c r="EM107" s="1069"/>
      <c r="EN107" s="1069"/>
      <c r="EO107" s="1069"/>
      <c r="EP107" s="1069"/>
      <c r="EQ107" s="1069"/>
      <c r="ER107" s="1098">
        <v>7.2</v>
      </c>
      <c r="ES107" s="1062"/>
      <c r="ET107" s="1062"/>
    </row>
    <row r="108" spans="1:150">
      <c r="A108" s="1061">
        <v>8</v>
      </c>
      <c r="B108" s="1072" t="s">
        <v>347</v>
      </c>
      <c r="C108" s="1069">
        <f t="shared" ref="C108:AH108" si="78">+C109+C110</f>
        <v>0</v>
      </c>
      <c r="D108" s="1069">
        <f t="shared" si="78"/>
        <v>0</v>
      </c>
      <c r="E108" s="1069">
        <f t="shared" si="78"/>
        <v>0</v>
      </c>
      <c r="F108" s="1069">
        <f t="shared" si="78"/>
        <v>0</v>
      </c>
      <c r="G108" s="1069">
        <f t="shared" si="78"/>
        <v>0</v>
      </c>
      <c r="H108" s="1069">
        <f t="shared" si="78"/>
        <v>0</v>
      </c>
      <c r="I108" s="1070">
        <f t="shared" si="78"/>
        <v>0</v>
      </c>
      <c r="J108" s="1069">
        <f t="shared" si="78"/>
        <v>0</v>
      </c>
      <c r="K108" s="1069">
        <f t="shared" si="78"/>
        <v>0</v>
      </c>
      <c r="L108" s="1069">
        <f t="shared" si="78"/>
        <v>0</v>
      </c>
      <c r="M108" s="1069">
        <f t="shared" si="78"/>
        <v>0</v>
      </c>
      <c r="N108" s="1069">
        <f t="shared" si="78"/>
        <v>0</v>
      </c>
      <c r="O108" s="1069">
        <f t="shared" si="78"/>
        <v>0</v>
      </c>
      <c r="P108" s="1069">
        <f t="shared" si="78"/>
        <v>0</v>
      </c>
      <c r="Q108" s="1069">
        <f t="shared" si="78"/>
        <v>0</v>
      </c>
      <c r="R108" s="1069">
        <f t="shared" si="78"/>
        <v>0</v>
      </c>
      <c r="S108" s="1069">
        <f t="shared" si="78"/>
        <v>0</v>
      </c>
      <c r="T108" s="1069">
        <f t="shared" si="78"/>
        <v>0</v>
      </c>
      <c r="U108" s="1069">
        <f t="shared" si="78"/>
        <v>0</v>
      </c>
      <c r="V108" s="1069">
        <f t="shared" si="78"/>
        <v>0</v>
      </c>
      <c r="W108" s="1069">
        <f t="shared" si="78"/>
        <v>0</v>
      </c>
      <c r="X108" s="1069">
        <f t="shared" si="78"/>
        <v>0</v>
      </c>
      <c r="Y108" s="1069">
        <f t="shared" si="78"/>
        <v>0</v>
      </c>
      <c r="Z108" s="1069">
        <f t="shared" si="78"/>
        <v>0</v>
      </c>
      <c r="AA108" s="1069">
        <f t="shared" si="78"/>
        <v>0</v>
      </c>
      <c r="AB108" s="1069">
        <f t="shared" si="78"/>
        <v>0</v>
      </c>
      <c r="AC108" s="1069">
        <f t="shared" si="78"/>
        <v>0</v>
      </c>
      <c r="AD108" s="1069">
        <f t="shared" si="78"/>
        <v>0</v>
      </c>
      <c r="AE108" s="1069">
        <f t="shared" si="78"/>
        <v>0</v>
      </c>
      <c r="AF108" s="1069">
        <f t="shared" si="78"/>
        <v>0</v>
      </c>
      <c r="AG108" s="1069">
        <f t="shared" si="78"/>
        <v>0</v>
      </c>
      <c r="AH108" s="1069">
        <f t="shared" si="78"/>
        <v>0</v>
      </c>
      <c r="AI108" s="1069">
        <f t="shared" ref="AI108:BN108" si="79">+AI109+AI110</f>
        <v>0</v>
      </c>
      <c r="AJ108" s="1069">
        <f t="shared" si="79"/>
        <v>0</v>
      </c>
      <c r="AK108" s="1069">
        <f t="shared" si="79"/>
        <v>0</v>
      </c>
      <c r="AL108" s="1069">
        <f t="shared" si="79"/>
        <v>50000000</v>
      </c>
      <c r="AM108" s="1069">
        <f t="shared" si="79"/>
        <v>0</v>
      </c>
      <c r="AN108" s="1069">
        <f t="shared" si="79"/>
        <v>0</v>
      </c>
      <c r="AO108" s="1069">
        <f t="shared" si="79"/>
        <v>0</v>
      </c>
      <c r="AP108" s="1069">
        <f t="shared" si="79"/>
        <v>0</v>
      </c>
      <c r="AQ108" s="1069">
        <f t="shared" si="79"/>
        <v>0</v>
      </c>
      <c r="AR108" s="1069">
        <f t="shared" si="79"/>
        <v>0</v>
      </c>
      <c r="AS108" s="1069">
        <f t="shared" si="79"/>
        <v>0</v>
      </c>
      <c r="AT108" s="1069">
        <f t="shared" si="79"/>
        <v>0</v>
      </c>
      <c r="AU108" s="1069">
        <f t="shared" si="79"/>
        <v>0</v>
      </c>
      <c r="AV108" s="1069">
        <f t="shared" si="79"/>
        <v>0</v>
      </c>
      <c r="AW108" s="1069">
        <f t="shared" si="79"/>
        <v>0</v>
      </c>
      <c r="AX108" s="1069">
        <f t="shared" si="79"/>
        <v>50000000</v>
      </c>
      <c r="AY108" s="1069">
        <f t="shared" si="79"/>
        <v>0</v>
      </c>
      <c r="AZ108" s="1069">
        <f t="shared" si="79"/>
        <v>0</v>
      </c>
      <c r="BA108" s="1069">
        <f t="shared" si="79"/>
        <v>0</v>
      </c>
      <c r="BB108" s="1069">
        <f t="shared" si="79"/>
        <v>0</v>
      </c>
      <c r="BC108" s="1069">
        <f t="shared" si="79"/>
        <v>0</v>
      </c>
      <c r="BD108" s="1069">
        <f t="shared" si="79"/>
        <v>0</v>
      </c>
      <c r="BE108" s="1069">
        <f t="shared" si="79"/>
        <v>0</v>
      </c>
      <c r="BF108" s="1069">
        <f t="shared" si="79"/>
        <v>0</v>
      </c>
      <c r="BG108" s="1069">
        <f t="shared" si="79"/>
        <v>0</v>
      </c>
      <c r="BH108" s="1069">
        <f t="shared" si="79"/>
        <v>0</v>
      </c>
      <c r="BI108" s="1069">
        <f t="shared" si="79"/>
        <v>0</v>
      </c>
      <c r="BJ108" s="1069">
        <f t="shared" si="79"/>
        <v>1688435186</v>
      </c>
      <c r="BK108" s="1069">
        <f t="shared" si="79"/>
        <v>0</v>
      </c>
      <c r="BL108" s="1069">
        <f t="shared" si="79"/>
        <v>0</v>
      </c>
      <c r="BM108" s="1069">
        <f t="shared" si="79"/>
        <v>320885362</v>
      </c>
      <c r="BN108" s="1069">
        <f t="shared" si="79"/>
        <v>0</v>
      </c>
      <c r="BO108" s="1069">
        <f t="shared" ref="BO108:CT108" si="80">+BO109+BO110</f>
        <v>0</v>
      </c>
      <c r="BP108" s="1069">
        <f t="shared" si="80"/>
        <v>0</v>
      </c>
      <c r="BQ108" s="1069">
        <f t="shared" si="80"/>
        <v>0</v>
      </c>
      <c r="BR108" s="1069">
        <f t="shared" si="80"/>
        <v>0</v>
      </c>
      <c r="BS108" s="1069">
        <f t="shared" si="80"/>
        <v>0</v>
      </c>
      <c r="BT108" s="1069">
        <f t="shared" si="80"/>
        <v>0</v>
      </c>
      <c r="BU108" s="1069">
        <f t="shared" si="80"/>
        <v>0</v>
      </c>
      <c r="BV108" s="1069">
        <f t="shared" si="80"/>
        <v>0</v>
      </c>
      <c r="BW108" s="1069">
        <f t="shared" si="80"/>
        <v>0</v>
      </c>
      <c r="BX108" s="1069">
        <f t="shared" si="80"/>
        <v>0</v>
      </c>
      <c r="BY108" s="1069">
        <f t="shared" si="80"/>
        <v>0</v>
      </c>
      <c r="BZ108" s="1069">
        <f t="shared" si="80"/>
        <v>0</v>
      </c>
      <c r="CA108" s="1069">
        <f t="shared" si="80"/>
        <v>0</v>
      </c>
      <c r="CB108" s="1069">
        <f t="shared" si="80"/>
        <v>0</v>
      </c>
      <c r="CC108" s="1069">
        <f t="shared" si="80"/>
        <v>0</v>
      </c>
      <c r="CD108" s="1069">
        <f t="shared" si="80"/>
        <v>0</v>
      </c>
      <c r="CE108" s="1069">
        <f t="shared" si="80"/>
        <v>0</v>
      </c>
      <c r="CF108" s="1069">
        <f t="shared" si="80"/>
        <v>0</v>
      </c>
      <c r="CG108" s="1069">
        <f t="shared" si="80"/>
        <v>0</v>
      </c>
      <c r="CH108" s="1069">
        <f t="shared" si="80"/>
        <v>0</v>
      </c>
      <c r="CI108" s="1069">
        <f t="shared" si="80"/>
        <v>0</v>
      </c>
      <c r="CJ108" s="1069">
        <f t="shared" si="80"/>
        <v>0</v>
      </c>
      <c r="CK108" s="1069">
        <f t="shared" si="80"/>
        <v>0</v>
      </c>
      <c r="CL108" s="1069">
        <f t="shared" si="80"/>
        <v>0</v>
      </c>
      <c r="CM108" s="1069">
        <f t="shared" si="80"/>
        <v>0</v>
      </c>
      <c r="CN108" s="1069">
        <f t="shared" si="80"/>
        <v>0</v>
      </c>
      <c r="CO108" s="1069">
        <f t="shared" si="80"/>
        <v>0</v>
      </c>
      <c r="CP108" s="1069">
        <f t="shared" si="80"/>
        <v>0</v>
      </c>
      <c r="CQ108" s="1069">
        <f t="shared" si="80"/>
        <v>0</v>
      </c>
      <c r="CR108" s="1069">
        <f t="shared" si="80"/>
        <v>0</v>
      </c>
      <c r="CS108" s="1069">
        <f t="shared" si="80"/>
        <v>0</v>
      </c>
      <c r="CT108" s="1069">
        <f t="shared" si="80"/>
        <v>0</v>
      </c>
      <c r="CU108" s="1069">
        <f t="shared" ref="CU108:DZ108" si="81">+CU109+CU110</f>
        <v>0</v>
      </c>
      <c r="CV108" s="1069">
        <f t="shared" si="81"/>
        <v>0</v>
      </c>
      <c r="CW108" s="1069">
        <f t="shared" si="81"/>
        <v>0</v>
      </c>
      <c r="CX108" s="1069">
        <f t="shared" si="81"/>
        <v>0</v>
      </c>
      <c r="CY108" s="1069">
        <f t="shared" si="81"/>
        <v>0</v>
      </c>
      <c r="CZ108" s="1069">
        <f t="shared" si="81"/>
        <v>0</v>
      </c>
      <c r="DA108" s="1069">
        <f t="shared" si="81"/>
        <v>0</v>
      </c>
      <c r="DB108" s="1069">
        <f t="shared" si="81"/>
        <v>0</v>
      </c>
      <c r="DC108" s="1069">
        <f t="shared" si="81"/>
        <v>0</v>
      </c>
      <c r="DD108" s="1069">
        <f t="shared" si="81"/>
        <v>0</v>
      </c>
      <c r="DE108" s="1069">
        <f t="shared" si="81"/>
        <v>0</v>
      </c>
      <c r="DF108" s="1069">
        <f t="shared" si="81"/>
        <v>0</v>
      </c>
      <c r="DG108" s="1069">
        <f t="shared" si="81"/>
        <v>0</v>
      </c>
      <c r="DH108" s="1069">
        <f t="shared" si="81"/>
        <v>0</v>
      </c>
      <c r="DI108" s="1069">
        <f t="shared" si="81"/>
        <v>0</v>
      </c>
      <c r="DJ108" s="1069">
        <f t="shared" si="81"/>
        <v>0</v>
      </c>
      <c r="DK108" s="1069">
        <f t="shared" si="81"/>
        <v>0</v>
      </c>
      <c r="DL108" s="1069">
        <f t="shared" si="81"/>
        <v>0</v>
      </c>
      <c r="DM108" s="1069">
        <f t="shared" si="81"/>
        <v>0</v>
      </c>
      <c r="DN108" s="1069">
        <f t="shared" si="81"/>
        <v>0</v>
      </c>
      <c r="DO108" s="1069">
        <f t="shared" si="81"/>
        <v>0</v>
      </c>
      <c r="DP108" s="1069">
        <f t="shared" si="81"/>
        <v>0</v>
      </c>
      <c r="DQ108" s="1069">
        <f t="shared" si="81"/>
        <v>0</v>
      </c>
      <c r="DR108" s="1069">
        <f t="shared" si="81"/>
        <v>0</v>
      </c>
      <c r="DS108" s="1069">
        <f t="shared" si="81"/>
        <v>0</v>
      </c>
      <c r="DT108" s="1069">
        <f t="shared" si="81"/>
        <v>0</v>
      </c>
      <c r="DU108" s="1069">
        <f t="shared" si="81"/>
        <v>0</v>
      </c>
      <c r="DV108" s="1069">
        <f t="shared" si="81"/>
        <v>0</v>
      </c>
      <c r="DW108" s="1069">
        <f t="shared" si="81"/>
        <v>0</v>
      </c>
      <c r="DX108" s="1069">
        <f t="shared" si="81"/>
        <v>0</v>
      </c>
      <c r="DY108" s="1069">
        <f t="shared" si="81"/>
        <v>0</v>
      </c>
      <c r="DZ108" s="1069">
        <f t="shared" si="81"/>
        <v>0</v>
      </c>
      <c r="EA108" s="1069">
        <f t="shared" ref="EA108:EQ108" si="82">+EA109+EA110</f>
        <v>0</v>
      </c>
      <c r="EB108" s="1069">
        <f t="shared" si="82"/>
        <v>0</v>
      </c>
      <c r="EC108" s="1069">
        <f t="shared" si="82"/>
        <v>0</v>
      </c>
      <c r="ED108" s="1069">
        <f t="shared" si="82"/>
        <v>0</v>
      </c>
      <c r="EE108" s="1069">
        <f t="shared" si="82"/>
        <v>0</v>
      </c>
      <c r="EF108" s="1069">
        <f t="shared" si="82"/>
        <v>0</v>
      </c>
      <c r="EG108" s="1069">
        <f t="shared" si="82"/>
        <v>0</v>
      </c>
      <c r="EH108" s="1069">
        <f t="shared" si="82"/>
        <v>0</v>
      </c>
      <c r="EI108" s="1069">
        <f t="shared" si="82"/>
        <v>0</v>
      </c>
      <c r="EJ108" s="1069">
        <f t="shared" si="82"/>
        <v>0</v>
      </c>
      <c r="EK108" s="1069">
        <f t="shared" si="82"/>
        <v>0</v>
      </c>
      <c r="EL108" s="1069">
        <f t="shared" si="82"/>
        <v>0</v>
      </c>
      <c r="EM108" s="1069">
        <f t="shared" si="82"/>
        <v>0</v>
      </c>
      <c r="EN108" s="1069">
        <f t="shared" si="82"/>
        <v>0</v>
      </c>
      <c r="EO108" s="1069">
        <f t="shared" si="82"/>
        <v>0</v>
      </c>
      <c r="EP108" s="1069">
        <f t="shared" si="82"/>
        <v>0</v>
      </c>
      <c r="EQ108" s="1069">
        <f t="shared" si="82"/>
        <v>0</v>
      </c>
      <c r="ER108" s="1098">
        <v>8</v>
      </c>
      <c r="ES108" s="1062"/>
      <c r="ET108" s="1062"/>
    </row>
    <row r="109" spans="1:150">
      <c r="A109" s="1061">
        <v>8.1</v>
      </c>
      <c r="B109" s="1071" t="s">
        <v>2036</v>
      </c>
      <c r="C109" s="1069"/>
      <c r="D109" s="1069"/>
      <c r="E109" s="1069"/>
      <c r="F109" s="1069"/>
      <c r="G109" s="1069"/>
      <c r="H109" s="1069"/>
      <c r="I109" s="1070"/>
      <c r="J109" s="1069"/>
      <c r="K109" s="1069"/>
      <c r="L109" s="1069"/>
      <c r="M109" s="1069"/>
      <c r="N109" s="1069"/>
      <c r="O109" s="1069"/>
      <c r="P109" s="1069"/>
      <c r="Q109" s="1069"/>
      <c r="R109" s="1069"/>
      <c r="S109" s="1069"/>
      <c r="T109" s="1069"/>
      <c r="U109" s="1069"/>
      <c r="V109" s="1069"/>
      <c r="W109" s="1069"/>
      <c r="X109" s="1069"/>
      <c r="Y109" s="1069"/>
      <c r="Z109" s="1069"/>
      <c r="AA109" s="1069"/>
      <c r="AB109" s="1069"/>
      <c r="AC109" s="1069"/>
      <c r="AD109" s="1069"/>
      <c r="AE109" s="1069"/>
      <c r="AF109" s="1069"/>
      <c r="AG109" s="1069"/>
      <c r="AH109" s="1069"/>
      <c r="AI109" s="1069"/>
      <c r="AJ109" s="1069"/>
      <c r="AK109" s="1069"/>
      <c r="AL109" s="1069"/>
      <c r="AM109" s="1069"/>
      <c r="AN109" s="1069"/>
      <c r="AO109" s="1069"/>
      <c r="AP109" s="1069"/>
      <c r="AQ109" s="1069"/>
      <c r="AR109" s="1069"/>
      <c r="AS109" s="1069"/>
      <c r="AT109" s="1069"/>
      <c r="AU109" s="1069"/>
      <c r="AV109" s="1069"/>
      <c r="AW109" s="1069"/>
      <c r="AX109" s="1069"/>
      <c r="AY109" s="1069"/>
      <c r="AZ109" s="1069"/>
      <c r="BA109" s="1069"/>
      <c r="BB109" s="1069"/>
      <c r="BC109" s="1069"/>
      <c r="BD109" s="1069"/>
      <c r="BE109" s="1069"/>
      <c r="BF109" s="1069"/>
      <c r="BG109" s="1069"/>
      <c r="BH109" s="1069"/>
      <c r="BI109" s="1069"/>
      <c r="BJ109" s="1069">
        <v>538994362</v>
      </c>
      <c r="BK109" s="1069"/>
      <c r="BL109" s="1069"/>
      <c r="BM109" s="1069"/>
      <c r="BN109" s="1069"/>
      <c r="BO109" s="1069"/>
      <c r="BP109" s="1069"/>
      <c r="BQ109" s="1069"/>
      <c r="BR109" s="1069"/>
      <c r="BS109" s="1069"/>
      <c r="BT109" s="1069"/>
      <c r="BU109" s="1069"/>
      <c r="BV109" s="1069"/>
      <c r="BW109" s="1069"/>
      <c r="BX109" s="1069"/>
      <c r="BY109" s="1069"/>
      <c r="BZ109" s="1069"/>
      <c r="CA109" s="1069"/>
      <c r="CB109" s="1069"/>
      <c r="CC109" s="1069"/>
      <c r="CD109" s="1069"/>
      <c r="CE109" s="1069"/>
      <c r="CF109" s="1069"/>
      <c r="CG109" s="1069"/>
      <c r="CH109" s="1069"/>
      <c r="CI109" s="1069"/>
      <c r="CJ109" s="1069"/>
      <c r="CK109" s="1069"/>
      <c r="CL109" s="1069"/>
      <c r="CM109" s="1069"/>
      <c r="CN109" s="1069"/>
      <c r="CO109" s="1069"/>
      <c r="CP109" s="1069"/>
      <c r="CQ109" s="1069"/>
      <c r="CR109" s="1069"/>
      <c r="CS109" s="1069"/>
      <c r="CT109" s="1069"/>
      <c r="CU109" s="1069"/>
      <c r="CV109" s="1069"/>
      <c r="CW109" s="1069"/>
      <c r="CX109" s="1069"/>
      <c r="CY109" s="1069"/>
      <c r="CZ109" s="1069"/>
      <c r="DA109" s="1069"/>
      <c r="DB109" s="1069"/>
      <c r="DC109" s="1069"/>
      <c r="DD109" s="1069"/>
      <c r="DE109" s="1069"/>
      <c r="DF109" s="1069"/>
      <c r="DG109" s="1069"/>
      <c r="DH109" s="1069"/>
      <c r="DI109" s="1069"/>
      <c r="DJ109" s="1069"/>
      <c r="DK109" s="1069"/>
      <c r="DL109" s="1069"/>
      <c r="DM109" s="1069"/>
      <c r="DN109" s="1069"/>
      <c r="DO109" s="1069"/>
      <c r="DP109" s="1069"/>
      <c r="DQ109" s="1069"/>
      <c r="DR109" s="1069"/>
      <c r="DS109" s="1069"/>
      <c r="DT109" s="1069"/>
      <c r="DU109" s="1069"/>
      <c r="DV109" s="1069"/>
      <c r="DW109" s="1069"/>
      <c r="DX109" s="1069"/>
      <c r="DY109" s="1069"/>
      <c r="DZ109" s="1069"/>
      <c r="EA109" s="1069"/>
      <c r="EB109" s="1069"/>
      <c r="EC109" s="1069"/>
      <c r="ED109" s="1069"/>
      <c r="EE109" s="1069"/>
      <c r="EF109" s="1069"/>
      <c r="EG109" s="1069"/>
      <c r="EH109" s="1069"/>
      <c r="EI109" s="1069"/>
      <c r="EJ109" s="1069"/>
      <c r="EK109" s="1069"/>
      <c r="EL109" s="1069"/>
      <c r="EM109" s="1069"/>
      <c r="EN109" s="1069"/>
      <c r="EO109" s="1069"/>
      <c r="EP109" s="1069"/>
      <c r="EQ109" s="1069"/>
      <c r="ER109" s="1098">
        <v>8.1</v>
      </c>
      <c r="ES109" s="1062"/>
      <c r="ET109" s="1062"/>
    </row>
    <row r="110" spans="1:150" ht="15" thickBot="1">
      <c r="A110" s="1061">
        <v>8.1999999999999993</v>
      </c>
      <c r="B110" s="1067" t="s">
        <v>1647</v>
      </c>
      <c r="C110" s="1065"/>
      <c r="D110" s="1065"/>
      <c r="E110" s="1065"/>
      <c r="F110" s="1065"/>
      <c r="G110" s="1065"/>
      <c r="H110" s="1065"/>
      <c r="I110" s="1066"/>
      <c r="J110" s="1065"/>
      <c r="K110" s="1065"/>
      <c r="L110" s="1065"/>
      <c r="M110" s="1065"/>
      <c r="N110" s="1065"/>
      <c r="O110" s="1065"/>
      <c r="P110" s="1065"/>
      <c r="Q110" s="1065"/>
      <c r="R110" s="1065"/>
      <c r="S110" s="1065"/>
      <c r="T110" s="1065"/>
      <c r="U110" s="1065"/>
      <c r="V110" s="1065"/>
      <c r="W110" s="1065"/>
      <c r="X110" s="1065"/>
      <c r="Y110" s="1065"/>
      <c r="Z110" s="1065"/>
      <c r="AA110" s="1065"/>
      <c r="AB110" s="1065"/>
      <c r="AC110" s="1065"/>
      <c r="AD110" s="1065"/>
      <c r="AE110" s="1065"/>
      <c r="AF110" s="1065"/>
      <c r="AG110" s="1065"/>
      <c r="AH110" s="1065"/>
      <c r="AI110" s="1065"/>
      <c r="AJ110" s="1065"/>
      <c r="AK110" s="1065"/>
      <c r="AL110" s="1065">
        <v>50000000</v>
      </c>
      <c r="AM110" s="1065"/>
      <c r="AN110" s="1065"/>
      <c r="AO110" s="1065"/>
      <c r="AP110" s="1065"/>
      <c r="AQ110" s="1065"/>
      <c r="AR110" s="1065"/>
      <c r="AS110" s="1065"/>
      <c r="AT110" s="1065"/>
      <c r="AU110" s="1065"/>
      <c r="AV110" s="1065"/>
      <c r="AW110" s="1065"/>
      <c r="AX110" s="1065">
        <v>50000000</v>
      </c>
      <c r="AY110" s="1065"/>
      <c r="AZ110" s="1065"/>
      <c r="BA110" s="1065"/>
      <c r="BB110" s="1065"/>
      <c r="BC110" s="1065"/>
      <c r="BD110" s="1065"/>
      <c r="BE110" s="1065"/>
      <c r="BF110" s="1065"/>
      <c r="BG110" s="1065"/>
      <c r="BH110" s="1065"/>
      <c r="BI110" s="1065"/>
      <c r="BJ110" s="1065">
        <v>1149440824</v>
      </c>
      <c r="BK110" s="1065"/>
      <c r="BL110" s="1065"/>
      <c r="BM110" s="1065">
        <v>320885362</v>
      </c>
      <c r="BN110" s="1065"/>
      <c r="BO110" s="1065"/>
      <c r="BP110" s="1065"/>
      <c r="BQ110" s="1065"/>
      <c r="BR110" s="1065"/>
      <c r="BS110" s="1065"/>
      <c r="BT110" s="1065"/>
      <c r="BU110" s="1065"/>
      <c r="BV110" s="1065"/>
      <c r="BW110" s="1065"/>
      <c r="BX110" s="1065"/>
      <c r="BY110" s="1065"/>
      <c r="BZ110" s="1065"/>
      <c r="CA110" s="1065"/>
      <c r="CB110" s="1065"/>
      <c r="CC110" s="1065"/>
      <c r="CD110" s="1065"/>
      <c r="CE110" s="1065"/>
      <c r="CF110" s="1065"/>
      <c r="CG110" s="1065"/>
      <c r="CH110" s="1065"/>
      <c r="CI110" s="1065"/>
      <c r="CJ110" s="1065"/>
      <c r="CK110" s="1065"/>
      <c r="CL110" s="1065"/>
      <c r="CM110" s="1065"/>
      <c r="CN110" s="1065"/>
      <c r="CO110" s="1065"/>
      <c r="CP110" s="1065"/>
      <c r="CQ110" s="1065"/>
      <c r="CR110" s="1065"/>
      <c r="CS110" s="1065"/>
      <c r="CT110" s="1065"/>
      <c r="CU110" s="1065"/>
      <c r="CV110" s="1065"/>
      <c r="CW110" s="1065"/>
      <c r="CX110" s="1065"/>
      <c r="CY110" s="1065"/>
      <c r="CZ110" s="1065"/>
      <c r="DA110" s="1065"/>
      <c r="DB110" s="1065"/>
      <c r="DC110" s="1065"/>
      <c r="DD110" s="1065"/>
      <c r="DE110" s="1065"/>
      <c r="DF110" s="1065"/>
      <c r="DG110" s="1065"/>
      <c r="DH110" s="1065"/>
      <c r="DI110" s="1065"/>
      <c r="DJ110" s="1065"/>
      <c r="DK110" s="1065"/>
      <c r="DL110" s="1065"/>
      <c r="DM110" s="1065"/>
      <c r="DN110" s="1065"/>
      <c r="DO110" s="1065"/>
      <c r="DP110" s="1065"/>
      <c r="DQ110" s="1065"/>
      <c r="DR110" s="1065"/>
      <c r="DS110" s="1065"/>
      <c r="DT110" s="1065"/>
      <c r="DU110" s="1065"/>
      <c r="DV110" s="1065"/>
      <c r="DW110" s="1065"/>
      <c r="DX110" s="1065"/>
      <c r="DY110" s="1065"/>
      <c r="DZ110" s="1065"/>
      <c r="EA110" s="1065"/>
      <c r="EB110" s="1065"/>
      <c r="EC110" s="1065"/>
      <c r="ED110" s="1065"/>
      <c r="EE110" s="1065"/>
      <c r="EF110" s="1065"/>
      <c r="EG110" s="1065"/>
      <c r="EH110" s="1065"/>
      <c r="EI110" s="1065"/>
      <c r="EJ110" s="1065"/>
      <c r="EK110" s="1065"/>
      <c r="EL110" s="1065"/>
      <c r="EM110" s="1065"/>
      <c r="EN110" s="1065"/>
      <c r="EO110" s="1065"/>
      <c r="EP110" s="1065"/>
      <c r="EQ110" s="1065"/>
      <c r="ER110" s="1097">
        <v>8.1999999999999993</v>
      </c>
      <c r="ES110" s="1062"/>
      <c r="ET110" s="1062"/>
    </row>
    <row r="111" spans="1:150">
      <c r="AB111" s="1062"/>
      <c r="AC111" s="1062"/>
      <c r="AD111" s="1062"/>
      <c r="AE111" s="1062"/>
      <c r="AF111" s="1062"/>
      <c r="AG111" s="1062"/>
      <c r="AH111" s="1062"/>
      <c r="AI111" s="1062"/>
      <c r="AJ111" s="1062"/>
      <c r="AK111" s="1062"/>
      <c r="AL111" s="1062"/>
      <c r="AM111" s="1062"/>
      <c r="AN111" s="1062"/>
      <c r="AO111" s="1062"/>
      <c r="AP111" s="1062"/>
      <c r="AQ111" s="1062"/>
      <c r="AR111" s="1062"/>
      <c r="AS111" s="1062"/>
      <c r="AT111" s="1062"/>
      <c r="AU111" s="1062"/>
      <c r="AV111" s="1062"/>
      <c r="AW111" s="1062"/>
      <c r="AX111" s="1062"/>
      <c r="AY111" s="1062"/>
      <c r="AZ111" s="1062"/>
      <c r="BA111" s="1062"/>
      <c r="BB111" s="1062"/>
      <c r="BC111" s="1062"/>
      <c r="BD111" s="1062"/>
      <c r="BE111" s="1062"/>
      <c r="BF111" s="1062"/>
      <c r="BG111" s="1062"/>
      <c r="BH111" s="1062"/>
      <c r="BI111" s="1062"/>
      <c r="BJ111" s="1062"/>
      <c r="BK111" s="1062"/>
      <c r="BL111" s="1062"/>
      <c r="BM111" s="1062"/>
      <c r="BN111" s="1062"/>
      <c r="BO111" s="1062"/>
      <c r="BP111" s="1062"/>
      <c r="BQ111" s="1062"/>
      <c r="BR111" s="1062"/>
      <c r="BS111" s="1062"/>
      <c r="BT111" s="1062"/>
      <c r="BU111" s="1062"/>
      <c r="BV111" s="1062"/>
      <c r="BW111" s="1062"/>
      <c r="BX111" s="1062"/>
      <c r="BY111" s="1062"/>
      <c r="BZ111" s="1062"/>
      <c r="CA111" s="1062"/>
      <c r="CB111" s="1062"/>
      <c r="CC111" s="1062"/>
      <c r="CD111" s="1062"/>
      <c r="CE111" s="1062"/>
      <c r="CF111" s="1062"/>
      <c r="CG111" s="1062"/>
      <c r="CH111" s="1062"/>
      <c r="CI111" s="1062"/>
      <c r="CJ111" s="1062"/>
      <c r="CK111" s="1062"/>
      <c r="CL111" s="1062"/>
      <c r="CM111" s="1062"/>
      <c r="CN111" s="1062"/>
      <c r="CO111" s="1062"/>
      <c r="CP111" s="1062"/>
      <c r="CQ111" s="1062"/>
      <c r="CR111" s="1062"/>
      <c r="CS111" s="1062"/>
      <c r="CT111" s="1062"/>
      <c r="CU111" s="1062"/>
      <c r="CV111" s="1062"/>
      <c r="CW111" s="1062"/>
      <c r="CX111" s="1062"/>
      <c r="CY111" s="1062"/>
      <c r="CZ111" s="1062"/>
      <c r="DA111" s="1062"/>
      <c r="DB111" s="1062"/>
      <c r="DC111" s="1062"/>
      <c r="DD111" s="1062"/>
      <c r="DE111" s="1062"/>
      <c r="DF111" s="1062"/>
      <c r="DG111" s="1062"/>
      <c r="DH111" s="1062"/>
      <c r="DI111" s="1062"/>
      <c r="DJ111" s="1062"/>
      <c r="DK111" s="1062"/>
      <c r="DL111" s="1062"/>
      <c r="DM111" s="1062"/>
      <c r="DN111" s="1062"/>
      <c r="DO111" s="1062"/>
      <c r="DP111" s="1062"/>
      <c r="DQ111" s="1062"/>
      <c r="DR111" s="1062"/>
      <c r="DS111" s="1062"/>
      <c r="DT111" s="1062"/>
      <c r="DU111" s="1062"/>
      <c r="DV111" s="1062"/>
      <c r="DW111" s="1062"/>
      <c r="DX111" s="1062"/>
      <c r="DY111" s="1062"/>
      <c r="DZ111" s="1062"/>
      <c r="EA111" s="1062"/>
      <c r="EB111" s="1062"/>
      <c r="EC111" s="1062"/>
      <c r="ED111" s="1062"/>
      <c r="EE111" s="1062"/>
      <c r="EF111" s="1062"/>
      <c r="EG111" s="1062"/>
      <c r="EH111" s="1062"/>
      <c r="EI111" s="1062"/>
      <c r="EJ111" s="1062"/>
      <c r="EK111" s="1062"/>
      <c r="EL111" s="1062"/>
      <c r="EM111" s="1062"/>
      <c r="EN111" s="1062"/>
      <c r="EO111" s="1062"/>
      <c r="EP111" s="1062"/>
      <c r="EQ111" s="1062"/>
      <c r="ER111" s="1090"/>
      <c r="ES111" s="1062"/>
      <c r="ET111" s="1062"/>
    </row>
    <row r="112" spans="1:150">
      <c r="AB112" s="1062"/>
      <c r="AC112" s="1062"/>
      <c r="AD112" s="1062"/>
      <c r="AE112" s="1062"/>
      <c r="AF112" s="1062"/>
      <c r="AG112" s="1062"/>
      <c r="AH112" s="1062"/>
      <c r="AI112" s="1062"/>
      <c r="AJ112" s="1062"/>
      <c r="AK112" s="1062"/>
      <c r="AL112" s="1062"/>
      <c r="AM112" s="1062"/>
      <c r="AN112" s="1062"/>
      <c r="AO112" s="1062"/>
      <c r="AP112" s="1062"/>
      <c r="AQ112" s="1062"/>
      <c r="AR112" s="1062"/>
      <c r="AS112" s="1062"/>
      <c r="AT112" s="1062"/>
      <c r="AU112" s="1062"/>
      <c r="AV112" s="1062"/>
      <c r="AW112" s="1062"/>
      <c r="AX112" s="1062"/>
      <c r="AY112" s="1062"/>
      <c r="AZ112" s="1062"/>
      <c r="BA112" s="1062"/>
      <c r="BB112" s="1062"/>
      <c r="BC112" s="1062"/>
      <c r="BD112" s="1062"/>
      <c r="BE112" s="1062"/>
      <c r="BF112" s="1062"/>
      <c r="BG112" s="1062"/>
      <c r="BH112" s="1062"/>
      <c r="BI112" s="1062"/>
      <c r="BJ112" s="1062"/>
      <c r="BK112" s="1062"/>
      <c r="BL112" s="1062"/>
      <c r="BM112" s="1062"/>
      <c r="BN112" s="1062"/>
      <c r="BO112" s="1062"/>
      <c r="BP112" s="1062"/>
      <c r="BQ112" s="1062"/>
      <c r="BR112" s="1062"/>
      <c r="BS112" s="1062"/>
      <c r="BT112" s="1062"/>
      <c r="BU112" s="1062"/>
      <c r="BV112" s="1062"/>
      <c r="BW112" s="1062"/>
      <c r="BX112" s="1062"/>
      <c r="BY112" s="1062"/>
      <c r="BZ112" s="1062"/>
      <c r="CA112" s="1062"/>
      <c r="CB112" s="1062"/>
      <c r="CC112" s="1062"/>
      <c r="CD112" s="1062"/>
      <c r="CE112" s="1062"/>
      <c r="CF112" s="1062"/>
      <c r="CG112" s="1062"/>
      <c r="CH112" s="1062"/>
      <c r="CI112" s="1062"/>
      <c r="CJ112" s="1062"/>
      <c r="CK112" s="1062"/>
      <c r="CL112" s="1062"/>
      <c r="CM112" s="1062"/>
      <c r="CN112" s="1062"/>
      <c r="CO112" s="1062"/>
      <c r="CP112" s="1062"/>
      <c r="CQ112" s="1062"/>
      <c r="CR112" s="1062"/>
      <c r="CS112" s="1062"/>
      <c r="CT112" s="1062"/>
      <c r="CU112" s="1062"/>
      <c r="CV112" s="1062"/>
      <c r="CW112" s="1062"/>
      <c r="CX112" s="1062"/>
      <c r="CY112" s="1062"/>
      <c r="CZ112" s="1062"/>
      <c r="DA112" s="1062"/>
      <c r="DB112" s="1062"/>
      <c r="DC112" s="1062"/>
      <c r="DD112" s="1062"/>
      <c r="DE112" s="1062"/>
      <c r="DF112" s="1062"/>
      <c r="DG112" s="1062"/>
      <c r="DH112" s="1062"/>
      <c r="DI112" s="1062"/>
      <c r="DJ112" s="1062"/>
      <c r="DK112" s="1062"/>
      <c r="DL112" s="1062"/>
      <c r="DM112" s="1062"/>
      <c r="DN112" s="1062"/>
      <c r="DO112" s="1062"/>
      <c r="DP112" s="1062"/>
      <c r="DQ112" s="1062"/>
      <c r="DR112" s="1062"/>
      <c r="DS112" s="1062"/>
      <c r="DT112" s="1062"/>
      <c r="DU112" s="1062"/>
      <c r="DV112" s="1062"/>
      <c r="DW112" s="1062"/>
      <c r="DX112" s="1062"/>
      <c r="DY112" s="1062"/>
      <c r="DZ112" s="1062"/>
      <c r="EA112" s="1062"/>
      <c r="EB112" s="1062"/>
      <c r="EC112" s="1062"/>
      <c r="ED112" s="1062"/>
      <c r="EE112" s="1062"/>
      <c r="EF112" s="1062"/>
      <c r="EG112" s="1062"/>
      <c r="EH112" s="1062"/>
      <c r="EI112" s="1062"/>
      <c r="EJ112" s="1062"/>
      <c r="EK112" s="1062"/>
      <c r="EL112" s="1062"/>
      <c r="EM112" s="1062"/>
      <c r="EN112" s="1062"/>
      <c r="EO112" s="1062"/>
      <c r="EP112" s="1062"/>
      <c r="EQ112" s="1062"/>
      <c r="ER112" s="1090"/>
      <c r="ES112" s="1062"/>
      <c r="ET112" s="1062"/>
    </row>
    <row r="113" spans="1:150">
      <c r="AB113" s="1062"/>
      <c r="AC113" s="1062"/>
      <c r="AD113" s="1062"/>
      <c r="AE113" s="1062"/>
      <c r="AF113" s="1062"/>
      <c r="AG113" s="1062"/>
      <c r="AH113" s="1062"/>
      <c r="AI113" s="1062"/>
      <c r="AJ113" s="1062"/>
      <c r="AK113" s="1062"/>
      <c r="AL113" s="1062"/>
      <c r="AM113" s="1062"/>
      <c r="AN113" s="1062"/>
      <c r="AO113" s="1062"/>
      <c r="AP113" s="1062"/>
      <c r="AQ113" s="1062"/>
      <c r="AR113" s="1062"/>
      <c r="AS113" s="1062"/>
      <c r="AT113" s="1062"/>
      <c r="AU113" s="1062"/>
      <c r="AV113" s="1062"/>
      <c r="AW113" s="1062"/>
      <c r="AX113" s="1062"/>
      <c r="AY113" s="1062"/>
      <c r="AZ113" s="1062"/>
      <c r="BA113" s="1062"/>
      <c r="BB113" s="1062"/>
      <c r="BC113" s="1062"/>
      <c r="BD113" s="1062"/>
      <c r="BE113" s="1062"/>
      <c r="BF113" s="1062"/>
      <c r="BG113" s="1062"/>
      <c r="BH113" s="1062"/>
      <c r="BI113" s="1062"/>
      <c r="BJ113" s="1062"/>
      <c r="BK113" s="1062"/>
      <c r="BL113" s="1062"/>
      <c r="BM113" s="1062"/>
      <c r="BN113" s="1062"/>
      <c r="BO113" s="1062"/>
      <c r="BP113" s="1062"/>
      <c r="BQ113" s="1062"/>
      <c r="BR113" s="1062"/>
      <c r="BS113" s="1062"/>
      <c r="BT113" s="1062"/>
      <c r="BU113" s="1062"/>
      <c r="BV113" s="1062"/>
      <c r="BW113" s="1062"/>
      <c r="BX113" s="1062"/>
      <c r="BY113" s="1062"/>
      <c r="BZ113" s="1062"/>
      <c r="CA113" s="1062"/>
      <c r="CB113" s="1062"/>
      <c r="CC113" s="1062"/>
      <c r="CD113" s="1062"/>
      <c r="CE113" s="1062"/>
      <c r="CF113" s="1062"/>
      <c r="CG113" s="1062"/>
      <c r="CH113" s="1062"/>
      <c r="CI113" s="1062"/>
      <c r="CJ113" s="1062"/>
      <c r="CK113" s="1062"/>
      <c r="CL113" s="1062"/>
      <c r="CM113" s="1062"/>
      <c r="CN113" s="1062"/>
      <c r="CO113" s="1062"/>
      <c r="CP113" s="1062"/>
      <c r="CQ113" s="1062"/>
      <c r="CR113" s="1062"/>
      <c r="CS113" s="1062"/>
      <c r="CT113" s="1062"/>
      <c r="CU113" s="1062"/>
      <c r="CV113" s="1062"/>
      <c r="CW113" s="1062"/>
      <c r="CX113" s="1062"/>
      <c r="CY113" s="1062"/>
      <c r="CZ113" s="1062"/>
      <c r="DA113" s="1062"/>
      <c r="DB113" s="1062"/>
      <c r="DC113" s="1062"/>
      <c r="DD113" s="1062"/>
      <c r="DE113" s="1062"/>
      <c r="DF113" s="1062"/>
      <c r="DG113" s="1062"/>
      <c r="DH113" s="1062"/>
      <c r="DI113" s="1062"/>
      <c r="DJ113" s="1062"/>
      <c r="DK113" s="1062"/>
      <c r="DL113" s="1062"/>
      <c r="DM113" s="1062"/>
      <c r="DN113" s="1062"/>
      <c r="DO113" s="1062"/>
      <c r="DP113" s="1062"/>
      <c r="DQ113" s="1062"/>
      <c r="DR113" s="1062"/>
      <c r="DS113" s="1062"/>
      <c r="DT113" s="1062"/>
      <c r="DU113" s="1062"/>
      <c r="DV113" s="1062"/>
      <c r="DW113" s="1062"/>
      <c r="DX113" s="1062"/>
      <c r="DY113" s="1062"/>
      <c r="DZ113" s="1062"/>
      <c r="EA113" s="1062"/>
      <c r="EB113" s="1062"/>
      <c r="EC113" s="1062"/>
      <c r="ED113" s="1062"/>
      <c r="EE113" s="1062"/>
      <c r="EF113" s="1062"/>
      <c r="EG113" s="1062"/>
      <c r="EH113" s="1062"/>
      <c r="EI113" s="1062"/>
      <c r="EJ113" s="1062"/>
      <c r="EK113" s="1062"/>
      <c r="EL113" s="1062"/>
      <c r="EM113" s="1062"/>
      <c r="EN113" s="1062"/>
      <c r="EO113" s="1062"/>
      <c r="EP113" s="1062"/>
      <c r="EQ113" s="1062"/>
      <c r="ER113" s="1090"/>
      <c r="ES113" s="1062"/>
      <c r="ET113" s="1062"/>
    </row>
    <row r="114" spans="1:150" ht="15" thickBot="1">
      <c r="AB114" s="1062"/>
      <c r="AC114" s="1062"/>
      <c r="AD114" s="1062"/>
      <c r="AE114" s="1062"/>
      <c r="AF114" s="1062"/>
      <c r="AG114" s="1062"/>
      <c r="AH114" s="1062"/>
      <c r="AI114" s="1062"/>
      <c r="AJ114" s="1062"/>
      <c r="AK114" s="1062"/>
      <c r="AL114" s="1062"/>
      <c r="AM114" s="1062"/>
      <c r="AN114" s="1062"/>
      <c r="AO114" s="1062"/>
      <c r="AP114" s="1062"/>
      <c r="AQ114" s="1062"/>
      <c r="AR114" s="1062"/>
      <c r="AS114" s="1062"/>
      <c r="AT114" s="1062"/>
      <c r="AU114" s="1062"/>
      <c r="AV114" s="1062"/>
      <c r="AW114" s="1062"/>
      <c r="AX114" s="1062"/>
      <c r="AY114" s="1062"/>
      <c r="AZ114" s="1062"/>
      <c r="BA114" s="1062"/>
      <c r="BB114" s="1062"/>
      <c r="BC114" s="1062"/>
      <c r="BD114" s="1062"/>
      <c r="BE114" s="1062"/>
      <c r="BF114" s="1062"/>
      <c r="BG114" s="1062"/>
      <c r="BH114" s="1062"/>
      <c r="BI114" s="1062"/>
      <c r="BJ114" s="1062"/>
      <c r="BK114" s="1062"/>
      <c r="BL114" s="1062"/>
      <c r="BM114" s="1062"/>
      <c r="BN114" s="1062"/>
      <c r="BO114" s="1062"/>
      <c r="BP114" s="1062"/>
      <c r="BQ114" s="1062"/>
      <c r="BR114" s="1062"/>
      <c r="BS114" s="1062"/>
      <c r="BT114" s="1062"/>
      <c r="BU114" s="1062"/>
      <c r="BV114" s="1062"/>
      <c r="BW114" s="1062"/>
      <c r="BX114" s="1062"/>
      <c r="BY114" s="1062"/>
      <c r="BZ114" s="1062"/>
      <c r="CA114" s="1062"/>
      <c r="CB114" s="1062"/>
      <c r="CC114" s="1062"/>
      <c r="CD114" s="1062"/>
      <c r="CE114" s="1062"/>
      <c r="CF114" s="1062"/>
      <c r="CG114" s="1062"/>
      <c r="CH114" s="1062"/>
      <c r="CI114" s="1062"/>
      <c r="CJ114" s="1062"/>
      <c r="CK114" s="1062"/>
      <c r="CL114" s="1062"/>
      <c r="CM114" s="1062"/>
      <c r="CN114" s="1062"/>
      <c r="CO114" s="1062"/>
      <c r="CP114" s="1062"/>
      <c r="CQ114" s="1062"/>
      <c r="CR114" s="1062"/>
      <c r="CS114" s="1062"/>
      <c r="CT114" s="1062"/>
      <c r="CU114" s="1062"/>
      <c r="CV114" s="1062"/>
      <c r="CW114" s="1062"/>
      <c r="CX114" s="1062"/>
      <c r="CY114" s="1062"/>
      <c r="CZ114" s="1062"/>
      <c r="DA114" s="1062"/>
      <c r="DB114" s="1062"/>
      <c r="DC114" s="1062"/>
      <c r="DD114" s="1062"/>
      <c r="DE114" s="1062"/>
      <c r="DF114" s="1062"/>
      <c r="DG114" s="1062"/>
      <c r="DH114" s="1062"/>
      <c r="DI114" s="1062"/>
      <c r="DJ114" s="1062"/>
      <c r="DK114" s="1062"/>
      <c r="DL114" s="1062"/>
      <c r="DM114" s="1062"/>
      <c r="DN114" s="1062"/>
      <c r="DO114" s="1062"/>
      <c r="DP114" s="1062"/>
      <c r="DQ114" s="1062"/>
      <c r="DR114" s="1062"/>
      <c r="DS114" s="1062"/>
      <c r="DT114" s="1062"/>
      <c r="DU114" s="1062"/>
      <c r="DV114" s="1062"/>
      <c r="DW114" s="1062"/>
      <c r="DX114" s="1062"/>
      <c r="DY114" s="1062"/>
      <c r="DZ114" s="1062"/>
      <c r="EA114" s="1062"/>
      <c r="EB114" s="1062"/>
      <c r="EC114" s="1062"/>
      <c r="ED114" s="1062"/>
      <c r="EE114" s="1062"/>
      <c r="EF114" s="1062"/>
      <c r="EG114" s="1062"/>
      <c r="EH114" s="1062"/>
      <c r="EI114" s="1062"/>
      <c r="EJ114" s="1062"/>
      <c r="EK114" s="1062"/>
      <c r="EL114" s="1062"/>
      <c r="EM114" s="1062"/>
      <c r="EN114" s="1062"/>
      <c r="EO114" s="1062"/>
      <c r="EP114" s="1062"/>
      <c r="EQ114" s="1062"/>
      <c r="ER114" s="1090"/>
      <c r="ES114" s="1062"/>
      <c r="ET114" s="1062"/>
    </row>
    <row r="115" spans="1:150" ht="15" thickBot="1">
      <c r="B115" s="1096" t="s">
        <v>390</v>
      </c>
      <c r="AB115" s="1062"/>
      <c r="AC115" s="1062"/>
      <c r="AD115" s="1062"/>
      <c r="AE115" s="1062"/>
      <c r="AF115" s="1062"/>
      <c r="AG115" s="1062"/>
      <c r="AH115" s="1062"/>
      <c r="AI115" s="1062"/>
      <c r="AJ115" s="1062"/>
      <c r="AK115" s="1062"/>
      <c r="AL115" s="1062"/>
      <c r="AM115" s="1062"/>
      <c r="AN115" s="1062"/>
      <c r="AO115" s="1062"/>
      <c r="AP115" s="1062"/>
      <c r="AQ115" s="1062"/>
      <c r="AR115" s="1062"/>
      <c r="AS115" s="1062"/>
      <c r="AT115" s="1062"/>
      <c r="AU115" s="1062"/>
      <c r="AV115" s="1062"/>
      <c r="AW115" s="1062"/>
      <c r="AX115" s="1062"/>
      <c r="AY115" s="1062"/>
      <c r="AZ115" s="1062"/>
      <c r="BA115" s="1062"/>
      <c r="BB115" s="1062"/>
      <c r="BC115" s="1062"/>
      <c r="BD115" s="1062"/>
      <c r="BE115" s="1062"/>
      <c r="BF115" s="1062"/>
      <c r="BG115" s="1062"/>
      <c r="BH115" s="1062"/>
      <c r="BI115" s="1062"/>
      <c r="BJ115" s="1062"/>
      <c r="BK115" s="1062"/>
      <c r="BL115" s="1062"/>
      <c r="BM115" s="1062"/>
      <c r="BN115" s="1062"/>
      <c r="BO115" s="1062"/>
      <c r="BP115" s="1062"/>
      <c r="BQ115" s="1062"/>
      <c r="BR115" s="1062"/>
      <c r="BS115" s="1062"/>
      <c r="BT115" s="1062"/>
      <c r="BU115" s="1062"/>
      <c r="BV115" s="1062"/>
      <c r="BW115" s="1062"/>
      <c r="BX115" s="1062"/>
      <c r="BY115" s="1062"/>
      <c r="BZ115" s="1062"/>
      <c r="CA115" s="1062"/>
      <c r="CB115" s="1062"/>
      <c r="CC115" s="1062"/>
      <c r="CD115" s="1062"/>
      <c r="CE115" s="1062"/>
      <c r="CF115" s="1062"/>
      <c r="CG115" s="1062"/>
      <c r="CH115" s="1062"/>
      <c r="CI115" s="1062"/>
      <c r="CJ115" s="1062"/>
      <c r="CK115" s="1062"/>
      <c r="CL115" s="1062"/>
      <c r="CM115" s="1062"/>
      <c r="CN115" s="1062"/>
      <c r="CO115" s="1062"/>
      <c r="CP115" s="1062"/>
      <c r="CQ115" s="1062"/>
      <c r="CR115" s="1062"/>
      <c r="CS115" s="1062"/>
      <c r="CT115" s="1062"/>
      <c r="CU115" s="1062"/>
      <c r="CV115" s="1062"/>
      <c r="CW115" s="1062"/>
      <c r="CX115" s="1062"/>
      <c r="CY115" s="1062"/>
      <c r="CZ115" s="1062"/>
      <c r="DA115" s="1062"/>
      <c r="DB115" s="1062"/>
      <c r="DC115" s="1062"/>
      <c r="DD115" s="1062"/>
      <c r="DE115" s="1062"/>
      <c r="DF115" s="1062"/>
      <c r="DG115" s="1062"/>
      <c r="DH115" s="1062"/>
      <c r="DI115" s="1062"/>
      <c r="DJ115" s="1062"/>
      <c r="DK115" s="1062"/>
      <c r="DL115" s="1062"/>
      <c r="DM115" s="1062"/>
      <c r="DN115" s="1062"/>
      <c r="DO115" s="1062"/>
      <c r="DP115" s="1062"/>
      <c r="DQ115" s="1062"/>
      <c r="DR115" s="1062"/>
      <c r="DS115" s="1062"/>
      <c r="DT115" s="1062"/>
      <c r="DU115" s="1062"/>
      <c r="DV115" s="1062"/>
      <c r="DW115" s="1062"/>
      <c r="DX115" s="1062"/>
      <c r="DY115" s="1062"/>
      <c r="DZ115" s="1062"/>
      <c r="EA115" s="1062"/>
      <c r="EB115" s="1062"/>
      <c r="EC115" s="1062"/>
      <c r="ED115" s="1062"/>
      <c r="EE115" s="1062"/>
      <c r="EF115" s="1062"/>
      <c r="EG115" s="1062"/>
      <c r="EH115" s="1062"/>
      <c r="EI115" s="1062"/>
      <c r="EJ115" s="1062"/>
      <c r="EK115" s="1062"/>
      <c r="EL115" s="1062"/>
      <c r="EM115" s="1062"/>
      <c r="EN115" s="1062"/>
      <c r="EO115" s="1062"/>
      <c r="EP115" s="1062"/>
      <c r="EQ115" s="1062"/>
      <c r="ER115" s="1090"/>
      <c r="ES115" s="1062"/>
      <c r="ET115" s="1062"/>
    </row>
    <row r="116" spans="1:150" ht="15" thickBot="1">
      <c r="B116" s="1095"/>
      <c r="C116" s="1772" t="s">
        <v>379</v>
      </c>
      <c r="D116" s="1773"/>
      <c r="E116" s="1773"/>
      <c r="F116" s="1773"/>
      <c r="G116" s="1773"/>
      <c r="H116" s="1773"/>
      <c r="I116" s="1773"/>
      <c r="J116" s="1773"/>
      <c r="K116" s="1773"/>
      <c r="L116" s="1773"/>
      <c r="M116" s="1773"/>
      <c r="N116" s="1774"/>
      <c r="O116" s="1772" t="s">
        <v>378</v>
      </c>
      <c r="P116" s="1773"/>
      <c r="Q116" s="1773"/>
      <c r="R116" s="1773"/>
      <c r="S116" s="1773"/>
      <c r="T116" s="1773"/>
      <c r="U116" s="1773"/>
      <c r="V116" s="1773"/>
      <c r="W116" s="1773"/>
      <c r="X116" s="1773"/>
      <c r="Y116" s="1773"/>
      <c r="Z116" s="1774"/>
      <c r="AA116" s="1772" t="s">
        <v>377</v>
      </c>
      <c r="AB116" s="1773"/>
      <c r="AC116" s="1773"/>
      <c r="AD116" s="1773"/>
      <c r="AE116" s="1773"/>
      <c r="AF116" s="1773"/>
      <c r="AG116" s="1773"/>
      <c r="AH116" s="1773"/>
      <c r="AI116" s="1773"/>
      <c r="AJ116" s="1773"/>
      <c r="AK116" s="1773"/>
      <c r="AL116" s="1774"/>
      <c r="AM116" s="1772" t="s">
        <v>376</v>
      </c>
      <c r="AN116" s="1773"/>
      <c r="AO116" s="1773"/>
      <c r="AP116" s="1773"/>
      <c r="AQ116" s="1773"/>
      <c r="AR116" s="1773"/>
      <c r="AS116" s="1773"/>
      <c r="AT116" s="1773"/>
      <c r="AU116" s="1773"/>
      <c r="AV116" s="1773"/>
      <c r="AW116" s="1773"/>
      <c r="AX116" s="1774"/>
      <c r="AY116" s="1772" t="s">
        <v>375</v>
      </c>
      <c r="AZ116" s="1773"/>
      <c r="BA116" s="1773"/>
      <c r="BB116" s="1773"/>
      <c r="BC116" s="1773"/>
      <c r="BD116" s="1773"/>
      <c r="BE116" s="1773"/>
      <c r="BF116" s="1773"/>
      <c r="BG116" s="1773"/>
      <c r="BH116" s="1773"/>
      <c r="BI116" s="1773"/>
      <c r="BJ116" s="1774"/>
      <c r="BK116" s="1772" t="s">
        <v>374</v>
      </c>
      <c r="BL116" s="1773"/>
      <c r="BM116" s="1773"/>
      <c r="BN116" s="1773"/>
      <c r="BO116" s="1773"/>
      <c r="BP116" s="1773"/>
      <c r="BQ116" s="1773"/>
      <c r="BR116" s="1773"/>
      <c r="BS116" s="1773"/>
      <c r="BT116" s="1773"/>
      <c r="BU116" s="1773"/>
      <c r="BV116" s="1774"/>
      <c r="BW116" s="1764"/>
      <c r="BX116" s="1764"/>
      <c r="BY116" s="1765"/>
      <c r="BZ116" s="1763" t="s">
        <v>373</v>
      </c>
      <c r="CA116" s="1764"/>
      <c r="CB116" s="1764"/>
      <c r="CC116" s="1764"/>
      <c r="CD116" s="1764"/>
      <c r="CE116" s="1764"/>
      <c r="CF116" s="1765"/>
      <c r="CG116" s="1763" t="s">
        <v>372</v>
      </c>
      <c r="CH116" s="1764"/>
      <c r="CI116" s="1764"/>
      <c r="CJ116" s="1764"/>
      <c r="CK116" s="1764"/>
      <c r="CL116" s="1764"/>
      <c r="CM116" s="1765"/>
      <c r="CN116" s="1763" t="s">
        <v>371</v>
      </c>
      <c r="CO116" s="1764"/>
      <c r="CP116" s="1764"/>
      <c r="CQ116" s="1764"/>
      <c r="CR116" s="1764"/>
      <c r="CS116" s="1764"/>
      <c r="CT116" s="1765"/>
      <c r="CU116" s="1763" t="s">
        <v>370</v>
      </c>
      <c r="CV116" s="1764"/>
      <c r="CW116" s="1764"/>
      <c r="CX116" s="1764"/>
      <c r="CY116" s="1764"/>
      <c r="CZ116" s="1764"/>
      <c r="DA116" s="1765"/>
      <c r="DB116" s="1763" t="s">
        <v>369</v>
      </c>
      <c r="DC116" s="1764"/>
      <c r="DD116" s="1764"/>
      <c r="DE116" s="1764"/>
      <c r="DF116" s="1764"/>
      <c r="DG116" s="1764"/>
      <c r="DH116" s="1765"/>
      <c r="DI116" s="1763" t="s">
        <v>368</v>
      </c>
      <c r="DJ116" s="1764"/>
      <c r="DK116" s="1764"/>
      <c r="DL116" s="1764"/>
      <c r="DM116" s="1764"/>
      <c r="DN116" s="1764"/>
      <c r="DO116" s="1765"/>
      <c r="DP116" s="1763" t="s">
        <v>367</v>
      </c>
      <c r="DQ116" s="1764"/>
      <c r="DR116" s="1764"/>
      <c r="DS116" s="1764"/>
      <c r="DT116" s="1764"/>
      <c r="DU116" s="1764"/>
      <c r="DV116" s="1765"/>
      <c r="DW116" s="1763" t="s">
        <v>366</v>
      </c>
      <c r="DX116" s="1764"/>
      <c r="DY116" s="1764"/>
      <c r="DZ116" s="1764"/>
      <c r="EA116" s="1764"/>
      <c r="EB116" s="1764"/>
      <c r="EC116" s="1765"/>
      <c r="ED116" s="1763" t="s">
        <v>365</v>
      </c>
      <c r="EE116" s="1764"/>
      <c r="EF116" s="1764"/>
      <c r="EG116" s="1764"/>
      <c r="EH116" s="1764"/>
      <c r="EI116" s="1764"/>
      <c r="EJ116" s="1765"/>
      <c r="EK116" s="1763" t="s">
        <v>364</v>
      </c>
      <c r="EL116" s="1764"/>
      <c r="EM116" s="1764"/>
      <c r="EN116" s="1764"/>
      <c r="EO116" s="1764"/>
      <c r="EP116" s="1764"/>
      <c r="EQ116" s="1765"/>
      <c r="ER116" s="1090"/>
      <c r="ES116" s="1062"/>
      <c r="ET116" s="1062"/>
    </row>
    <row r="117" spans="1:150" ht="15" thickBot="1">
      <c r="A117" s="1061" t="s">
        <v>1550</v>
      </c>
      <c r="B117" s="1085" t="s">
        <v>380</v>
      </c>
      <c r="C117" s="1083">
        <v>39448</v>
      </c>
      <c r="D117" s="1083">
        <v>39479</v>
      </c>
      <c r="E117" s="1083">
        <v>39508</v>
      </c>
      <c r="F117" s="1083">
        <v>39539</v>
      </c>
      <c r="G117" s="1083">
        <v>39569</v>
      </c>
      <c r="H117" s="1083">
        <v>39600</v>
      </c>
      <c r="I117" s="1084">
        <v>39630</v>
      </c>
      <c r="J117" s="1083">
        <v>39661</v>
      </c>
      <c r="K117" s="1083">
        <v>39692</v>
      </c>
      <c r="L117" s="1083">
        <v>39722</v>
      </c>
      <c r="M117" s="1083">
        <v>39753</v>
      </c>
      <c r="N117" s="1083">
        <v>39783</v>
      </c>
      <c r="O117" s="1083">
        <v>39814</v>
      </c>
      <c r="P117" s="1083">
        <v>39845</v>
      </c>
      <c r="Q117" s="1083">
        <v>39873</v>
      </c>
      <c r="R117" s="1083">
        <v>39904</v>
      </c>
      <c r="S117" s="1083">
        <v>39934</v>
      </c>
      <c r="T117" s="1083">
        <v>39965</v>
      </c>
      <c r="U117" s="1083">
        <v>39995</v>
      </c>
      <c r="V117" s="1083">
        <v>40026</v>
      </c>
      <c r="W117" s="1083">
        <v>40057</v>
      </c>
      <c r="X117" s="1083">
        <v>40087</v>
      </c>
      <c r="Y117" s="1083">
        <v>40118</v>
      </c>
      <c r="Z117" s="1083">
        <v>40148</v>
      </c>
      <c r="AA117" s="1083">
        <v>40179</v>
      </c>
      <c r="AB117" s="1082">
        <v>40210</v>
      </c>
      <c r="AC117" s="1082">
        <v>40238</v>
      </c>
      <c r="AD117" s="1082">
        <v>40269</v>
      </c>
      <c r="AE117" s="1082">
        <v>40299</v>
      </c>
      <c r="AF117" s="1082">
        <v>40330</v>
      </c>
      <c r="AG117" s="1082">
        <v>40360</v>
      </c>
      <c r="AH117" s="1082">
        <v>40391</v>
      </c>
      <c r="AI117" s="1082">
        <v>40422</v>
      </c>
      <c r="AJ117" s="1082">
        <v>40452</v>
      </c>
      <c r="AK117" s="1082">
        <v>40483</v>
      </c>
      <c r="AL117" s="1082">
        <v>40513</v>
      </c>
      <c r="AM117" s="1082">
        <v>40544</v>
      </c>
      <c r="AN117" s="1082">
        <v>40575</v>
      </c>
      <c r="AO117" s="1082">
        <v>40603</v>
      </c>
      <c r="AP117" s="1082">
        <v>40634</v>
      </c>
      <c r="AQ117" s="1082">
        <v>40664</v>
      </c>
      <c r="AR117" s="1082">
        <v>40695</v>
      </c>
      <c r="AS117" s="1082">
        <v>40725</v>
      </c>
      <c r="AT117" s="1082">
        <v>40756</v>
      </c>
      <c r="AU117" s="1082">
        <v>40787</v>
      </c>
      <c r="AV117" s="1082">
        <v>40817</v>
      </c>
      <c r="AW117" s="1082">
        <v>40848</v>
      </c>
      <c r="AX117" s="1082">
        <v>40878</v>
      </c>
      <c r="AY117" s="1082">
        <v>40909</v>
      </c>
      <c r="AZ117" s="1082">
        <v>40940</v>
      </c>
      <c r="BA117" s="1082">
        <v>40969</v>
      </c>
      <c r="BB117" s="1082">
        <v>41000</v>
      </c>
      <c r="BC117" s="1082">
        <v>41030</v>
      </c>
      <c r="BD117" s="1082">
        <v>41061</v>
      </c>
      <c r="BE117" s="1082">
        <v>41091</v>
      </c>
      <c r="BF117" s="1082">
        <v>41122</v>
      </c>
      <c r="BG117" s="1082">
        <v>41153</v>
      </c>
      <c r="BH117" s="1082">
        <v>41183</v>
      </c>
      <c r="BI117" s="1082">
        <v>41214</v>
      </c>
      <c r="BJ117" s="1082">
        <v>41244</v>
      </c>
      <c r="BK117" s="1082">
        <v>41275</v>
      </c>
      <c r="BL117" s="1082">
        <v>41306</v>
      </c>
      <c r="BM117" s="1082">
        <v>41334</v>
      </c>
      <c r="BN117" s="1082">
        <v>41365</v>
      </c>
      <c r="BO117" s="1082">
        <v>41395</v>
      </c>
      <c r="BP117" s="1082">
        <v>41426</v>
      </c>
      <c r="BQ117" s="1082">
        <v>41456</v>
      </c>
      <c r="BR117" s="1082">
        <v>41487</v>
      </c>
      <c r="BS117" s="1082">
        <v>41518</v>
      </c>
      <c r="BT117" s="1082">
        <v>41548</v>
      </c>
      <c r="BU117" s="1082">
        <v>41579</v>
      </c>
      <c r="BV117" s="1081">
        <v>41609</v>
      </c>
      <c r="BW117" s="1100" t="s">
        <v>385</v>
      </c>
      <c r="BX117" s="1100" t="s">
        <v>384</v>
      </c>
      <c r="BY117" s="1100" t="s">
        <v>383</v>
      </c>
      <c r="BZ117" s="1100" t="s">
        <v>389</v>
      </c>
      <c r="CA117" s="1100" t="s">
        <v>388</v>
      </c>
      <c r="CB117" s="1100" t="s">
        <v>387</v>
      </c>
      <c r="CC117" s="1100" t="s">
        <v>386</v>
      </c>
      <c r="CD117" s="1100" t="s">
        <v>385</v>
      </c>
      <c r="CE117" s="1100" t="s">
        <v>384</v>
      </c>
      <c r="CF117" s="1100" t="s">
        <v>383</v>
      </c>
      <c r="CG117" s="1100" t="s">
        <v>389</v>
      </c>
      <c r="CH117" s="1100" t="s">
        <v>388</v>
      </c>
      <c r="CI117" s="1100" t="s">
        <v>387</v>
      </c>
      <c r="CJ117" s="1100" t="s">
        <v>386</v>
      </c>
      <c r="CK117" s="1100" t="s">
        <v>385</v>
      </c>
      <c r="CL117" s="1100" t="s">
        <v>384</v>
      </c>
      <c r="CM117" s="1100" t="s">
        <v>383</v>
      </c>
      <c r="CN117" s="1100" t="s">
        <v>389</v>
      </c>
      <c r="CO117" s="1100" t="s">
        <v>388</v>
      </c>
      <c r="CP117" s="1100" t="s">
        <v>387</v>
      </c>
      <c r="CQ117" s="1100" t="s">
        <v>386</v>
      </c>
      <c r="CR117" s="1100" t="s">
        <v>385</v>
      </c>
      <c r="CS117" s="1100" t="s">
        <v>384</v>
      </c>
      <c r="CT117" s="1100" t="s">
        <v>383</v>
      </c>
      <c r="CU117" s="1100" t="s">
        <v>389</v>
      </c>
      <c r="CV117" s="1100" t="s">
        <v>388</v>
      </c>
      <c r="CW117" s="1100" t="s">
        <v>387</v>
      </c>
      <c r="CX117" s="1100" t="s">
        <v>386</v>
      </c>
      <c r="CY117" s="1100" t="s">
        <v>385</v>
      </c>
      <c r="CZ117" s="1100" t="s">
        <v>384</v>
      </c>
      <c r="DA117" s="1100" t="s">
        <v>383</v>
      </c>
      <c r="DB117" s="1100" t="s">
        <v>389</v>
      </c>
      <c r="DC117" s="1100" t="s">
        <v>388</v>
      </c>
      <c r="DD117" s="1100" t="s">
        <v>387</v>
      </c>
      <c r="DE117" s="1100" t="s">
        <v>386</v>
      </c>
      <c r="DF117" s="1100" t="s">
        <v>385</v>
      </c>
      <c r="DG117" s="1100" t="s">
        <v>384</v>
      </c>
      <c r="DH117" s="1100" t="s">
        <v>383</v>
      </c>
      <c r="DI117" s="1100" t="s">
        <v>389</v>
      </c>
      <c r="DJ117" s="1100" t="s">
        <v>388</v>
      </c>
      <c r="DK117" s="1100" t="s">
        <v>387</v>
      </c>
      <c r="DL117" s="1100" t="s">
        <v>386</v>
      </c>
      <c r="DM117" s="1100" t="s">
        <v>385</v>
      </c>
      <c r="DN117" s="1100" t="s">
        <v>384</v>
      </c>
      <c r="DO117" s="1100" t="s">
        <v>383</v>
      </c>
      <c r="DP117" s="1100" t="s">
        <v>389</v>
      </c>
      <c r="DQ117" s="1100" t="s">
        <v>388</v>
      </c>
      <c r="DR117" s="1100" t="s">
        <v>387</v>
      </c>
      <c r="DS117" s="1100" t="s">
        <v>386</v>
      </c>
      <c r="DT117" s="1100" t="s">
        <v>385</v>
      </c>
      <c r="DU117" s="1100" t="s">
        <v>384</v>
      </c>
      <c r="DV117" s="1100" t="s">
        <v>383</v>
      </c>
      <c r="DW117" s="1100" t="s">
        <v>389</v>
      </c>
      <c r="DX117" s="1100" t="s">
        <v>388</v>
      </c>
      <c r="DY117" s="1100" t="s">
        <v>387</v>
      </c>
      <c r="DZ117" s="1100" t="s">
        <v>386</v>
      </c>
      <c r="EA117" s="1100" t="s">
        <v>385</v>
      </c>
      <c r="EB117" s="1100" t="s">
        <v>384</v>
      </c>
      <c r="EC117" s="1100" t="s">
        <v>383</v>
      </c>
      <c r="ED117" s="1100" t="s">
        <v>389</v>
      </c>
      <c r="EE117" s="1100" t="s">
        <v>388</v>
      </c>
      <c r="EF117" s="1100" t="s">
        <v>387</v>
      </c>
      <c r="EG117" s="1100" t="s">
        <v>386</v>
      </c>
      <c r="EH117" s="1100" t="s">
        <v>385</v>
      </c>
      <c r="EI117" s="1100" t="s">
        <v>384</v>
      </c>
      <c r="EJ117" s="1100" t="s">
        <v>383</v>
      </c>
      <c r="EK117" s="1100" t="s">
        <v>389</v>
      </c>
      <c r="EL117" s="1100" t="s">
        <v>388</v>
      </c>
      <c r="EM117" s="1100" t="s">
        <v>387</v>
      </c>
      <c r="EN117" s="1100" t="s">
        <v>386</v>
      </c>
      <c r="EO117" s="1100" t="s">
        <v>385</v>
      </c>
      <c r="EP117" s="1100" t="s">
        <v>384</v>
      </c>
      <c r="EQ117" s="1100" t="s">
        <v>383</v>
      </c>
      <c r="ER117" s="1099" t="s">
        <v>1550</v>
      </c>
      <c r="ES117" s="1062"/>
      <c r="ET117" s="1062"/>
    </row>
    <row r="118" spans="1:150">
      <c r="A118" s="1061">
        <v>1</v>
      </c>
      <c r="B118" s="1093" t="s">
        <v>363</v>
      </c>
      <c r="C118" s="1079">
        <f t="shared" ref="C118:AH118" si="83">+C119+C120+C121</f>
        <v>17636000</v>
      </c>
      <c r="D118" s="1079">
        <f t="shared" si="83"/>
        <v>17636000</v>
      </c>
      <c r="E118" s="1079">
        <f t="shared" si="83"/>
        <v>17636000</v>
      </c>
      <c r="F118" s="1079">
        <f t="shared" si="83"/>
        <v>17636000</v>
      </c>
      <c r="G118" s="1079">
        <f t="shared" si="83"/>
        <v>17636000</v>
      </c>
      <c r="H118" s="1079">
        <f t="shared" si="83"/>
        <v>17636000</v>
      </c>
      <c r="I118" s="1080">
        <f t="shared" si="83"/>
        <v>17636000</v>
      </c>
      <c r="J118" s="1079">
        <f t="shared" si="83"/>
        <v>17636000</v>
      </c>
      <c r="K118" s="1079">
        <f t="shared" si="83"/>
        <v>17636000</v>
      </c>
      <c r="L118" s="1079">
        <f t="shared" si="83"/>
        <v>17636000</v>
      </c>
      <c r="M118" s="1079">
        <f t="shared" si="83"/>
        <v>17636000</v>
      </c>
      <c r="N118" s="1079">
        <f t="shared" si="83"/>
        <v>17636000</v>
      </c>
      <c r="O118" s="1079">
        <f t="shared" si="83"/>
        <v>16019416.666666666</v>
      </c>
      <c r="P118" s="1079">
        <f t="shared" si="83"/>
        <v>16019416.666666666</v>
      </c>
      <c r="Q118" s="1079">
        <f t="shared" si="83"/>
        <v>16019416.666666666</v>
      </c>
      <c r="R118" s="1079">
        <f t="shared" si="83"/>
        <v>16019416.666666666</v>
      </c>
      <c r="S118" s="1079">
        <f t="shared" si="83"/>
        <v>16019416.666666666</v>
      </c>
      <c r="T118" s="1079">
        <f t="shared" si="83"/>
        <v>16019416.666666666</v>
      </c>
      <c r="U118" s="1079">
        <f t="shared" si="83"/>
        <v>16019416.666666666</v>
      </c>
      <c r="V118" s="1079">
        <f t="shared" si="83"/>
        <v>16019416.666666666</v>
      </c>
      <c r="W118" s="1079">
        <f t="shared" si="83"/>
        <v>16019416.666666666</v>
      </c>
      <c r="X118" s="1079">
        <f t="shared" si="83"/>
        <v>16019416.666666666</v>
      </c>
      <c r="Y118" s="1079">
        <f t="shared" si="83"/>
        <v>16019416.666666666</v>
      </c>
      <c r="Z118" s="1079">
        <f t="shared" si="83"/>
        <v>16019416.666666666</v>
      </c>
      <c r="AA118" s="1079">
        <f t="shared" si="83"/>
        <v>16276045.083333334</v>
      </c>
      <c r="AB118" s="1079">
        <f t="shared" si="83"/>
        <v>16276045.083333334</v>
      </c>
      <c r="AC118" s="1079">
        <f t="shared" si="83"/>
        <v>16276045.083333334</v>
      </c>
      <c r="AD118" s="1079">
        <f t="shared" si="83"/>
        <v>16276045.083333334</v>
      </c>
      <c r="AE118" s="1079">
        <f t="shared" si="83"/>
        <v>16276045.083333334</v>
      </c>
      <c r="AF118" s="1079">
        <f t="shared" si="83"/>
        <v>16276045.083333334</v>
      </c>
      <c r="AG118" s="1079">
        <f t="shared" si="83"/>
        <v>16276045.083333334</v>
      </c>
      <c r="AH118" s="1079">
        <f t="shared" si="83"/>
        <v>16276045.083333334</v>
      </c>
      <c r="AI118" s="1079">
        <f t="shared" ref="AI118:BN118" si="84">+AI119+AI120+AI121</f>
        <v>16276045.083333334</v>
      </c>
      <c r="AJ118" s="1079">
        <f t="shared" si="84"/>
        <v>16276045.083333334</v>
      </c>
      <c r="AK118" s="1079">
        <f t="shared" si="84"/>
        <v>16276045.083333334</v>
      </c>
      <c r="AL118" s="1079">
        <f t="shared" si="84"/>
        <v>16276045.083333334</v>
      </c>
      <c r="AM118" s="1079">
        <f t="shared" si="84"/>
        <v>16746766</v>
      </c>
      <c r="AN118" s="1079">
        <f t="shared" si="84"/>
        <v>16746766</v>
      </c>
      <c r="AO118" s="1079">
        <f t="shared" si="84"/>
        <v>16746766</v>
      </c>
      <c r="AP118" s="1079">
        <f t="shared" si="84"/>
        <v>16746766</v>
      </c>
      <c r="AQ118" s="1079">
        <f t="shared" si="84"/>
        <v>16746766</v>
      </c>
      <c r="AR118" s="1079">
        <f t="shared" si="84"/>
        <v>16746766</v>
      </c>
      <c r="AS118" s="1079">
        <f t="shared" si="84"/>
        <v>16746766</v>
      </c>
      <c r="AT118" s="1079">
        <f t="shared" si="84"/>
        <v>16746766</v>
      </c>
      <c r="AU118" s="1079">
        <f t="shared" si="84"/>
        <v>16746766</v>
      </c>
      <c r="AV118" s="1079">
        <f t="shared" si="84"/>
        <v>16746766</v>
      </c>
      <c r="AW118" s="1079">
        <f t="shared" si="84"/>
        <v>16746766</v>
      </c>
      <c r="AX118" s="1079">
        <f t="shared" si="84"/>
        <v>16746766</v>
      </c>
      <c r="AY118" s="1079">
        <f t="shared" si="84"/>
        <v>16319199</v>
      </c>
      <c r="AZ118" s="1079">
        <f t="shared" si="84"/>
        <v>16319199</v>
      </c>
      <c r="BA118" s="1079">
        <f t="shared" si="84"/>
        <v>16319199</v>
      </c>
      <c r="BB118" s="1079">
        <f t="shared" si="84"/>
        <v>16319199</v>
      </c>
      <c r="BC118" s="1079">
        <f t="shared" si="84"/>
        <v>16319199</v>
      </c>
      <c r="BD118" s="1079">
        <f t="shared" si="84"/>
        <v>16319199</v>
      </c>
      <c r="BE118" s="1079">
        <f t="shared" si="84"/>
        <v>16319199</v>
      </c>
      <c r="BF118" s="1079">
        <f t="shared" si="84"/>
        <v>16319199</v>
      </c>
      <c r="BG118" s="1079">
        <f t="shared" si="84"/>
        <v>16319199</v>
      </c>
      <c r="BH118" s="1079">
        <f t="shared" si="84"/>
        <v>16319199</v>
      </c>
      <c r="BI118" s="1079">
        <f t="shared" si="84"/>
        <v>16319199</v>
      </c>
      <c r="BJ118" s="1079">
        <f t="shared" si="84"/>
        <v>16319199</v>
      </c>
      <c r="BK118" s="1079">
        <f t="shared" si="84"/>
        <v>16883138</v>
      </c>
      <c r="BL118" s="1079">
        <f t="shared" si="84"/>
        <v>16883138</v>
      </c>
      <c r="BM118" s="1079">
        <f t="shared" si="84"/>
        <v>16883138</v>
      </c>
      <c r="BN118" s="1079">
        <f t="shared" si="84"/>
        <v>16883138</v>
      </c>
      <c r="BO118" s="1079">
        <f t="shared" ref="BO118:CT118" si="85">+BO119+BO120+BO121</f>
        <v>16883138</v>
      </c>
      <c r="BP118" s="1079">
        <f t="shared" si="85"/>
        <v>16883138</v>
      </c>
      <c r="BQ118" s="1079">
        <f t="shared" si="85"/>
        <v>16883138</v>
      </c>
      <c r="BR118" s="1079">
        <f t="shared" si="85"/>
        <v>16883138</v>
      </c>
      <c r="BS118" s="1079">
        <f t="shared" si="85"/>
        <v>16883138</v>
      </c>
      <c r="BT118" s="1079">
        <f t="shared" si="85"/>
        <v>16883138</v>
      </c>
      <c r="BU118" s="1079">
        <f t="shared" si="85"/>
        <v>16883138</v>
      </c>
      <c r="BV118" s="1079">
        <f t="shared" si="85"/>
        <v>16883138</v>
      </c>
      <c r="BW118" s="1079">
        <f t="shared" si="85"/>
        <v>0</v>
      </c>
      <c r="BX118" s="1079">
        <f t="shared" si="85"/>
        <v>0</v>
      </c>
      <c r="BY118" s="1079">
        <f t="shared" si="85"/>
        <v>0</v>
      </c>
      <c r="BZ118" s="1079">
        <f t="shared" si="85"/>
        <v>0</v>
      </c>
      <c r="CA118" s="1079">
        <f t="shared" si="85"/>
        <v>0</v>
      </c>
      <c r="CB118" s="1079">
        <f t="shared" si="85"/>
        <v>0</v>
      </c>
      <c r="CC118" s="1079">
        <f t="shared" si="85"/>
        <v>0</v>
      </c>
      <c r="CD118" s="1079">
        <f t="shared" si="85"/>
        <v>0</v>
      </c>
      <c r="CE118" s="1079">
        <f t="shared" si="85"/>
        <v>0</v>
      </c>
      <c r="CF118" s="1079">
        <f t="shared" si="85"/>
        <v>0</v>
      </c>
      <c r="CG118" s="1079">
        <f t="shared" si="85"/>
        <v>0</v>
      </c>
      <c r="CH118" s="1079">
        <f t="shared" si="85"/>
        <v>0</v>
      </c>
      <c r="CI118" s="1079">
        <f t="shared" si="85"/>
        <v>0</v>
      </c>
      <c r="CJ118" s="1079">
        <f t="shared" si="85"/>
        <v>0</v>
      </c>
      <c r="CK118" s="1079">
        <f t="shared" si="85"/>
        <v>0</v>
      </c>
      <c r="CL118" s="1079">
        <f t="shared" si="85"/>
        <v>0</v>
      </c>
      <c r="CM118" s="1079">
        <f t="shared" si="85"/>
        <v>0</v>
      </c>
      <c r="CN118" s="1079">
        <f t="shared" si="85"/>
        <v>0</v>
      </c>
      <c r="CO118" s="1079">
        <f t="shared" si="85"/>
        <v>0</v>
      </c>
      <c r="CP118" s="1079">
        <f t="shared" si="85"/>
        <v>0</v>
      </c>
      <c r="CQ118" s="1079">
        <f t="shared" si="85"/>
        <v>0</v>
      </c>
      <c r="CR118" s="1079">
        <f t="shared" si="85"/>
        <v>0</v>
      </c>
      <c r="CS118" s="1079">
        <f t="shared" si="85"/>
        <v>0</v>
      </c>
      <c r="CT118" s="1079">
        <f t="shared" si="85"/>
        <v>0</v>
      </c>
      <c r="CU118" s="1079">
        <f t="shared" ref="CU118:DZ118" si="86">+CU119+CU120+CU121</f>
        <v>0</v>
      </c>
      <c r="CV118" s="1079">
        <f t="shared" si="86"/>
        <v>0</v>
      </c>
      <c r="CW118" s="1079">
        <f t="shared" si="86"/>
        <v>0</v>
      </c>
      <c r="CX118" s="1079">
        <f t="shared" si="86"/>
        <v>0</v>
      </c>
      <c r="CY118" s="1079">
        <f t="shared" si="86"/>
        <v>0</v>
      </c>
      <c r="CZ118" s="1079">
        <f t="shared" si="86"/>
        <v>0</v>
      </c>
      <c r="DA118" s="1079">
        <f t="shared" si="86"/>
        <v>0</v>
      </c>
      <c r="DB118" s="1079">
        <f t="shared" si="86"/>
        <v>0</v>
      </c>
      <c r="DC118" s="1079">
        <f t="shared" si="86"/>
        <v>0</v>
      </c>
      <c r="DD118" s="1079">
        <f t="shared" si="86"/>
        <v>0</v>
      </c>
      <c r="DE118" s="1079">
        <f t="shared" si="86"/>
        <v>0</v>
      </c>
      <c r="DF118" s="1079">
        <f t="shared" si="86"/>
        <v>0</v>
      </c>
      <c r="DG118" s="1079">
        <f t="shared" si="86"/>
        <v>0</v>
      </c>
      <c r="DH118" s="1079">
        <f t="shared" si="86"/>
        <v>0</v>
      </c>
      <c r="DI118" s="1079">
        <f t="shared" si="86"/>
        <v>0</v>
      </c>
      <c r="DJ118" s="1079">
        <f t="shared" si="86"/>
        <v>0</v>
      </c>
      <c r="DK118" s="1079">
        <f t="shared" si="86"/>
        <v>0</v>
      </c>
      <c r="DL118" s="1079">
        <f t="shared" si="86"/>
        <v>0</v>
      </c>
      <c r="DM118" s="1079">
        <f t="shared" si="86"/>
        <v>0</v>
      </c>
      <c r="DN118" s="1079">
        <f t="shared" si="86"/>
        <v>0</v>
      </c>
      <c r="DO118" s="1079">
        <f t="shared" si="86"/>
        <v>0</v>
      </c>
      <c r="DP118" s="1079">
        <f t="shared" si="86"/>
        <v>0</v>
      </c>
      <c r="DQ118" s="1079">
        <f t="shared" si="86"/>
        <v>0</v>
      </c>
      <c r="DR118" s="1079">
        <f t="shared" si="86"/>
        <v>0</v>
      </c>
      <c r="DS118" s="1079">
        <f t="shared" si="86"/>
        <v>0</v>
      </c>
      <c r="DT118" s="1079">
        <f t="shared" si="86"/>
        <v>0</v>
      </c>
      <c r="DU118" s="1079">
        <f t="shared" si="86"/>
        <v>0</v>
      </c>
      <c r="DV118" s="1079">
        <f t="shared" si="86"/>
        <v>0</v>
      </c>
      <c r="DW118" s="1079">
        <f t="shared" si="86"/>
        <v>0</v>
      </c>
      <c r="DX118" s="1079">
        <f t="shared" si="86"/>
        <v>0</v>
      </c>
      <c r="DY118" s="1079">
        <f t="shared" si="86"/>
        <v>0</v>
      </c>
      <c r="DZ118" s="1079">
        <f t="shared" si="86"/>
        <v>0</v>
      </c>
      <c r="EA118" s="1079">
        <f t="shared" ref="EA118:EQ118" si="87">+EA119+EA120+EA121</f>
        <v>0</v>
      </c>
      <c r="EB118" s="1079">
        <f t="shared" si="87"/>
        <v>0</v>
      </c>
      <c r="EC118" s="1079">
        <f t="shared" si="87"/>
        <v>0</v>
      </c>
      <c r="ED118" s="1079">
        <f t="shared" si="87"/>
        <v>0</v>
      </c>
      <c r="EE118" s="1079">
        <f t="shared" si="87"/>
        <v>0</v>
      </c>
      <c r="EF118" s="1079">
        <f t="shared" si="87"/>
        <v>0</v>
      </c>
      <c r="EG118" s="1079">
        <f t="shared" si="87"/>
        <v>0</v>
      </c>
      <c r="EH118" s="1079">
        <f t="shared" si="87"/>
        <v>0</v>
      </c>
      <c r="EI118" s="1079">
        <f t="shared" si="87"/>
        <v>0</v>
      </c>
      <c r="EJ118" s="1079">
        <f t="shared" si="87"/>
        <v>0</v>
      </c>
      <c r="EK118" s="1079">
        <f t="shared" si="87"/>
        <v>0</v>
      </c>
      <c r="EL118" s="1079">
        <f t="shared" si="87"/>
        <v>0</v>
      </c>
      <c r="EM118" s="1079">
        <f t="shared" si="87"/>
        <v>0</v>
      </c>
      <c r="EN118" s="1079">
        <f t="shared" si="87"/>
        <v>0</v>
      </c>
      <c r="EO118" s="1079">
        <f t="shared" si="87"/>
        <v>0</v>
      </c>
      <c r="EP118" s="1079">
        <f t="shared" si="87"/>
        <v>0</v>
      </c>
      <c r="EQ118" s="1079">
        <f t="shared" si="87"/>
        <v>0</v>
      </c>
      <c r="ER118" s="1098">
        <v>1</v>
      </c>
      <c r="ES118" s="1062"/>
      <c r="ET118" s="1062"/>
    </row>
    <row r="119" spans="1:150">
      <c r="A119" s="1061">
        <v>1.1000000000000001</v>
      </c>
      <c r="B119" s="1092" t="s">
        <v>361</v>
      </c>
      <c r="C119" s="1069">
        <v>17636000</v>
      </c>
      <c r="D119" s="1069">
        <v>17636000</v>
      </c>
      <c r="E119" s="1069">
        <v>17636000</v>
      </c>
      <c r="F119" s="1069">
        <v>17636000</v>
      </c>
      <c r="G119" s="1069">
        <v>17636000</v>
      </c>
      <c r="H119" s="1069">
        <v>17636000</v>
      </c>
      <c r="I119" s="1070">
        <v>17636000</v>
      </c>
      <c r="J119" s="1069">
        <v>17636000</v>
      </c>
      <c r="K119" s="1069">
        <v>17636000</v>
      </c>
      <c r="L119" s="1069">
        <v>17636000</v>
      </c>
      <c r="M119" s="1069">
        <v>17636000</v>
      </c>
      <c r="N119" s="1069">
        <v>17636000</v>
      </c>
      <c r="O119" s="1069">
        <f t="shared" ref="O119:Z119" si="88">192233000/12</f>
        <v>16019416.666666666</v>
      </c>
      <c r="P119" s="1069">
        <f t="shared" si="88"/>
        <v>16019416.666666666</v>
      </c>
      <c r="Q119" s="1069">
        <f t="shared" si="88"/>
        <v>16019416.666666666</v>
      </c>
      <c r="R119" s="1069">
        <f t="shared" si="88"/>
        <v>16019416.666666666</v>
      </c>
      <c r="S119" s="1069">
        <f t="shared" si="88"/>
        <v>16019416.666666666</v>
      </c>
      <c r="T119" s="1069">
        <f t="shared" si="88"/>
        <v>16019416.666666666</v>
      </c>
      <c r="U119" s="1069">
        <f t="shared" si="88"/>
        <v>16019416.666666666</v>
      </c>
      <c r="V119" s="1069">
        <f t="shared" si="88"/>
        <v>16019416.666666666</v>
      </c>
      <c r="W119" s="1069">
        <f t="shared" si="88"/>
        <v>16019416.666666666</v>
      </c>
      <c r="X119" s="1069">
        <f t="shared" si="88"/>
        <v>16019416.666666666</v>
      </c>
      <c r="Y119" s="1069">
        <f t="shared" si="88"/>
        <v>16019416.666666666</v>
      </c>
      <c r="Z119" s="1069">
        <f t="shared" si="88"/>
        <v>16019416.666666666</v>
      </c>
      <c r="AA119" s="1069">
        <f t="shared" ref="AA119:AL119" si="89">195312541/12</f>
        <v>16276045.083333334</v>
      </c>
      <c r="AB119" s="1069">
        <f t="shared" si="89"/>
        <v>16276045.083333334</v>
      </c>
      <c r="AC119" s="1069">
        <f t="shared" si="89"/>
        <v>16276045.083333334</v>
      </c>
      <c r="AD119" s="1069">
        <f t="shared" si="89"/>
        <v>16276045.083333334</v>
      </c>
      <c r="AE119" s="1069">
        <f t="shared" si="89"/>
        <v>16276045.083333334</v>
      </c>
      <c r="AF119" s="1069">
        <f t="shared" si="89"/>
        <v>16276045.083333334</v>
      </c>
      <c r="AG119" s="1069">
        <f t="shared" si="89"/>
        <v>16276045.083333334</v>
      </c>
      <c r="AH119" s="1069">
        <f t="shared" si="89"/>
        <v>16276045.083333334</v>
      </c>
      <c r="AI119" s="1069">
        <f t="shared" si="89"/>
        <v>16276045.083333334</v>
      </c>
      <c r="AJ119" s="1069">
        <f t="shared" si="89"/>
        <v>16276045.083333334</v>
      </c>
      <c r="AK119" s="1069">
        <f t="shared" si="89"/>
        <v>16276045.083333334</v>
      </c>
      <c r="AL119" s="1069">
        <f t="shared" si="89"/>
        <v>16276045.083333334</v>
      </c>
      <c r="AM119" s="1069">
        <f t="shared" ref="AM119:AX119" si="90">200961192/12</f>
        <v>16746766</v>
      </c>
      <c r="AN119" s="1069">
        <f t="shared" si="90"/>
        <v>16746766</v>
      </c>
      <c r="AO119" s="1069">
        <f t="shared" si="90"/>
        <v>16746766</v>
      </c>
      <c r="AP119" s="1069">
        <f t="shared" si="90"/>
        <v>16746766</v>
      </c>
      <c r="AQ119" s="1069">
        <f t="shared" si="90"/>
        <v>16746766</v>
      </c>
      <c r="AR119" s="1069">
        <f t="shared" si="90"/>
        <v>16746766</v>
      </c>
      <c r="AS119" s="1069">
        <f t="shared" si="90"/>
        <v>16746766</v>
      </c>
      <c r="AT119" s="1069">
        <f t="shared" si="90"/>
        <v>16746766</v>
      </c>
      <c r="AU119" s="1069">
        <f t="shared" si="90"/>
        <v>16746766</v>
      </c>
      <c r="AV119" s="1069">
        <f t="shared" si="90"/>
        <v>16746766</v>
      </c>
      <c r="AW119" s="1069">
        <f t="shared" si="90"/>
        <v>16746766</v>
      </c>
      <c r="AX119" s="1069">
        <f t="shared" si="90"/>
        <v>16746766</v>
      </c>
      <c r="AY119" s="1069">
        <f t="shared" ref="AY119:BJ119" si="91">195830388/12</f>
        <v>16319199</v>
      </c>
      <c r="AZ119" s="1069">
        <f t="shared" si="91"/>
        <v>16319199</v>
      </c>
      <c r="BA119" s="1069">
        <f t="shared" si="91"/>
        <v>16319199</v>
      </c>
      <c r="BB119" s="1069">
        <f t="shared" si="91"/>
        <v>16319199</v>
      </c>
      <c r="BC119" s="1069">
        <f t="shared" si="91"/>
        <v>16319199</v>
      </c>
      <c r="BD119" s="1069">
        <f t="shared" si="91"/>
        <v>16319199</v>
      </c>
      <c r="BE119" s="1069">
        <f t="shared" si="91"/>
        <v>16319199</v>
      </c>
      <c r="BF119" s="1069">
        <f t="shared" si="91"/>
        <v>16319199</v>
      </c>
      <c r="BG119" s="1069">
        <f t="shared" si="91"/>
        <v>16319199</v>
      </c>
      <c r="BH119" s="1069">
        <f t="shared" si="91"/>
        <v>16319199</v>
      </c>
      <c r="BI119" s="1069">
        <f t="shared" si="91"/>
        <v>16319199</v>
      </c>
      <c r="BJ119" s="1069">
        <f t="shared" si="91"/>
        <v>16319199</v>
      </c>
      <c r="BK119" s="1069">
        <v>16883138</v>
      </c>
      <c r="BL119" s="1069">
        <v>16883138</v>
      </c>
      <c r="BM119" s="1069">
        <v>16883138</v>
      </c>
      <c r="BN119" s="1069">
        <v>16883138</v>
      </c>
      <c r="BO119" s="1069">
        <v>16883138</v>
      </c>
      <c r="BP119" s="1069">
        <v>16883138</v>
      </c>
      <c r="BQ119" s="1069">
        <v>16883138</v>
      </c>
      <c r="BR119" s="1069">
        <v>16883138</v>
      </c>
      <c r="BS119" s="1069">
        <v>16883138</v>
      </c>
      <c r="BT119" s="1069">
        <v>16883138</v>
      </c>
      <c r="BU119" s="1069">
        <v>16883138</v>
      </c>
      <c r="BV119" s="1069">
        <v>16883138</v>
      </c>
      <c r="BW119" s="1069">
        <v>0</v>
      </c>
      <c r="BX119" s="1069">
        <v>0</v>
      </c>
      <c r="BY119" s="1069">
        <v>0</v>
      </c>
      <c r="BZ119" s="1069">
        <v>0</v>
      </c>
      <c r="CA119" s="1069">
        <v>0</v>
      </c>
      <c r="CB119" s="1069">
        <v>0</v>
      </c>
      <c r="CC119" s="1069">
        <v>0</v>
      </c>
      <c r="CD119" s="1069">
        <v>0</v>
      </c>
      <c r="CE119" s="1069">
        <v>0</v>
      </c>
      <c r="CF119" s="1069">
        <v>0</v>
      </c>
      <c r="CG119" s="1069">
        <v>0</v>
      </c>
      <c r="CH119" s="1069">
        <v>0</v>
      </c>
      <c r="CI119" s="1069">
        <v>0</v>
      </c>
      <c r="CJ119" s="1069">
        <v>0</v>
      </c>
      <c r="CK119" s="1069">
        <v>0</v>
      </c>
      <c r="CL119" s="1069">
        <v>0</v>
      </c>
      <c r="CM119" s="1069">
        <v>0</v>
      </c>
      <c r="CN119" s="1069">
        <v>0</v>
      </c>
      <c r="CO119" s="1069">
        <v>0</v>
      </c>
      <c r="CP119" s="1069">
        <v>0</v>
      </c>
      <c r="CQ119" s="1069">
        <v>0</v>
      </c>
      <c r="CR119" s="1069">
        <v>0</v>
      </c>
      <c r="CS119" s="1069">
        <v>0</v>
      </c>
      <c r="CT119" s="1069">
        <v>0</v>
      </c>
      <c r="CU119" s="1069">
        <v>0</v>
      </c>
      <c r="CV119" s="1069">
        <v>0</v>
      </c>
      <c r="CW119" s="1069">
        <v>0</v>
      </c>
      <c r="CX119" s="1069">
        <v>0</v>
      </c>
      <c r="CY119" s="1069">
        <v>0</v>
      </c>
      <c r="CZ119" s="1069">
        <v>0</v>
      </c>
      <c r="DA119" s="1069">
        <v>0</v>
      </c>
      <c r="DB119" s="1069">
        <v>0</v>
      </c>
      <c r="DC119" s="1069">
        <v>0</v>
      </c>
      <c r="DD119" s="1069">
        <v>0</v>
      </c>
      <c r="DE119" s="1069">
        <v>0</v>
      </c>
      <c r="DF119" s="1069">
        <v>0</v>
      </c>
      <c r="DG119" s="1069">
        <v>0</v>
      </c>
      <c r="DH119" s="1069">
        <v>0</v>
      </c>
      <c r="DI119" s="1069">
        <v>0</v>
      </c>
      <c r="DJ119" s="1069">
        <v>0</v>
      </c>
      <c r="DK119" s="1069">
        <v>0</v>
      </c>
      <c r="DL119" s="1069">
        <v>0</v>
      </c>
      <c r="DM119" s="1069">
        <v>0</v>
      </c>
      <c r="DN119" s="1069">
        <v>0</v>
      </c>
      <c r="DO119" s="1069">
        <v>0</v>
      </c>
      <c r="DP119" s="1069">
        <v>0</v>
      </c>
      <c r="DQ119" s="1069">
        <v>0</v>
      </c>
      <c r="DR119" s="1069">
        <v>0</v>
      </c>
      <c r="DS119" s="1069">
        <v>0</v>
      </c>
      <c r="DT119" s="1069">
        <v>0</v>
      </c>
      <c r="DU119" s="1069">
        <v>0</v>
      </c>
      <c r="DV119" s="1069">
        <v>0</v>
      </c>
      <c r="DW119" s="1069">
        <v>0</v>
      </c>
      <c r="DX119" s="1069">
        <v>0</v>
      </c>
      <c r="DY119" s="1069">
        <v>0</v>
      </c>
      <c r="DZ119" s="1069">
        <v>0</v>
      </c>
      <c r="EA119" s="1069">
        <v>0</v>
      </c>
      <c r="EB119" s="1069">
        <v>0</v>
      </c>
      <c r="EC119" s="1069">
        <v>0</v>
      </c>
      <c r="ED119" s="1069">
        <v>0</v>
      </c>
      <c r="EE119" s="1069">
        <v>0</v>
      </c>
      <c r="EF119" s="1069">
        <v>0</v>
      </c>
      <c r="EG119" s="1069">
        <v>0</v>
      </c>
      <c r="EH119" s="1069">
        <v>0</v>
      </c>
      <c r="EI119" s="1069">
        <v>0</v>
      </c>
      <c r="EJ119" s="1069">
        <v>0</v>
      </c>
      <c r="EK119" s="1069">
        <v>0</v>
      </c>
      <c r="EL119" s="1069">
        <v>0</v>
      </c>
      <c r="EM119" s="1069">
        <v>0</v>
      </c>
      <c r="EN119" s="1069">
        <v>0</v>
      </c>
      <c r="EO119" s="1069">
        <v>0</v>
      </c>
      <c r="EP119" s="1069">
        <v>0</v>
      </c>
      <c r="EQ119" s="1069">
        <v>0</v>
      </c>
      <c r="ER119" s="1098">
        <v>1.1000000000000001</v>
      </c>
      <c r="ES119" s="1062"/>
      <c r="ET119" s="1062"/>
    </row>
    <row r="120" spans="1:150">
      <c r="A120" s="1061">
        <v>1.2</v>
      </c>
      <c r="B120" s="1092" t="s">
        <v>360</v>
      </c>
      <c r="C120" s="1069"/>
      <c r="D120" s="1069"/>
      <c r="E120" s="1069"/>
      <c r="F120" s="1069"/>
      <c r="G120" s="1069"/>
      <c r="H120" s="1069"/>
      <c r="I120" s="1070"/>
      <c r="J120" s="1069"/>
      <c r="K120" s="1069"/>
      <c r="L120" s="1069"/>
      <c r="M120" s="1069"/>
      <c r="N120" s="1069"/>
      <c r="O120" s="1069"/>
      <c r="P120" s="1069"/>
      <c r="Q120" s="1069"/>
      <c r="R120" s="1069"/>
      <c r="S120" s="1069"/>
      <c r="T120" s="1069"/>
      <c r="U120" s="1069"/>
      <c r="V120" s="1069"/>
      <c r="W120" s="1069"/>
      <c r="X120" s="1069"/>
      <c r="Y120" s="1069"/>
      <c r="Z120" s="1069"/>
      <c r="AA120" s="1069"/>
      <c r="AB120" s="1069"/>
      <c r="AC120" s="1069"/>
      <c r="AD120" s="1069"/>
      <c r="AE120" s="1069"/>
      <c r="AF120" s="1069"/>
      <c r="AG120" s="1069"/>
      <c r="AH120" s="1069"/>
      <c r="AI120" s="1069"/>
      <c r="AJ120" s="1069"/>
      <c r="AK120" s="1069"/>
      <c r="AL120" s="1069"/>
      <c r="AM120" s="1069"/>
      <c r="AN120" s="1069"/>
      <c r="AO120" s="1069"/>
      <c r="AP120" s="1069"/>
      <c r="AQ120" s="1069"/>
      <c r="AR120" s="1069"/>
      <c r="AS120" s="1069"/>
      <c r="AT120" s="1069"/>
      <c r="AU120" s="1069"/>
      <c r="AV120" s="1069"/>
      <c r="AW120" s="1069"/>
      <c r="AX120" s="1069"/>
      <c r="AY120" s="1069"/>
      <c r="AZ120" s="1069"/>
      <c r="BA120" s="1069"/>
      <c r="BB120" s="1069"/>
      <c r="BC120" s="1069"/>
      <c r="BD120" s="1069"/>
      <c r="BE120" s="1069"/>
      <c r="BF120" s="1069"/>
      <c r="BG120" s="1069"/>
      <c r="BH120" s="1069"/>
      <c r="BI120" s="1069"/>
      <c r="BJ120" s="1069"/>
      <c r="BK120" s="1069"/>
      <c r="BL120" s="1069"/>
      <c r="BM120" s="1069"/>
      <c r="BN120" s="1069"/>
      <c r="BO120" s="1069"/>
      <c r="BP120" s="1069"/>
      <c r="BQ120" s="1069"/>
      <c r="BR120" s="1069"/>
      <c r="BS120" s="1069"/>
      <c r="BT120" s="1069"/>
      <c r="BU120" s="1069"/>
      <c r="BV120" s="1069"/>
      <c r="BW120" s="1069"/>
      <c r="BX120" s="1069"/>
      <c r="BY120" s="1069"/>
      <c r="BZ120" s="1069"/>
      <c r="CA120" s="1069"/>
      <c r="CB120" s="1069"/>
      <c r="CC120" s="1069"/>
      <c r="CD120" s="1069"/>
      <c r="CE120" s="1069"/>
      <c r="CF120" s="1069"/>
      <c r="CG120" s="1069"/>
      <c r="CH120" s="1069"/>
      <c r="CI120" s="1069"/>
      <c r="CJ120" s="1069"/>
      <c r="CK120" s="1069"/>
      <c r="CL120" s="1069"/>
      <c r="CM120" s="1069"/>
      <c r="CN120" s="1069"/>
      <c r="CO120" s="1069"/>
      <c r="CP120" s="1069"/>
      <c r="CQ120" s="1069"/>
      <c r="CR120" s="1069"/>
      <c r="CS120" s="1069"/>
      <c r="CT120" s="1069"/>
      <c r="CU120" s="1069"/>
      <c r="CV120" s="1069"/>
      <c r="CW120" s="1069"/>
      <c r="CX120" s="1069"/>
      <c r="CY120" s="1069"/>
      <c r="CZ120" s="1069"/>
      <c r="DA120" s="1069"/>
      <c r="DB120" s="1069"/>
      <c r="DC120" s="1069"/>
      <c r="DD120" s="1069"/>
      <c r="DE120" s="1069"/>
      <c r="DF120" s="1069"/>
      <c r="DG120" s="1069"/>
      <c r="DH120" s="1069"/>
      <c r="DI120" s="1069"/>
      <c r="DJ120" s="1069"/>
      <c r="DK120" s="1069"/>
      <c r="DL120" s="1069"/>
      <c r="DM120" s="1069"/>
      <c r="DN120" s="1069"/>
      <c r="DO120" s="1069"/>
      <c r="DP120" s="1069"/>
      <c r="DQ120" s="1069"/>
      <c r="DR120" s="1069"/>
      <c r="DS120" s="1069"/>
      <c r="DT120" s="1069"/>
      <c r="DU120" s="1069"/>
      <c r="DV120" s="1069"/>
      <c r="DW120" s="1069"/>
      <c r="DX120" s="1069"/>
      <c r="DY120" s="1069"/>
      <c r="DZ120" s="1069"/>
      <c r="EA120" s="1069"/>
      <c r="EB120" s="1069"/>
      <c r="EC120" s="1069"/>
      <c r="ED120" s="1069"/>
      <c r="EE120" s="1069"/>
      <c r="EF120" s="1069"/>
      <c r="EG120" s="1069"/>
      <c r="EH120" s="1069"/>
      <c r="EI120" s="1069"/>
      <c r="EJ120" s="1069"/>
      <c r="EK120" s="1069"/>
      <c r="EL120" s="1069"/>
      <c r="EM120" s="1069"/>
      <c r="EN120" s="1069"/>
      <c r="EO120" s="1069"/>
      <c r="EP120" s="1069"/>
      <c r="EQ120" s="1069"/>
      <c r="ER120" s="1098">
        <v>1.2</v>
      </c>
      <c r="ES120" s="1062"/>
      <c r="ET120" s="1062"/>
    </row>
    <row r="121" spans="1:150" ht="15" thickBot="1">
      <c r="A121" s="1061">
        <v>1.3</v>
      </c>
      <c r="B121" s="1091" t="s">
        <v>359</v>
      </c>
      <c r="C121" s="1069"/>
      <c r="D121" s="1069"/>
      <c r="E121" s="1069"/>
      <c r="F121" s="1069"/>
      <c r="G121" s="1069"/>
      <c r="H121" s="1069"/>
      <c r="I121" s="1070"/>
      <c r="J121" s="1069"/>
      <c r="K121" s="1069"/>
      <c r="L121" s="1069"/>
      <c r="M121" s="1069"/>
      <c r="N121" s="1069"/>
      <c r="O121" s="1069"/>
      <c r="P121" s="1069"/>
      <c r="Q121" s="1069"/>
      <c r="R121" s="1069"/>
      <c r="S121" s="1069"/>
      <c r="T121" s="1069"/>
      <c r="U121" s="1069"/>
      <c r="V121" s="1069"/>
      <c r="W121" s="1069"/>
      <c r="X121" s="1069"/>
      <c r="Y121" s="1069"/>
      <c r="Z121" s="1069"/>
      <c r="AA121" s="1069"/>
      <c r="AB121" s="1069"/>
      <c r="AC121" s="1069"/>
      <c r="AD121" s="1069"/>
      <c r="AE121" s="1069"/>
      <c r="AF121" s="1069"/>
      <c r="AG121" s="1069"/>
      <c r="AH121" s="1069"/>
      <c r="AI121" s="1069"/>
      <c r="AJ121" s="1069"/>
      <c r="AK121" s="1069"/>
      <c r="AL121" s="1069"/>
      <c r="AM121" s="1069"/>
      <c r="AN121" s="1069"/>
      <c r="AO121" s="1069"/>
      <c r="AP121" s="1069"/>
      <c r="AQ121" s="1069"/>
      <c r="AR121" s="1069"/>
      <c r="AS121" s="1069"/>
      <c r="AT121" s="1069"/>
      <c r="AU121" s="1069"/>
      <c r="AV121" s="1069"/>
      <c r="AW121" s="1069"/>
      <c r="AX121" s="1069"/>
      <c r="AY121" s="1069"/>
      <c r="AZ121" s="1069"/>
      <c r="BA121" s="1069"/>
      <c r="BB121" s="1069"/>
      <c r="BC121" s="1069"/>
      <c r="BD121" s="1069"/>
      <c r="BE121" s="1069"/>
      <c r="BF121" s="1069"/>
      <c r="BG121" s="1069"/>
      <c r="BH121" s="1069"/>
      <c r="BI121" s="1069"/>
      <c r="BJ121" s="1069"/>
      <c r="BK121" s="1069"/>
      <c r="BL121" s="1069"/>
      <c r="BM121" s="1069"/>
      <c r="BN121" s="1069"/>
      <c r="BO121" s="1069"/>
      <c r="BP121" s="1069"/>
      <c r="BQ121" s="1069"/>
      <c r="BR121" s="1069"/>
      <c r="BS121" s="1069"/>
      <c r="BT121" s="1069"/>
      <c r="BU121" s="1069"/>
      <c r="BV121" s="1069"/>
      <c r="BW121" s="1069"/>
      <c r="BX121" s="1069"/>
      <c r="BY121" s="1069"/>
      <c r="BZ121" s="1069"/>
      <c r="CA121" s="1069"/>
      <c r="CB121" s="1069"/>
      <c r="CC121" s="1069"/>
      <c r="CD121" s="1069"/>
      <c r="CE121" s="1069"/>
      <c r="CF121" s="1069"/>
      <c r="CG121" s="1069"/>
      <c r="CH121" s="1069"/>
      <c r="CI121" s="1069"/>
      <c r="CJ121" s="1069"/>
      <c r="CK121" s="1069"/>
      <c r="CL121" s="1069"/>
      <c r="CM121" s="1069"/>
      <c r="CN121" s="1069"/>
      <c r="CO121" s="1069"/>
      <c r="CP121" s="1069"/>
      <c r="CQ121" s="1069"/>
      <c r="CR121" s="1069"/>
      <c r="CS121" s="1069"/>
      <c r="CT121" s="1069"/>
      <c r="CU121" s="1069"/>
      <c r="CV121" s="1069"/>
      <c r="CW121" s="1069"/>
      <c r="CX121" s="1069"/>
      <c r="CY121" s="1069"/>
      <c r="CZ121" s="1069"/>
      <c r="DA121" s="1069"/>
      <c r="DB121" s="1069"/>
      <c r="DC121" s="1069"/>
      <c r="DD121" s="1069"/>
      <c r="DE121" s="1069"/>
      <c r="DF121" s="1069"/>
      <c r="DG121" s="1069"/>
      <c r="DH121" s="1069"/>
      <c r="DI121" s="1069"/>
      <c r="DJ121" s="1069"/>
      <c r="DK121" s="1069"/>
      <c r="DL121" s="1069"/>
      <c r="DM121" s="1069"/>
      <c r="DN121" s="1069"/>
      <c r="DO121" s="1069"/>
      <c r="DP121" s="1069"/>
      <c r="DQ121" s="1069"/>
      <c r="DR121" s="1069"/>
      <c r="DS121" s="1069"/>
      <c r="DT121" s="1069"/>
      <c r="DU121" s="1069"/>
      <c r="DV121" s="1069"/>
      <c r="DW121" s="1069"/>
      <c r="DX121" s="1069"/>
      <c r="DY121" s="1069"/>
      <c r="DZ121" s="1069"/>
      <c r="EA121" s="1069"/>
      <c r="EB121" s="1069"/>
      <c r="EC121" s="1069"/>
      <c r="ED121" s="1069"/>
      <c r="EE121" s="1069"/>
      <c r="EF121" s="1069"/>
      <c r="EG121" s="1069"/>
      <c r="EH121" s="1069"/>
      <c r="EI121" s="1069"/>
      <c r="EJ121" s="1069"/>
      <c r="EK121" s="1069"/>
      <c r="EL121" s="1069"/>
      <c r="EM121" s="1069"/>
      <c r="EN121" s="1069"/>
      <c r="EO121" s="1069"/>
      <c r="EP121" s="1069"/>
      <c r="EQ121" s="1069"/>
      <c r="ER121" s="1098">
        <v>1.3</v>
      </c>
      <c r="ES121" s="1062"/>
      <c r="ET121" s="1062"/>
    </row>
    <row r="122" spans="1:150">
      <c r="A122" s="1061">
        <v>2</v>
      </c>
      <c r="B122" s="1093" t="s">
        <v>362</v>
      </c>
      <c r="C122" s="1069">
        <f t="shared" ref="C122:AH122" si="92">+C123+C124+C125</f>
        <v>0</v>
      </c>
      <c r="D122" s="1069">
        <f t="shared" si="92"/>
        <v>0</v>
      </c>
      <c r="E122" s="1069">
        <f t="shared" si="92"/>
        <v>0</v>
      </c>
      <c r="F122" s="1069">
        <f t="shared" si="92"/>
        <v>0</v>
      </c>
      <c r="G122" s="1069">
        <f t="shared" si="92"/>
        <v>0</v>
      </c>
      <c r="H122" s="1069">
        <f t="shared" si="92"/>
        <v>0</v>
      </c>
      <c r="I122" s="1070">
        <f t="shared" si="92"/>
        <v>0</v>
      </c>
      <c r="J122" s="1069">
        <f t="shared" si="92"/>
        <v>0</v>
      </c>
      <c r="K122" s="1069">
        <f t="shared" si="92"/>
        <v>0</v>
      </c>
      <c r="L122" s="1069">
        <f t="shared" si="92"/>
        <v>0</v>
      </c>
      <c r="M122" s="1069">
        <f t="shared" si="92"/>
        <v>0</v>
      </c>
      <c r="N122" s="1069">
        <f t="shared" si="92"/>
        <v>0</v>
      </c>
      <c r="O122" s="1069">
        <f t="shared" si="92"/>
        <v>0</v>
      </c>
      <c r="P122" s="1069">
        <f t="shared" si="92"/>
        <v>0</v>
      </c>
      <c r="Q122" s="1069">
        <f t="shared" si="92"/>
        <v>0</v>
      </c>
      <c r="R122" s="1069">
        <f t="shared" si="92"/>
        <v>0</v>
      </c>
      <c r="S122" s="1069">
        <f t="shared" si="92"/>
        <v>0</v>
      </c>
      <c r="T122" s="1069">
        <f t="shared" si="92"/>
        <v>0</v>
      </c>
      <c r="U122" s="1069">
        <f t="shared" si="92"/>
        <v>0</v>
      </c>
      <c r="V122" s="1069">
        <f t="shared" si="92"/>
        <v>0</v>
      </c>
      <c r="W122" s="1069">
        <f t="shared" si="92"/>
        <v>0</v>
      </c>
      <c r="X122" s="1069">
        <f t="shared" si="92"/>
        <v>0</v>
      </c>
      <c r="Y122" s="1069">
        <f t="shared" si="92"/>
        <v>0</v>
      </c>
      <c r="Z122" s="1069">
        <f t="shared" si="92"/>
        <v>0</v>
      </c>
      <c r="AA122" s="1069">
        <f t="shared" si="92"/>
        <v>0</v>
      </c>
      <c r="AB122" s="1069">
        <f t="shared" si="92"/>
        <v>0</v>
      </c>
      <c r="AC122" s="1069">
        <f t="shared" si="92"/>
        <v>0</v>
      </c>
      <c r="AD122" s="1069">
        <f t="shared" si="92"/>
        <v>0</v>
      </c>
      <c r="AE122" s="1069">
        <f t="shared" si="92"/>
        <v>0</v>
      </c>
      <c r="AF122" s="1069">
        <f t="shared" si="92"/>
        <v>0</v>
      </c>
      <c r="AG122" s="1069">
        <f t="shared" si="92"/>
        <v>0</v>
      </c>
      <c r="AH122" s="1069">
        <f t="shared" si="92"/>
        <v>0</v>
      </c>
      <c r="AI122" s="1069">
        <f t="shared" ref="AI122:BN122" si="93">+AI123+AI124+AI125</f>
        <v>0</v>
      </c>
      <c r="AJ122" s="1069">
        <f t="shared" si="93"/>
        <v>0</v>
      </c>
      <c r="AK122" s="1069">
        <f t="shared" si="93"/>
        <v>0</v>
      </c>
      <c r="AL122" s="1069">
        <f t="shared" si="93"/>
        <v>0</v>
      </c>
      <c r="AM122" s="1069">
        <f t="shared" si="93"/>
        <v>0</v>
      </c>
      <c r="AN122" s="1069">
        <f t="shared" si="93"/>
        <v>0</v>
      </c>
      <c r="AO122" s="1069">
        <f t="shared" si="93"/>
        <v>0</v>
      </c>
      <c r="AP122" s="1069">
        <f t="shared" si="93"/>
        <v>0</v>
      </c>
      <c r="AQ122" s="1069">
        <f t="shared" si="93"/>
        <v>0</v>
      </c>
      <c r="AR122" s="1069">
        <f t="shared" si="93"/>
        <v>0</v>
      </c>
      <c r="AS122" s="1069">
        <f t="shared" si="93"/>
        <v>0</v>
      </c>
      <c r="AT122" s="1069">
        <f t="shared" si="93"/>
        <v>0</v>
      </c>
      <c r="AU122" s="1069">
        <f t="shared" si="93"/>
        <v>0</v>
      </c>
      <c r="AV122" s="1069">
        <f t="shared" si="93"/>
        <v>0</v>
      </c>
      <c r="AW122" s="1069">
        <f t="shared" si="93"/>
        <v>0</v>
      </c>
      <c r="AX122" s="1069">
        <f t="shared" si="93"/>
        <v>0</v>
      </c>
      <c r="AY122" s="1069">
        <f t="shared" si="93"/>
        <v>0</v>
      </c>
      <c r="AZ122" s="1069">
        <f t="shared" si="93"/>
        <v>0</v>
      </c>
      <c r="BA122" s="1069">
        <f t="shared" si="93"/>
        <v>0</v>
      </c>
      <c r="BB122" s="1069">
        <f t="shared" si="93"/>
        <v>0</v>
      </c>
      <c r="BC122" s="1069">
        <f t="shared" si="93"/>
        <v>0</v>
      </c>
      <c r="BD122" s="1069">
        <f t="shared" si="93"/>
        <v>0</v>
      </c>
      <c r="BE122" s="1069">
        <f t="shared" si="93"/>
        <v>0</v>
      </c>
      <c r="BF122" s="1069">
        <f t="shared" si="93"/>
        <v>0</v>
      </c>
      <c r="BG122" s="1069">
        <f t="shared" si="93"/>
        <v>0</v>
      </c>
      <c r="BH122" s="1069">
        <f t="shared" si="93"/>
        <v>0</v>
      </c>
      <c r="BI122" s="1069">
        <f t="shared" si="93"/>
        <v>0</v>
      </c>
      <c r="BJ122" s="1069">
        <f t="shared" si="93"/>
        <v>0</v>
      </c>
      <c r="BK122" s="1069">
        <f t="shared" si="93"/>
        <v>0</v>
      </c>
      <c r="BL122" s="1069">
        <f t="shared" si="93"/>
        <v>0</v>
      </c>
      <c r="BM122" s="1069">
        <f t="shared" si="93"/>
        <v>0</v>
      </c>
      <c r="BN122" s="1069">
        <f t="shared" si="93"/>
        <v>0</v>
      </c>
      <c r="BO122" s="1069">
        <f t="shared" ref="BO122:CT122" si="94">+BO123+BO124+BO125</f>
        <v>0</v>
      </c>
      <c r="BP122" s="1069">
        <f t="shared" si="94"/>
        <v>0</v>
      </c>
      <c r="BQ122" s="1069">
        <f t="shared" si="94"/>
        <v>0</v>
      </c>
      <c r="BR122" s="1069">
        <f t="shared" si="94"/>
        <v>0</v>
      </c>
      <c r="BS122" s="1069">
        <f t="shared" si="94"/>
        <v>0</v>
      </c>
      <c r="BT122" s="1069">
        <f t="shared" si="94"/>
        <v>0</v>
      </c>
      <c r="BU122" s="1069">
        <f t="shared" si="94"/>
        <v>0</v>
      </c>
      <c r="BV122" s="1069">
        <f t="shared" si="94"/>
        <v>60000000</v>
      </c>
      <c r="BW122" s="1069">
        <f t="shared" si="94"/>
        <v>0</v>
      </c>
      <c r="BX122" s="1069">
        <f t="shared" si="94"/>
        <v>0</v>
      </c>
      <c r="BY122" s="1069">
        <f t="shared" si="94"/>
        <v>0</v>
      </c>
      <c r="BZ122" s="1069">
        <f t="shared" si="94"/>
        <v>0</v>
      </c>
      <c r="CA122" s="1069">
        <f t="shared" si="94"/>
        <v>0</v>
      </c>
      <c r="CB122" s="1069">
        <f t="shared" si="94"/>
        <v>0</v>
      </c>
      <c r="CC122" s="1069">
        <f t="shared" si="94"/>
        <v>0</v>
      </c>
      <c r="CD122" s="1069">
        <f t="shared" si="94"/>
        <v>0</v>
      </c>
      <c r="CE122" s="1069">
        <f t="shared" si="94"/>
        <v>0</v>
      </c>
      <c r="CF122" s="1069">
        <f t="shared" si="94"/>
        <v>0</v>
      </c>
      <c r="CG122" s="1069">
        <f t="shared" si="94"/>
        <v>0</v>
      </c>
      <c r="CH122" s="1069">
        <f t="shared" si="94"/>
        <v>0</v>
      </c>
      <c r="CI122" s="1069">
        <f t="shared" si="94"/>
        <v>0</v>
      </c>
      <c r="CJ122" s="1069">
        <f t="shared" si="94"/>
        <v>0</v>
      </c>
      <c r="CK122" s="1069">
        <f t="shared" si="94"/>
        <v>0</v>
      </c>
      <c r="CL122" s="1069">
        <f t="shared" si="94"/>
        <v>0</v>
      </c>
      <c r="CM122" s="1069">
        <f t="shared" si="94"/>
        <v>0</v>
      </c>
      <c r="CN122" s="1069">
        <f t="shared" si="94"/>
        <v>0</v>
      </c>
      <c r="CO122" s="1069">
        <f t="shared" si="94"/>
        <v>0</v>
      </c>
      <c r="CP122" s="1069">
        <f t="shared" si="94"/>
        <v>0</v>
      </c>
      <c r="CQ122" s="1069">
        <f t="shared" si="94"/>
        <v>0</v>
      </c>
      <c r="CR122" s="1069">
        <f t="shared" si="94"/>
        <v>0</v>
      </c>
      <c r="CS122" s="1069">
        <f t="shared" si="94"/>
        <v>0</v>
      </c>
      <c r="CT122" s="1069">
        <f t="shared" si="94"/>
        <v>0</v>
      </c>
      <c r="CU122" s="1069">
        <f t="shared" ref="CU122:DZ122" si="95">+CU123+CU124+CU125</f>
        <v>0</v>
      </c>
      <c r="CV122" s="1069">
        <f t="shared" si="95"/>
        <v>0</v>
      </c>
      <c r="CW122" s="1069">
        <f t="shared" si="95"/>
        <v>0</v>
      </c>
      <c r="CX122" s="1069">
        <f t="shared" si="95"/>
        <v>0</v>
      </c>
      <c r="CY122" s="1069">
        <f t="shared" si="95"/>
        <v>0</v>
      </c>
      <c r="CZ122" s="1069">
        <f t="shared" si="95"/>
        <v>0</v>
      </c>
      <c r="DA122" s="1069">
        <f t="shared" si="95"/>
        <v>0</v>
      </c>
      <c r="DB122" s="1069">
        <f t="shared" si="95"/>
        <v>0</v>
      </c>
      <c r="DC122" s="1069">
        <f t="shared" si="95"/>
        <v>0</v>
      </c>
      <c r="DD122" s="1069">
        <f t="shared" si="95"/>
        <v>0</v>
      </c>
      <c r="DE122" s="1069">
        <f t="shared" si="95"/>
        <v>0</v>
      </c>
      <c r="DF122" s="1069">
        <f t="shared" si="95"/>
        <v>0</v>
      </c>
      <c r="DG122" s="1069">
        <f t="shared" si="95"/>
        <v>0</v>
      </c>
      <c r="DH122" s="1069">
        <f t="shared" si="95"/>
        <v>0</v>
      </c>
      <c r="DI122" s="1069">
        <f t="shared" si="95"/>
        <v>0</v>
      </c>
      <c r="DJ122" s="1069">
        <f t="shared" si="95"/>
        <v>0</v>
      </c>
      <c r="DK122" s="1069">
        <f t="shared" si="95"/>
        <v>0</v>
      </c>
      <c r="DL122" s="1069">
        <f t="shared" si="95"/>
        <v>0</v>
      </c>
      <c r="DM122" s="1069">
        <f t="shared" si="95"/>
        <v>0</v>
      </c>
      <c r="DN122" s="1069">
        <f t="shared" si="95"/>
        <v>0</v>
      </c>
      <c r="DO122" s="1069">
        <f t="shared" si="95"/>
        <v>0</v>
      </c>
      <c r="DP122" s="1069">
        <f t="shared" si="95"/>
        <v>0</v>
      </c>
      <c r="DQ122" s="1069">
        <f t="shared" si="95"/>
        <v>0</v>
      </c>
      <c r="DR122" s="1069">
        <f t="shared" si="95"/>
        <v>0</v>
      </c>
      <c r="DS122" s="1069">
        <f t="shared" si="95"/>
        <v>0</v>
      </c>
      <c r="DT122" s="1069">
        <f t="shared" si="95"/>
        <v>0</v>
      </c>
      <c r="DU122" s="1069">
        <f t="shared" si="95"/>
        <v>0</v>
      </c>
      <c r="DV122" s="1069">
        <f t="shared" si="95"/>
        <v>0</v>
      </c>
      <c r="DW122" s="1069">
        <f t="shared" si="95"/>
        <v>0</v>
      </c>
      <c r="DX122" s="1069">
        <f t="shared" si="95"/>
        <v>0</v>
      </c>
      <c r="DY122" s="1069">
        <f t="shared" si="95"/>
        <v>0</v>
      </c>
      <c r="DZ122" s="1069">
        <f t="shared" si="95"/>
        <v>0</v>
      </c>
      <c r="EA122" s="1069">
        <f t="shared" ref="EA122:EQ122" si="96">+EA123+EA124+EA125</f>
        <v>0</v>
      </c>
      <c r="EB122" s="1069">
        <f t="shared" si="96"/>
        <v>0</v>
      </c>
      <c r="EC122" s="1069">
        <f t="shared" si="96"/>
        <v>0</v>
      </c>
      <c r="ED122" s="1069">
        <f t="shared" si="96"/>
        <v>0</v>
      </c>
      <c r="EE122" s="1069">
        <f t="shared" si="96"/>
        <v>0</v>
      </c>
      <c r="EF122" s="1069">
        <f t="shared" si="96"/>
        <v>0</v>
      </c>
      <c r="EG122" s="1069">
        <f t="shared" si="96"/>
        <v>0</v>
      </c>
      <c r="EH122" s="1069">
        <f t="shared" si="96"/>
        <v>0</v>
      </c>
      <c r="EI122" s="1069">
        <f t="shared" si="96"/>
        <v>0</v>
      </c>
      <c r="EJ122" s="1069">
        <f t="shared" si="96"/>
        <v>0</v>
      </c>
      <c r="EK122" s="1069">
        <f t="shared" si="96"/>
        <v>0</v>
      </c>
      <c r="EL122" s="1069">
        <f t="shared" si="96"/>
        <v>0</v>
      </c>
      <c r="EM122" s="1069">
        <f t="shared" si="96"/>
        <v>0</v>
      </c>
      <c r="EN122" s="1069">
        <f t="shared" si="96"/>
        <v>0</v>
      </c>
      <c r="EO122" s="1069">
        <f t="shared" si="96"/>
        <v>0</v>
      </c>
      <c r="EP122" s="1069">
        <f t="shared" si="96"/>
        <v>0</v>
      </c>
      <c r="EQ122" s="1069">
        <f t="shared" si="96"/>
        <v>0</v>
      </c>
      <c r="ER122" s="1098">
        <v>2</v>
      </c>
      <c r="ES122" s="1062"/>
      <c r="ET122" s="1062"/>
    </row>
    <row r="123" spans="1:150">
      <c r="A123" s="1061">
        <v>2.1</v>
      </c>
      <c r="B123" s="1092" t="s">
        <v>361</v>
      </c>
      <c r="C123" s="1069"/>
      <c r="D123" s="1069"/>
      <c r="E123" s="1069"/>
      <c r="F123" s="1069"/>
      <c r="G123" s="1069"/>
      <c r="H123" s="1069"/>
      <c r="I123" s="1070"/>
      <c r="J123" s="1069"/>
      <c r="K123" s="1069"/>
      <c r="L123" s="1069"/>
      <c r="M123" s="1069"/>
      <c r="N123" s="1069"/>
      <c r="O123" s="1069"/>
      <c r="P123" s="1069"/>
      <c r="Q123" s="1069"/>
      <c r="R123" s="1069"/>
      <c r="S123" s="1069"/>
      <c r="T123" s="1069"/>
      <c r="U123" s="1069"/>
      <c r="V123" s="1069"/>
      <c r="W123" s="1069"/>
      <c r="X123" s="1069"/>
      <c r="Y123" s="1069"/>
      <c r="Z123" s="1069"/>
      <c r="AA123" s="1069"/>
      <c r="AB123" s="1069"/>
      <c r="AC123" s="1069"/>
      <c r="AD123" s="1069"/>
      <c r="AE123" s="1069"/>
      <c r="AF123" s="1069"/>
      <c r="AG123" s="1069"/>
      <c r="AH123" s="1069"/>
      <c r="AI123" s="1069"/>
      <c r="AJ123" s="1069"/>
      <c r="AK123" s="1069"/>
      <c r="AL123" s="1069"/>
      <c r="AM123" s="1069"/>
      <c r="AN123" s="1069"/>
      <c r="AO123" s="1069"/>
      <c r="AP123" s="1069"/>
      <c r="AQ123" s="1069"/>
      <c r="AR123" s="1069"/>
      <c r="AS123" s="1069"/>
      <c r="AT123" s="1069"/>
      <c r="AU123" s="1069"/>
      <c r="AV123" s="1069"/>
      <c r="AW123" s="1069"/>
      <c r="AX123" s="1069"/>
      <c r="AY123" s="1069"/>
      <c r="AZ123" s="1069"/>
      <c r="BA123" s="1069"/>
      <c r="BB123" s="1069"/>
      <c r="BC123" s="1069"/>
      <c r="BD123" s="1069"/>
      <c r="BE123" s="1069"/>
      <c r="BF123" s="1069"/>
      <c r="BG123" s="1069"/>
      <c r="BH123" s="1069"/>
      <c r="BI123" s="1069"/>
      <c r="BJ123" s="1069"/>
      <c r="BK123" s="1069"/>
      <c r="BL123" s="1069"/>
      <c r="BM123" s="1069"/>
      <c r="BN123" s="1069"/>
      <c r="BO123" s="1069"/>
      <c r="BP123" s="1069"/>
      <c r="BQ123" s="1069"/>
      <c r="BR123" s="1069"/>
      <c r="BS123" s="1069"/>
      <c r="BT123" s="1069"/>
      <c r="BU123" s="1069"/>
      <c r="BV123" s="1069">
        <v>60000000</v>
      </c>
      <c r="BW123" s="1069"/>
      <c r="BX123" s="1069"/>
      <c r="BY123" s="1069"/>
      <c r="BZ123" s="1069"/>
      <c r="CA123" s="1069"/>
      <c r="CB123" s="1069"/>
      <c r="CC123" s="1069"/>
      <c r="CD123" s="1069"/>
      <c r="CE123" s="1069"/>
      <c r="CF123" s="1069"/>
      <c r="CG123" s="1069"/>
      <c r="CH123" s="1069"/>
      <c r="CI123" s="1069"/>
      <c r="CJ123" s="1069"/>
      <c r="CK123" s="1069"/>
      <c r="CL123" s="1069"/>
      <c r="CM123" s="1069"/>
      <c r="CN123" s="1069"/>
      <c r="CO123" s="1069"/>
      <c r="CP123" s="1069"/>
      <c r="CQ123" s="1069"/>
      <c r="CR123" s="1069"/>
      <c r="CS123" s="1069"/>
      <c r="CT123" s="1069"/>
      <c r="CU123" s="1069"/>
      <c r="CV123" s="1069"/>
      <c r="CW123" s="1069"/>
      <c r="CX123" s="1069"/>
      <c r="CY123" s="1069"/>
      <c r="CZ123" s="1069"/>
      <c r="DA123" s="1069"/>
      <c r="DB123" s="1069"/>
      <c r="DC123" s="1069"/>
      <c r="DD123" s="1069"/>
      <c r="DE123" s="1069"/>
      <c r="DF123" s="1069"/>
      <c r="DG123" s="1069"/>
      <c r="DH123" s="1069"/>
      <c r="DI123" s="1069"/>
      <c r="DJ123" s="1069"/>
      <c r="DK123" s="1069"/>
      <c r="DL123" s="1069"/>
      <c r="DM123" s="1069"/>
      <c r="DN123" s="1069"/>
      <c r="DO123" s="1069"/>
      <c r="DP123" s="1069"/>
      <c r="DQ123" s="1069"/>
      <c r="DR123" s="1069"/>
      <c r="DS123" s="1069"/>
      <c r="DT123" s="1069"/>
      <c r="DU123" s="1069"/>
      <c r="DV123" s="1069"/>
      <c r="DW123" s="1069"/>
      <c r="DX123" s="1069"/>
      <c r="DY123" s="1069"/>
      <c r="DZ123" s="1069"/>
      <c r="EA123" s="1069"/>
      <c r="EB123" s="1069"/>
      <c r="EC123" s="1069"/>
      <c r="ED123" s="1069"/>
      <c r="EE123" s="1069"/>
      <c r="EF123" s="1069"/>
      <c r="EG123" s="1069"/>
      <c r="EH123" s="1069"/>
      <c r="EI123" s="1069"/>
      <c r="EJ123" s="1069"/>
      <c r="EK123" s="1069"/>
      <c r="EL123" s="1069"/>
      <c r="EM123" s="1069"/>
      <c r="EN123" s="1069"/>
      <c r="EO123" s="1069"/>
      <c r="EP123" s="1069"/>
      <c r="EQ123" s="1069"/>
      <c r="ER123" s="1098">
        <v>2.1</v>
      </c>
      <c r="ES123" s="1062"/>
      <c r="ET123" s="1062"/>
    </row>
    <row r="124" spans="1:150">
      <c r="A124" s="1061">
        <v>2.2000000000000002</v>
      </c>
      <c r="B124" s="1092" t="s">
        <v>360</v>
      </c>
      <c r="C124" s="1069"/>
      <c r="D124" s="1069"/>
      <c r="E124" s="1069"/>
      <c r="F124" s="1069"/>
      <c r="G124" s="1069"/>
      <c r="H124" s="1069"/>
      <c r="I124" s="1070"/>
      <c r="J124" s="1069"/>
      <c r="K124" s="1069"/>
      <c r="L124" s="1069"/>
      <c r="M124" s="1069"/>
      <c r="N124" s="1069"/>
      <c r="O124" s="1069"/>
      <c r="P124" s="1069"/>
      <c r="Q124" s="1069"/>
      <c r="R124" s="1069"/>
      <c r="S124" s="1069"/>
      <c r="T124" s="1069"/>
      <c r="U124" s="1069"/>
      <c r="V124" s="1069"/>
      <c r="W124" s="1069"/>
      <c r="X124" s="1069"/>
      <c r="Y124" s="1069"/>
      <c r="Z124" s="1069"/>
      <c r="AA124" s="1069"/>
      <c r="AB124" s="1069"/>
      <c r="AC124" s="1069"/>
      <c r="AD124" s="1069"/>
      <c r="AE124" s="1069"/>
      <c r="AF124" s="1069"/>
      <c r="AG124" s="1069"/>
      <c r="AH124" s="1069"/>
      <c r="AI124" s="1069"/>
      <c r="AJ124" s="1069"/>
      <c r="AK124" s="1069"/>
      <c r="AL124" s="1069"/>
      <c r="AM124" s="1069"/>
      <c r="AN124" s="1069"/>
      <c r="AO124" s="1069"/>
      <c r="AP124" s="1069"/>
      <c r="AQ124" s="1069"/>
      <c r="AR124" s="1069"/>
      <c r="AS124" s="1069"/>
      <c r="AT124" s="1069"/>
      <c r="AU124" s="1069"/>
      <c r="AV124" s="1069"/>
      <c r="AW124" s="1069"/>
      <c r="AX124" s="1069"/>
      <c r="AY124" s="1069"/>
      <c r="AZ124" s="1069"/>
      <c r="BA124" s="1069"/>
      <c r="BB124" s="1069"/>
      <c r="BC124" s="1069"/>
      <c r="BD124" s="1069"/>
      <c r="BE124" s="1069"/>
      <c r="BF124" s="1069"/>
      <c r="BG124" s="1069"/>
      <c r="BH124" s="1069"/>
      <c r="BI124" s="1069"/>
      <c r="BJ124" s="1069"/>
      <c r="BK124" s="1069"/>
      <c r="BL124" s="1069"/>
      <c r="BM124" s="1069"/>
      <c r="BN124" s="1069"/>
      <c r="BO124" s="1069"/>
      <c r="BP124" s="1069"/>
      <c r="BQ124" s="1069"/>
      <c r="BR124" s="1069"/>
      <c r="BS124" s="1069"/>
      <c r="BT124" s="1069"/>
      <c r="BU124" s="1069"/>
      <c r="BV124" s="1069"/>
      <c r="BW124" s="1069"/>
      <c r="BX124" s="1069"/>
      <c r="BY124" s="1069"/>
      <c r="BZ124" s="1069"/>
      <c r="CA124" s="1069"/>
      <c r="CB124" s="1069"/>
      <c r="CC124" s="1069"/>
      <c r="CD124" s="1069"/>
      <c r="CE124" s="1069"/>
      <c r="CF124" s="1069"/>
      <c r="CG124" s="1069"/>
      <c r="CH124" s="1069"/>
      <c r="CI124" s="1069"/>
      <c r="CJ124" s="1069"/>
      <c r="CK124" s="1069"/>
      <c r="CL124" s="1069"/>
      <c r="CM124" s="1069"/>
      <c r="CN124" s="1069"/>
      <c r="CO124" s="1069"/>
      <c r="CP124" s="1069"/>
      <c r="CQ124" s="1069"/>
      <c r="CR124" s="1069"/>
      <c r="CS124" s="1069"/>
      <c r="CT124" s="1069"/>
      <c r="CU124" s="1069"/>
      <c r="CV124" s="1069"/>
      <c r="CW124" s="1069"/>
      <c r="CX124" s="1069"/>
      <c r="CY124" s="1069"/>
      <c r="CZ124" s="1069"/>
      <c r="DA124" s="1069"/>
      <c r="DB124" s="1069"/>
      <c r="DC124" s="1069"/>
      <c r="DD124" s="1069"/>
      <c r="DE124" s="1069"/>
      <c r="DF124" s="1069"/>
      <c r="DG124" s="1069"/>
      <c r="DH124" s="1069"/>
      <c r="DI124" s="1069"/>
      <c r="DJ124" s="1069"/>
      <c r="DK124" s="1069"/>
      <c r="DL124" s="1069"/>
      <c r="DM124" s="1069"/>
      <c r="DN124" s="1069"/>
      <c r="DO124" s="1069"/>
      <c r="DP124" s="1069"/>
      <c r="DQ124" s="1069"/>
      <c r="DR124" s="1069"/>
      <c r="DS124" s="1069"/>
      <c r="DT124" s="1069"/>
      <c r="DU124" s="1069"/>
      <c r="DV124" s="1069"/>
      <c r="DW124" s="1069"/>
      <c r="DX124" s="1069"/>
      <c r="DY124" s="1069"/>
      <c r="DZ124" s="1069"/>
      <c r="EA124" s="1069"/>
      <c r="EB124" s="1069"/>
      <c r="EC124" s="1069"/>
      <c r="ED124" s="1069"/>
      <c r="EE124" s="1069"/>
      <c r="EF124" s="1069"/>
      <c r="EG124" s="1069"/>
      <c r="EH124" s="1069"/>
      <c r="EI124" s="1069"/>
      <c r="EJ124" s="1069"/>
      <c r="EK124" s="1069"/>
      <c r="EL124" s="1069"/>
      <c r="EM124" s="1069"/>
      <c r="EN124" s="1069"/>
      <c r="EO124" s="1069"/>
      <c r="EP124" s="1069"/>
      <c r="EQ124" s="1069"/>
      <c r="ER124" s="1098">
        <v>2.2000000000000002</v>
      </c>
      <c r="ES124" s="1062"/>
      <c r="ET124" s="1062"/>
    </row>
    <row r="125" spans="1:150" ht="15" thickBot="1">
      <c r="A125" s="1061">
        <v>2.2999999999999998</v>
      </c>
      <c r="B125" s="1091" t="s">
        <v>359</v>
      </c>
      <c r="C125" s="1069"/>
      <c r="D125" s="1069"/>
      <c r="E125" s="1069"/>
      <c r="F125" s="1069"/>
      <c r="G125" s="1069"/>
      <c r="H125" s="1069"/>
      <c r="I125" s="1070"/>
      <c r="J125" s="1069"/>
      <c r="K125" s="1069"/>
      <c r="L125" s="1069"/>
      <c r="M125" s="1069"/>
      <c r="N125" s="1069"/>
      <c r="O125" s="1069"/>
      <c r="P125" s="1069"/>
      <c r="Q125" s="1069"/>
      <c r="R125" s="1069"/>
      <c r="S125" s="1069"/>
      <c r="T125" s="1069"/>
      <c r="U125" s="1069"/>
      <c r="V125" s="1069"/>
      <c r="W125" s="1069"/>
      <c r="X125" s="1069"/>
      <c r="Y125" s="1069"/>
      <c r="Z125" s="1069"/>
      <c r="AA125" s="1069"/>
      <c r="AB125" s="1069"/>
      <c r="AC125" s="1069"/>
      <c r="AD125" s="1069"/>
      <c r="AE125" s="1069"/>
      <c r="AF125" s="1069"/>
      <c r="AG125" s="1069"/>
      <c r="AH125" s="1069"/>
      <c r="AI125" s="1069"/>
      <c r="AJ125" s="1069"/>
      <c r="AK125" s="1069"/>
      <c r="AL125" s="1069"/>
      <c r="AM125" s="1069"/>
      <c r="AN125" s="1069"/>
      <c r="AO125" s="1069"/>
      <c r="AP125" s="1069"/>
      <c r="AQ125" s="1069"/>
      <c r="AR125" s="1069"/>
      <c r="AS125" s="1069"/>
      <c r="AT125" s="1069"/>
      <c r="AU125" s="1069"/>
      <c r="AV125" s="1069"/>
      <c r="AW125" s="1069"/>
      <c r="AX125" s="1069"/>
      <c r="AY125" s="1069"/>
      <c r="AZ125" s="1069"/>
      <c r="BA125" s="1069"/>
      <c r="BB125" s="1069"/>
      <c r="BC125" s="1069"/>
      <c r="BD125" s="1069"/>
      <c r="BE125" s="1069"/>
      <c r="BF125" s="1069"/>
      <c r="BG125" s="1069"/>
      <c r="BH125" s="1069"/>
      <c r="BI125" s="1069"/>
      <c r="BJ125" s="1069"/>
      <c r="BK125" s="1069"/>
      <c r="BL125" s="1069"/>
      <c r="BM125" s="1069"/>
      <c r="BN125" s="1069"/>
      <c r="BO125" s="1069"/>
      <c r="BP125" s="1069"/>
      <c r="BQ125" s="1069"/>
      <c r="BR125" s="1069"/>
      <c r="BS125" s="1069"/>
      <c r="BT125" s="1069"/>
      <c r="BU125" s="1069"/>
      <c r="BV125" s="1069"/>
      <c r="BW125" s="1069"/>
      <c r="BX125" s="1069"/>
      <c r="BY125" s="1069"/>
      <c r="BZ125" s="1069"/>
      <c r="CA125" s="1069"/>
      <c r="CB125" s="1069"/>
      <c r="CC125" s="1069"/>
      <c r="CD125" s="1069"/>
      <c r="CE125" s="1069"/>
      <c r="CF125" s="1069"/>
      <c r="CG125" s="1069"/>
      <c r="CH125" s="1069"/>
      <c r="CI125" s="1069"/>
      <c r="CJ125" s="1069"/>
      <c r="CK125" s="1069"/>
      <c r="CL125" s="1069"/>
      <c r="CM125" s="1069"/>
      <c r="CN125" s="1069"/>
      <c r="CO125" s="1069"/>
      <c r="CP125" s="1069"/>
      <c r="CQ125" s="1069"/>
      <c r="CR125" s="1069"/>
      <c r="CS125" s="1069"/>
      <c r="CT125" s="1069"/>
      <c r="CU125" s="1069"/>
      <c r="CV125" s="1069"/>
      <c r="CW125" s="1069"/>
      <c r="CX125" s="1069"/>
      <c r="CY125" s="1069"/>
      <c r="CZ125" s="1069"/>
      <c r="DA125" s="1069"/>
      <c r="DB125" s="1069"/>
      <c r="DC125" s="1069"/>
      <c r="DD125" s="1069"/>
      <c r="DE125" s="1069"/>
      <c r="DF125" s="1069"/>
      <c r="DG125" s="1069"/>
      <c r="DH125" s="1069"/>
      <c r="DI125" s="1069"/>
      <c r="DJ125" s="1069"/>
      <c r="DK125" s="1069"/>
      <c r="DL125" s="1069"/>
      <c r="DM125" s="1069"/>
      <c r="DN125" s="1069"/>
      <c r="DO125" s="1069"/>
      <c r="DP125" s="1069"/>
      <c r="DQ125" s="1069"/>
      <c r="DR125" s="1069"/>
      <c r="DS125" s="1069"/>
      <c r="DT125" s="1069"/>
      <c r="DU125" s="1069"/>
      <c r="DV125" s="1069"/>
      <c r="DW125" s="1069"/>
      <c r="DX125" s="1069"/>
      <c r="DY125" s="1069"/>
      <c r="DZ125" s="1069"/>
      <c r="EA125" s="1069"/>
      <c r="EB125" s="1069"/>
      <c r="EC125" s="1069"/>
      <c r="ED125" s="1069"/>
      <c r="EE125" s="1069"/>
      <c r="EF125" s="1069"/>
      <c r="EG125" s="1069"/>
      <c r="EH125" s="1069"/>
      <c r="EI125" s="1069"/>
      <c r="EJ125" s="1069"/>
      <c r="EK125" s="1069"/>
      <c r="EL125" s="1069"/>
      <c r="EM125" s="1069"/>
      <c r="EN125" s="1069"/>
      <c r="EO125" s="1069"/>
      <c r="EP125" s="1069"/>
      <c r="EQ125" s="1069"/>
      <c r="ER125" s="1098">
        <v>2.2999999999999998</v>
      </c>
      <c r="ES125" s="1062"/>
      <c r="ET125" s="1062"/>
    </row>
    <row r="126" spans="1:150">
      <c r="A126" s="1061">
        <v>3</v>
      </c>
      <c r="B126" s="1089" t="s">
        <v>358</v>
      </c>
      <c r="C126" s="1069">
        <f t="shared" ref="C126:AH126" si="97">+C127+C128</f>
        <v>0</v>
      </c>
      <c r="D126" s="1069">
        <f t="shared" si="97"/>
        <v>0</v>
      </c>
      <c r="E126" s="1069">
        <f t="shared" si="97"/>
        <v>0</v>
      </c>
      <c r="F126" s="1069">
        <f t="shared" si="97"/>
        <v>0</v>
      </c>
      <c r="G126" s="1069">
        <f t="shared" si="97"/>
        <v>0</v>
      </c>
      <c r="H126" s="1069">
        <f t="shared" si="97"/>
        <v>0</v>
      </c>
      <c r="I126" s="1070">
        <f t="shared" si="97"/>
        <v>0</v>
      </c>
      <c r="J126" s="1069">
        <f t="shared" si="97"/>
        <v>0</v>
      </c>
      <c r="K126" s="1069">
        <f t="shared" si="97"/>
        <v>0</v>
      </c>
      <c r="L126" s="1069">
        <f t="shared" si="97"/>
        <v>0</v>
      </c>
      <c r="M126" s="1069">
        <f t="shared" si="97"/>
        <v>0</v>
      </c>
      <c r="N126" s="1069">
        <f t="shared" si="97"/>
        <v>0</v>
      </c>
      <c r="O126" s="1069">
        <f t="shared" si="97"/>
        <v>0</v>
      </c>
      <c r="P126" s="1069">
        <f t="shared" si="97"/>
        <v>0</v>
      </c>
      <c r="Q126" s="1069">
        <f t="shared" si="97"/>
        <v>0</v>
      </c>
      <c r="R126" s="1069">
        <f t="shared" si="97"/>
        <v>0</v>
      </c>
      <c r="S126" s="1069">
        <f t="shared" si="97"/>
        <v>0</v>
      </c>
      <c r="T126" s="1069">
        <f t="shared" si="97"/>
        <v>0</v>
      </c>
      <c r="U126" s="1069">
        <f t="shared" si="97"/>
        <v>0</v>
      </c>
      <c r="V126" s="1069">
        <f t="shared" si="97"/>
        <v>0</v>
      </c>
      <c r="W126" s="1069">
        <f t="shared" si="97"/>
        <v>0</v>
      </c>
      <c r="X126" s="1069">
        <f t="shared" si="97"/>
        <v>0</v>
      </c>
      <c r="Y126" s="1069">
        <f t="shared" si="97"/>
        <v>0</v>
      </c>
      <c r="Z126" s="1069">
        <f t="shared" si="97"/>
        <v>0</v>
      </c>
      <c r="AA126" s="1069">
        <f t="shared" si="97"/>
        <v>0</v>
      </c>
      <c r="AB126" s="1069">
        <f t="shared" si="97"/>
        <v>0</v>
      </c>
      <c r="AC126" s="1069">
        <f t="shared" si="97"/>
        <v>0</v>
      </c>
      <c r="AD126" s="1069">
        <f t="shared" si="97"/>
        <v>0</v>
      </c>
      <c r="AE126" s="1069">
        <f t="shared" si="97"/>
        <v>0</v>
      </c>
      <c r="AF126" s="1069">
        <f t="shared" si="97"/>
        <v>0</v>
      </c>
      <c r="AG126" s="1069">
        <f t="shared" si="97"/>
        <v>0</v>
      </c>
      <c r="AH126" s="1069">
        <f t="shared" si="97"/>
        <v>0</v>
      </c>
      <c r="AI126" s="1069">
        <f t="shared" ref="AI126:BN126" si="98">+AI127+AI128</f>
        <v>0</v>
      </c>
      <c r="AJ126" s="1069">
        <f t="shared" si="98"/>
        <v>0</v>
      </c>
      <c r="AK126" s="1069">
        <f t="shared" si="98"/>
        <v>0</v>
      </c>
      <c r="AL126" s="1069">
        <f t="shared" si="98"/>
        <v>0</v>
      </c>
      <c r="AM126" s="1069">
        <f t="shared" si="98"/>
        <v>0</v>
      </c>
      <c r="AN126" s="1069">
        <f t="shared" si="98"/>
        <v>0</v>
      </c>
      <c r="AO126" s="1069">
        <f t="shared" si="98"/>
        <v>0</v>
      </c>
      <c r="AP126" s="1069">
        <f t="shared" si="98"/>
        <v>0</v>
      </c>
      <c r="AQ126" s="1069">
        <f t="shared" si="98"/>
        <v>0</v>
      </c>
      <c r="AR126" s="1069">
        <f t="shared" si="98"/>
        <v>0</v>
      </c>
      <c r="AS126" s="1069">
        <f t="shared" si="98"/>
        <v>0</v>
      </c>
      <c r="AT126" s="1069">
        <f t="shared" si="98"/>
        <v>0</v>
      </c>
      <c r="AU126" s="1069">
        <f t="shared" si="98"/>
        <v>0</v>
      </c>
      <c r="AV126" s="1069">
        <f t="shared" si="98"/>
        <v>0</v>
      </c>
      <c r="AW126" s="1069">
        <f t="shared" si="98"/>
        <v>0</v>
      </c>
      <c r="AX126" s="1069">
        <f t="shared" si="98"/>
        <v>0</v>
      </c>
      <c r="AY126" s="1069">
        <f t="shared" si="98"/>
        <v>0</v>
      </c>
      <c r="AZ126" s="1069">
        <f t="shared" si="98"/>
        <v>0</v>
      </c>
      <c r="BA126" s="1069">
        <f t="shared" si="98"/>
        <v>0</v>
      </c>
      <c r="BB126" s="1069">
        <f t="shared" si="98"/>
        <v>0</v>
      </c>
      <c r="BC126" s="1069">
        <f t="shared" si="98"/>
        <v>0</v>
      </c>
      <c r="BD126" s="1069">
        <f t="shared" si="98"/>
        <v>0</v>
      </c>
      <c r="BE126" s="1069">
        <f t="shared" si="98"/>
        <v>0</v>
      </c>
      <c r="BF126" s="1069">
        <f t="shared" si="98"/>
        <v>0</v>
      </c>
      <c r="BG126" s="1069">
        <f t="shared" si="98"/>
        <v>0</v>
      </c>
      <c r="BH126" s="1069">
        <f t="shared" si="98"/>
        <v>0</v>
      </c>
      <c r="BI126" s="1069">
        <f t="shared" si="98"/>
        <v>0</v>
      </c>
      <c r="BJ126" s="1069">
        <f t="shared" si="98"/>
        <v>0</v>
      </c>
      <c r="BK126" s="1069">
        <f t="shared" si="98"/>
        <v>0</v>
      </c>
      <c r="BL126" s="1069">
        <f t="shared" si="98"/>
        <v>0</v>
      </c>
      <c r="BM126" s="1069">
        <f t="shared" si="98"/>
        <v>0</v>
      </c>
      <c r="BN126" s="1069">
        <f t="shared" si="98"/>
        <v>0</v>
      </c>
      <c r="BO126" s="1069">
        <f t="shared" ref="BO126:CT126" si="99">+BO127+BO128</f>
        <v>0</v>
      </c>
      <c r="BP126" s="1069">
        <f t="shared" si="99"/>
        <v>0</v>
      </c>
      <c r="BQ126" s="1069">
        <f t="shared" si="99"/>
        <v>0</v>
      </c>
      <c r="BR126" s="1069">
        <f t="shared" si="99"/>
        <v>0</v>
      </c>
      <c r="BS126" s="1069">
        <f t="shared" si="99"/>
        <v>0</v>
      </c>
      <c r="BT126" s="1069">
        <f t="shared" si="99"/>
        <v>0</v>
      </c>
      <c r="BU126" s="1069">
        <f t="shared" si="99"/>
        <v>0</v>
      </c>
      <c r="BV126" s="1069">
        <f t="shared" si="99"/>
        <v>0</v>
      </c>
      <c r="BW126" s="1069">
        <f t="shared" si="99"/>
        <v>0</v>
      </c>
      <c r="BX126" s="1069">
        <f t="shared" si="99"/>
        <v>0</v>
      </c>
      <c r="BY126" s="1069">
        <f t="shared" si="99"/>
        <v>0</v>
      </c>
      <c r="BZ126" s="1069">
        <f t="shared" si="99"/>
        <v>0</v>
      </c>
      <c r="CA126" s="1069">
        <f t="shared" si="99"/>
        <v>0</v>
      </c>
      <c r="CB126" s="1069">
        <f t="shared" si="99"/>
        <v>0</v>
      </c>
      <c r="CC126" s="1069">
        <f t="shared" si="99"/>
        <v>0</v>
      </c>
      <c r="CD126" s="1069">
        <f t="shared" si="99"/>
        <v>0</v>
      </c>
      <c r="CE126" s="1069">
        <f t="shared" si="99"/>
        <v>0</v>
      </c>
      <c r="CF126" s="1069">
        <f t="shared" si="99"/>
        <v>0</v>
      </c>
      <c r="CG126" s="1069">
        <f t="shared" si="99"/>
        <v>0</v>
      </c>
      <c r="CH126" s="1069">
        <f t="shared" si="99"/>
        <v>0</v>
      </c>
      <c r="CI126" s="1069">
        <f t="shared" si="99"/>
        <v>0</v>
      </c>
      <c r="CJ126" s="1069">
        <f t="shared" si="99"/>
        <v>0</v>
      </c>
      <c r="CK126" s="1069">
        <f t="shared" si="99"/>
        <v>0</v>
      </c>
      <c r="CL126" s="1069">
        <f t="shared" si="99"/>
        <v>0</v>
      </c>
      <c r="CM126" s="1069">
        <f t="shared" si="99"/>
        <v>0</v>
      </c>
      <c r="CN126" s="1069">
        <f t="shared" si="99"/>
        <v>0</v>
      </c>
      <c r="CO126" s="1069">
        <f t="shared" si="99"/>
        <v>0</v>
      </c>
      <c r="CP126" s="1069">
        <f t="shared" si="99"/>
        <v>0</v>
      </c>
      <c r="CQ126" s="1069">
        <f t="shared" si="99"/>
        <v>0</v>
      </c>
      <c r="CR126" s="1069">
        <f t="shared" si="99"/>
        <v>0</v>
      </c>
      <c r="CS126" s="1069">
        <f t="shared" si="99"/>
        <v>0</v>
      </c>
      <c r="CT126" s="1069">
        <f t="shared" si="99"/>
        <v>0</v>
      </c>
      <c r="CU126" s="1069">
        <f t="shared" ref="CU126:DZ126" si="100">+CU127+CU128</f>
        <v>0</v>
      </c>
      <c r="CV126" s="1069">
        <f t="shared" si="100"/>
        <v>0</v>
      </c>
      <c r="CW126" s="1069">
        <f t="shared" si="100"/>
        <v>0</v>
      </c>
      <c r="CX126" s="1069">
        <f t="shared" si="100"/>
        <v>0</v>
      </c>
      <c r="CY126" s="1069">
        <f t="shared" si="100"/>
        <v>0</v>
      </c>
      <c r="CZ126" s="1069">
        <f t="shared" si="100"/>
        <v>0</v>
      </c>
      <c r="DA126" s="1069">
        <f t="shared" si="100"/>
        <v>0</v>
      </c>
      <c r="DB126" s="1069">
        <f t="shared" si="100"/>
        <v>0</v>
      </c>
      <c r="DC126" s="1069">
        <f t="shared" si="100"/>
        <v>0</v>
      </c>
      <c r="DD126" s="1069">
        <f t="shared" si="100"/>
        <v>0</v>
      </c>
      <c r="DE126" s="1069">
        <f t="shared" si="100"/>
        <v>0</v>
      </c>
      <c r="DF126" s="1069">
        <f t="shared" si="100"/>
        <v>0</v>
      </c>
      <c r="DG126" s="1069">
        <f t="shared" si="100"/>
        <v>0</v>
      </c>
      <c r="DH126" s="1069">
        <f t="shared" si="100"/>
        <v>0</v>
      </c>
      <c r="DI126" s="1069">
        <f t="shared" si="100"/>
        <v>0</v>
      </c>
      <c r="DJ126" s="1069">
        <f t="shared" si="100"/>
        <v>0</v>
      </c>
      <c r="DK126" s="1069">
        <f t="shared" si="100"/>
        <v>0</v>
      </c>
      <c r="DL126" s="1069">
        <f t="shared" si="100"/>
        <v>0</v>
      </c>
      <c r="DM126" s="1069">
        <f t="shared" si="100"/>
        <v>0</v>
      </c>
      <c r="DN126" s="1069">
        <f t="shared" si="100"/>
        <v>0</v>
      </c>
      <c r="DO126" s="1069">
        <f t="shared" si="100"/>
        <v>0</v>
      </c>
      <c r="DP126" s="1069">
        <f t="shared" si="100"/>
        <v>0</v>
      </c>
      <c r="DQ126" s="1069">
        <f t="shared" si="100"/>
        <v>0</v>
      </c>
      <c r="DR126" s="1069">
        <f t="shared" si="100"/>
        <v>0</v>
      </c>
      <c r="DS126" s="1069">
        <f t="shared" si="100"/>
        <v>0</v>
      </c>
      <c r="DT126" s="1069">
        <f t="shared" si="100"/>
        <v>0</v>
      </c>
      <c r="DU126" s="1069">
        <f t="shared" si="100"/>
        <v>0</v>
      </c>
      <c r="DV126" s="1069">
        <f t="shared" si="100"/>
        <v>0</v>
      </c>
      <c r="DW126" s="1069">
        <f t="shared" si="100"/>
        <v>0</v>
      </c>
      <c r="DX126" s="1069">
        <f t="shared" si="100"/>
        <v>0</v>
      </c>
      <c r="DY126" s="1069">
        <f t="shared" si="100"/>
        <v>0</v>
      </c>
      <c r="DZ126" s="1069">
        <f t="shared" si="100"/>
        <v>0</v>
      </c>
      <c r="EA126" s="1069">
        <f t="shared" ref="EA126:EQ126" si="101">+EA127+EA128</f>
        <v>0</v>
      </c>
      <c r="EB126" s="1069">
        <f t="shared" si="101"/>
        <v>0</v>
      </c>
      <c r="EC126" s="1069">
        <f t="shared" si="101"/>
        <v>0</v>
      </c>
      <c r="ED126" s="1069">
        <f t="shared" si="101"/>
        <v>0</v>
      </c>
      <c r="EE126" s="1069">
        <f t="shared" si="101"/>
        <v>0</v>
      </c>
      <c r="EF126" s="1069">
        <f t="shared" si="101"/>
        <v>0</v>
      </c>
      <c r="EG126" s="1069">
        <f t="shared" si="101"/>
        <v>0</v>
      </c>
      <c r="EH126" s="1069">
        <f t="shared" si="101"/>
        <v>0</v>
      </c>
      <c r="EI126" s="1069">
        <f t="shared" si="101"/>
        <v>0</v>
      </c>
      <c r="EJ126" s="1069">
        <f t="shared" si="101"/>
        <v>0</v>
      </c>
      <c r="EK126" s="1069">
        <f t="shared" si="101"/>
        <v>0</v>
      </c>
      <c r="EL126" s="1069">
        <f t="shared" si="101"/>
        <v>0</v>
      </c>
      <c r="EM126" s="1069">
        <f t="shared" si="101"/>
        <v>0</v>
      </c>
      <c r="EN126" s="1069">
        <f t="shared" si="101"/>
        <v>0</v>
      </c>
      <c r="EO126" s="1069">
        <f t="shared" si="101"/>
        <v>0</v>
      </c>
      <c r="EP126" s="1069">
        <f t="shared" si="101"/>
        <v>0</v>
      </c>
      <c r="EQ126" s="1069">
        <f t="shared" si="101"/>
        <v>0</v>
      </c>
      <c r="ER126" s="1098">
        <v>3</v>
      </c>
      <c r="ES126" s="1062"/>
      <c r="ET126" s="1062"/>
    </row>
    <row r="127" spans="1:150">
      <c r="A127" s="1061">
        <v>3.1</v>
      </c>
      <c r="B127" s="1071" t="s">
        <v>357</v>
      </c>
      <c r="C127" s="1069"/>
      <c r="D127" s="1069"/>
      <c r="E127" s="1069"/>
      <c r="F127" s="1069"/>
      <c r="G127" s="1069"/>
      <c r="H127" s="1069"/>
      <c r="I127" s="1070"/>
      <c r="J127" s="1069"/>
      <c r="K127" s="1069"/>
      <c r="L127" s="1069"/>
      <c r="M127" s="1069"/>
      <c r="N127" s="1069"/>
      <c r="O127" s="1069"/>
      <c r="P127" s="1069"/>
      <c r="Q127" s="1069"/>
      <c r="R127" s="1069"/>
      <c r="S127" s="1069"/>
      <c r="T127" s="1069"/>
      <c r="U127" s="1069"/>
      <c r="V127" s="1069"/>
      <c r="W127" s="1069"/>
      <c r="X127" s="1069"/>
      <c r="Y127" s="1069"/>
      <c r="Z127" s="1069"/>
      <c r="AA127" s="1069"/>
      <c r="AB127" s="1069"/>
      <c r="AC127" s="1069"/>
      <c r="AD127" s="1069"/>
      <c r="AE127" s="1069"/>
      <c r="AF127" s="1069"/>
      <c r="AG127" s="1069"/>
      <c r="AH127" s="1069"/>
      <c r="AI127" s="1069"/>
      <c r="AJ127" s="1069"/>
      <c r="AK127" s="1069"/>
      <c r="AL127" s="1069"/>
      <c r="AM127" s="1069"/>
      <c r="AN127" s="1069"/>
      <c r="AO127" s="1069"/>
      <c r="AP127" s="1069"/>
      <c r="AQ127" s="1069"/>
      <c r="AR127" s="1069"/>
      <c r="AS127" s="1069"/>
      <c r="AT127" s="1069"/>
      <c r="AU127" s="1069"/>
      <c r="AV127" s="1069"/>
      <c r="AW127" s="1069"/>
      <c r="AX127" s="1069"/>
      <c r="AY127" s="1069"/>
      <c r="AZ127" s="1069"/>
      <c r="BA127" s="1069"/>
      <c r="BB127" s="1069"/>
      <c r="BC127" s="1069"/>
      <c r="BD127" s="1069"/>
      <c r="BE127" s="1069"/>
      <c r="BF127" s="1069"/>
      <c r="BG127" s="1069"/>
      <c r="BH127" s="1069"/>
      <c r="BI127" s="1069"/>
      <c r="BJ127" s="1069"/>
      <c r="BK127" s="1069"/>
      <c r="BL127" s="1069"/>
      <c r="BM127" s="1069"/>
      <c r="BN127" s="1069"/>
      <c r="BO127" s="1069"/>
      <c r="BP127" s="1069"/>
      <c r="BQ127" s="1069"/>
      <c r="BR127" s="1069"/>
      <c r="BS127" s="1069"/>
      <c r="BT127" s="1069"/>
      <c r="BU127" s="1069"/>
      <c r="BV127" s="1069"/>
      <c r="BW127" s="1069"/>
      <c r="BX127" s="1069"/>
      <c r="BY127" s="1069"/>
      <c r="BZ127" s="1069"/>
      <c r="CA127" s="1069"/>
      <c r="CB127" s="1069"/>
      <c r="CC127" s="1069"/>
      <c r="CD127" s="1069"/>
      <c r="CE127" s="1069"/>
      <c r="CF127" s="1069"/>
      <c r="CG127" s="1069"/>
      <c r="CH127" s="1069"/>
      <c r="CI127" s="1069"/>
      <c r="CJ127" s="1069"/>
      <c r="CK127" s="1069"/>
      <c r="CL127" s="1069"/>
      <c r="CM127" s="1069"/>
      <c r="CN127" s="1069"/>
      <c r="CO127" s="1069"/>
      <c r="CP127" s="1069"/>
      <c r="CQ127" s="1069"/>
      <c r="CR127" s="1069"/>
      <c r="CS127" s="1069"/>
      <c r="CT127" s="1069"/>
      <c r="CU127" s="1069"/>
      <c r="CV127" s="1069"/>
      <c r="CW127" s="1069"/>
      <c r="CX127" s="1069"/>
      <c r="CY127" s="1069"/>
      <c r="CZ127" s="1069"/>
      <c r="DA127" s="1069"/>
      <c r="DB127" s="1069"/>
      <c r="DC127" s="1069"/>
      <c r="DD127" s="1069"/>
      <c r="DE127" s="1069"/>
      <c r="DF127" s="1069"/>
      <c r="DG127" s="1069"/>
      <c r="DH127" s="1069"/>
      <c r="DI127" s="1069"/>
      <c r="DJ127" s="1069"/>
      <c r="DK127" s="1069"/>
      <c r="DL127" s="1069"/>
      <c r="DM127" s="1069"/>
      <c r="DN127" s="1069"/>
      <c r="DO127" s="1069"/>
      <c r="DP127" s="1069"/>
      <c r="DQ127" s="1069"/>
      <c r="DR127" s="1069"/>
      <c r="DS127" s="1069"/>
      <c r="DT127" s="1069"/>
      <c r="DU127" s="1069"/>
      <c r="DV127" s="1069"/>
      <c r="DW127" s="1069"/>
      <c r="DX127" s="1069"/>
      <c r="DY127" s="1069"/>
      <c r="DZ127" s="1069"/>
      <c r="EA127" s="1069"/>
      <c r="EB127" s="1069"/>
      <c r="EC127" s="1069"/>
      <c r="ED127" s="1069"/>
      <c r="EE127" s="1069"/>
      <c r="EF127" s="1069"/>
      <c r="EG127" s="1069"/>
      <c r="EH127" s="1069"/>
      <c r="EI127" s="1069"/>
      <c r="EJ127" s="1069"/>
      <c r="EK127" s="1069"/>
      <c r="EL127" s="1069"/>
      <c r="EM127" s="1069"/>
      <c r="EN127" s="1069"/>
      <c r="EO127" s="1069"/>
      <c r="EP127" s="1069"/>
      <c r="EQ127" s="1069"/>
      <c r="ER127" s="1098">
        <v>3.1</v>
      </c>
      <c r="ES127" s="1062"/>
      <c r="ET127" s="1062"/>
    </row>
    <row r="128" spans="1:150" ht="15" thickBot="1">
      <c r="A128" s="1061">
        <v>3.2</v>
      </c>
      <c r="B128" s="1073" t="s">
        <v>1794</v>
      </c>
      <c r="C128" s="1069"/>
      <c r="D128" s="1069"/>
      <c r="E128" s="1069"/>
      <c r="F128" s="1069"/>
      <c r="G128" s="1069"/>
      <c r="H128" s="1069"/>
      <c r="I128" s="1070"/>
      <c r="J128" s="1069"/>
      <c r="K128" s="1069"/>
      <c r="L128" s="1069"/>
      <c r="M128" s="1069"/>
      <c r="N128" s="1069"/>
      <c r="O128" s="1069"/>
      <c r="P128" s="1069"/>
      <c r="Q128" s="1069"/>
      <c r="R128" s="1069"/>
      <c r="S128" s="1069"/>
      <c r="T128" s="1069"/>
      <c r="U128" s="1069"/>
      <c r="V128" s="1069"/>
      <c r="W128" s="1069"/>
      <c r="X128" s="1069"/>
      <c r="Y128" s="1069"/>
      <c r="Z128" s="1069"/>
      <c r="AA128" s="1069"/>
      <c r="AB128" s="1069"/>
      <c r="AC128" s="1069"/>
      <c r="AD128" s="1069"/>
      <c r="AE128" s="1069"/>
      <c r="AF128" s="1069"/>
      <c r="AG128" s="1069"/>
      <c r="AH128" s="1069"/>
      <c r="AI128" s="1069"/>
      <c r="AJ128" s="1069"/>
      <c r="AK128" s="1069"/>
      <c r="AL128" s="1069"/>
      <c r="AM128" s="1069"/>
      <c r="AN128" s="1069"/>
      <c r="AO128" s="1069"/>
      <c r="AP128" s="1069"/>
      <c r="AQ128" s="1069"/>
      <c r="AR128" s="1069"/>
      <c r="AS128" s="1069"/>
      <c r="AT128" s="1069"/>
      <c r="AU128" s="1069"/>
      <c r="AV128" s="1069"/>
      <c r="AW128" s="1069"/>
      <c r="AX128" s="1069"/>
      <c r="AY128" s="1069"/>
      <c r="AZ128" s="1069"/>
      <c r="BA128" s="1069"/>
      <c r="BB128" s="1069"/>
      <c r="BC128" s="1069"/>
      <c r="BD128" s="1069"/>
      <c r="BE128" s="1069"/>
      <c r="BF128" s="1069"/>
      <c r="BG128" s="1069"/>
      <c r="BH128" s="1069"/>
      <c r="BI128" s="1069"/>
      <c r="BJ128" s="1069"/>
      <c r="BK128" s="1069"/>
      <c r="BL128" s="1069"/>
      <c r="BM128" s="1069"/>
      <c r="BN128" s="1069"/>
      <c r="BO128" s="1069"/>
      <c r="BP128" s="1069"/>
      <c r="BQ128" s="1069"/>
      <c r="BR128" s="1069"/>
      <c r="BS128" s="1069"/>
      <c r="BT128" s="1069"/>
      <c r="BU128" s="1069"/>
      <c r="BV128" s="1069"/>
      <c r="BW128" s="1069"/>
      <c r="BX128" s="1069"/>
      <c r="BY128" s="1069"/>
      <c r="BZ128" s="1069"/>
      <c r="CA128" s="1069"/>
      <c r="CB128" s="1069"/>
      <c r="CC128" s="1069"/>
      <c r="CD128" s="1069"/>
      <c r="CE128" s="1069"/>
      <c r="CF128" s="1069"/>
      <c r="CG128" s="1069"/>
      <c r="CH128" s="1069"/>
      <c r="CI128" s="1069"/>
      <c r="CJ128" s="1069"/>
      <c r="CK128" s="1069"/>
      <c r="CL128" s="1069"/>
      <c r="CM128" s="1069"/>
      <c r="CN128" s="1069"/>
      <c r="CO128" s="1069"/>
      <c r="CP128" s="1069"/>
      <c r="CQ128" s="1069"/>
      <c r="CR128" s="1069"/>
      <c r="CS128" s="1069"/>
      <c r="CT128" s="1069"/>
      <c r="CU128" s="1069"/>
      <c r="CV128" s="1069"/>
      <c r="CW128" s="1069"/>
      <c r="CX128" s="1069"/>
      <c r="CY128" s="1069"/>
      <c r="CZ128" s="1069"/>
      <c r="DA128" s="1069"/>
      <c r="DB128" s="1069"/>
      <c r="DC128" s="1069"/>
      <c r="DD128" s="1069"/>
      <c r="DE128" s="1069"/>
      <c r="DF128" s="1069"/>
      <c r="DG128" s="1069"/>
      <c r="DH128" s="1069"/>
      <c r="DI128" s="1069"/>
      <c r="DJ128" s="1069"/>
      <c r="DK128" s="1069"/>
      <c r="DL128" s="1069"/>
      <c r="DM128" s="1069"/>
      <c r="DN128" s="1069"/>
      <c r="DO128" s="1069"/>
      <c r="DP128" s="1069"/>
      <c r="DQ128" s="1069"/>
      <c r="DR128" s="1069"/>
      <c r="DS128" s="1069"/>
      <c r="DT128" s="1069"/>
      <c r="DU128" s="1069"/>
      <c r="DV128" s="1069"/>
      <c r="DW128" s="1069"/>
      <c r="DX128" s="1069"/>
      <c r="DY128" s="1069"/>
      <c r="DZ128" s="1069"/>
      <c r="EA128" s="1069"/>
      <c r="EB128" s="1069"/>
      <c r="EC128" s="1069"/>
      <c r="ED128" s="1069"/>
      <c r="EE128" s="1069"/>
      <c r="EF128" s="1069"/>
      <c r="EG128" s="1069"/>
      <c r="EH128" s="1069"/>
      <c r="EI128" s="1069"/>
      <c r="EJ128" s="1069"/>
      <c r="EK128" s="1069"/>
      <c r="EL128" s="1069"/>
      <c r="EM128" s="1069"/>
      <c r="EN128" s="1069"/>
      <c r="EO128" s="1069"/>
      <c r="EP128" s="1069"/>
      <c r="EQ128" s="1069"/>
      <c r="ER128" s="1098">
        <v>3.2</v>
      </c>
      <c r="ES128" s="1062"/>
      <c r="ET128" s="1062"/>
    </row>
    <row r="129" spans="1:150">
      <c r="A129" s="1061">
        <v>4</v>
      </c>
      <c r="B129" s="1089" t="s">
        <v>356</v>
      </c>
      <c r="C129" s="1069">
        <f t="shared" ref="C129:AH129" si="102">+C130+C131</f>
        <v>0</v>
      </c>
      <c r="D129" s="1069">
        <f t="shared" si="102"/>
        <v>0</v>
      </c>
      <c r="E129" s="1069">
        <f t="shared" si="102"/>
        <v>0</v>
      </c>
      <c r="F129" s="1069">
        <f t="shared" si="102"/>
        <v>0</v>
      </c>
      <c r="G129" s="1069">
        <f t="shared" si="102"/>
        <v>0</v>
      </c>
      <c r="H129" s="1069">
        <f t="shared" si="102"/>
        <v>0</v>
      </c>
      <c r="I129" s="1070">
        <f t="shared" si="102"/>
        <v>0</v>
      </c>
      <c r="J129" s="1069">
        <f t="shared" si="102"/>
        <v>0</v>
      </c>
      <c r="K129" s="1069">
        <f t="shared" si="102"/>
        <v>0</v>
      </c>
      <c r="L129" s="1069">
        <f t="shared" si="102"/>
        <v>0</v>
      </c>
      <c r="M129" s="1069">
        <f t="shared" si="102"/>
        <v>0</v>
      </c>
      <c r="N129" s="1069">
        <f t="shared" si="102"/>
        <v>0</v>
      </c>
      <c r="O129" s="1069">
        <f t="shared" si="102"/>
        <v>0</v>
      </c>
      <c r="P129" s="1069">
        <f t="shared" si="102"/>
        <v>0</v>
      </c>
      <c r="Q129" s="1069">
        <f t="shared" si="102"/>
        <v>0</v>
      </c>
      <c r="R129" s="1069">
        <f t="shared" si="102"/>
        <v>0</v>
      </c>
      <c r="S129" s="1069">
        <f t="shared" si="102"/>
        <v>0</v>
      </c>
      <c r="T129" s="1069">
        <f t="shared" si="102"/>
        <v>0</v>
      </c>
      <c r="U129" s="1069">
        <f t="shared" si="102"/>
        <v>0</v>
      </c>
      <c r="V129" s="1069">
        <f t="shared" si="102"/>
        <v>0</v>
      </c>
      <c r="W129" s="1069">
        <f t="shared" si="102"/>
        <v>0</v>
      </c>
      <c r="X129" s="1069">
        <f t="shared" si="102"/>
        <v>0</v>
      </c>
      <c r="Y129" s="1069">
        <f t="shared" si="102"/>
        <v>0</v>
      </c>
      <c r="Z129" s="1069">
        <f t="shared" si="102"/>
        <v>0</v>
      </c>
      <c r="AA129" s="1069">
        <f t="shared" si="102"/>
        <v>0</v>
      </c>
      <c r="AB129" s="1069">
        <f t="shared" si="102"/>
        <v>0</v>
      </c>
      <c r="AC129" s="1069">
        <f t="shared" si="102"/>
        <v>0</v>
      </c>
      <c r="AD129" s="1069">
        <f t="shared" si="102"/>
        <v>0</v>
      </c>
      <c r="AE129" s="1069">
        <f t="shared" si="102"/>
        <v>0</v>
      </c>
      <c r="AF129" s="1069">
        <f t="shared" si="102"/>
        <v>0</v>
      </c>
      <c r="AG129" s="1069">
        <f t="shared" si="102"/>
        <v>0</v>
      </c>
      <c r="AH129" s="1069">
        <f t="shared" si="102"/>
        <v>0</v>
      </c>
      <c r="AI129" s="1069">
        <f t="shared" ref="AI129:BN129" si="103">+AI130+AI131</f>
        <v>0</v>
      </c>
      <c r="AJ129" s="1069">
        <f t="shared" si="103"/>
        <v>0</v>
      </c>
      <c r="AK129" s="1069">
        <f t="shared" si="103"/>
        <v>0</v>
      </c>
      <c r="AL129" s="1069">
        <f t="shared" si="103"/>
        <v>0</v>
      </c>
      <c r="AM129" s="1069">
        <f t="shared" si="103"/>
        <v>0</v>
      </c>
      <c r="AN129" s="1069">
        <f t="shared" si="103"/>
        <v>0</v>
      </c>
      <c r="AO129" s="1069">
        <f t="shared" si="103"/>
        <v>0</v>
      </c>
      <c r="AP129" s="1069">
        <f t="shared" si="103"/>
        <v>0</v>
      </c>
      <c r="AQ129" s="1069">
        <f t="shared" si="103"/>
        <v>0</v>
      </c>
      <c r="AR129" s="1069">
        <f t="shared" si="103"/>
        <v>0</v>
      </c>
      <c r="AS129" s="1069">
        <f t="shared" si="103"/>
        <v>0</v>
      </c>
      <c r="AT129" s="1069">
        <f t="shared" si="103"/>
        <v>0</v>
      </c>
      <c r="AU129" s="1069">
        <f t="shared" si="103"/>
        <v>0</v>
      </c>
      <c r="AV129" s="1069">
        <f t="shared" si="103"/>
        <v>0</v>
      </c>
      <c r="AW129" s="1069">
        <f t="shared" si="103"/>
        <v>0</v>
      </c>
      <c r="AX129" s="1069">
        <f t="shared" si="103"/>
        <v>0</v>
      </c>
      <c r="AY129" s="1069">
        <f t="shared" si="103"/>
        <v>0</v>
      </c>
      <c r="AZ129" s="1069">
        <f t="shared" si="103"/>
        <v>0</v>
      </c>
      <c r="BA129" s="1069">
        <f t="shared" si="103"/>
        <v>0</v>
      </c>
      <c r="BB129" s="1069">
        <f t="shared" si="103"/>
        <v>0</v>
      </c>
      <c r="BC129" s="1069">
        <f t="shared" si="103"/>
        <v>0</v>
      </c>
      <c r="BD129" s="1069">
        <f t="shared" si="103"/>
        <v>0</v>
      </c>
      <c r="BE129" s="1069">
        <f t="shared" si="103"/>
        <v>0</v>
      </c>
      <c r="BF129" s="1069">
        <f t="shared" si="103"/>
        <v>0</v>
      </c>
      <c r="BG129" s="1069">
        <f t="shared" si="103"/>
        <v>0</v>
      </c>
      <c r="BH129" s="1069">
        <f t="shared" si="103"/>
        <v>0</v>
      </c>
      <c r="BI129" s="1069">
        <f t="shared" si="103"/>
        <v>0</v>
      </c>
      <c r="BJ129" s="1069">
        <f t="shared" si="103"/>
        <v>0</v>
      </c>
      <c r="BK129" s="1069">
        <f t="shared" si="103"/>
        <v>0</v>
      </c>
      <c r="BL129" s="1069">
        <f t="shared" si="103"/>
        <v>0</v>
      </c>
      <c r="BM129" s="1069">
        <f t="shared" si="103"/>
        <v>0</v>
      </c>
      <c r="BN129" s="1069">
        <f t="shared" si="103"/>
        <v>0</v>
      </c>
      <c r="BO129" s="1069">
        <f t="shared" ref="BO129:CT129" si="104">+BO130+BO131</f>
        <v>0</v>
      </c>
      <c r="BP129" s="1069">
        <f t="shared" si="104"/>
        <v>0</v>
      </c>
      <c r="BQ129" s="1069">
        <f t="shared" si="104"/>
        <v>0</v>
      </c>
      <c r="BR129" s="1069">
        <f t="shared" si="104"/>
        <v>0</v>
      </c>
      <c r="BS129" s="1069">
        <f t="shared" si="104"/>
        <v>0</v>
      </c>
      <c r="BT129" s="1069">
        <f t="shared" si="104"/>
        <v>0</v>
      </c>
      <c r="BU129" s="1069">
        <f t="shared" si="104"/>
        <v>0</v>
      </c>
      <c r="BV129" s="1069">
        <f t="shared" si="104"/>
        <v>0</v>
      </c>
      <c r="BW129" s="1069">
        <f t="shared" si="104"/>
        <v>0</v>
      </c>
      <c r="BX129" s="1069">
        <f t="shared" si="104"/>
        <v>0</v>
      </c>
      <c r="BY129" s="1069">
        <f t="shared" si="104"/>
        <v>0</v>
      </c>
      <c r="BZ129" s="1069">
        <f t="shared" si="104"/>
        <v>0</v>
      </c>
      <c r="CA129" s="1069">
        <f t="shared" si="104"/>
        <v>0</v>
      </c>
      <c r="CB129" s="1069">
        <f t="shared" si="104"/>
        <v>0</v>
      </c>
      <c r="CC129" s="1069">
        <f t="shared" si="104"/>
        <v>0</v>
      </c>
      <c r="CD129" s="1069">
        <f t="shared" si="104"/>
        <v>0</v>
      </c>
      <c r="CE129" s="1069">
        <f t="shared" si="104"/>
        <v>0</v>
      </c>
      <c r="CF129" s="1069">
        <f t="shared" si="104"/>
        <v>0</v>
      </c>
      <c r="CG129" s="1069">
        <f t="shared" si="104"/>
        <v>0</v>
      </c>
      <c r="CH129" s="1069">
        <f t="shared" si="104"/>
        <v>0</v>
      </c>
      <c r="CI129" s="1069">
        <f t="shared" si="104"/>
        <v>0</v>
      </c>
      <c r="CJ129" s="1069">
        <f t="shared" si="104"/>
        <v>0</v>
      </c>
      <c r="CK129" s="1069">
        <f t="shared" si="104"/>
        <v>0</v>
      </c>
      <c r="CL129" s="1069">
        <f t="shared" si="104"/>
        <v>0</v>
      </c>
      <c r="CM129" s="1069">
        <f t="shared" si="104"/>
        <v>0</v>
      </c>
      <c r="CN129" s="1069">
        <f t="shared" si="104"/>
        <v>0</v>
      </c>
      <c r="CO129" s="1069">
        <f t="shared" si="104"/>
        <v>0</v>
      </c>
      <c r="CP129" s="1069">
        <f t="shared" si="104"/>
        <v>0</v>
      </c>
      <c r="CQ129" s="1069">
        <f t="shared" si="104"/>
        <v>0</v>
      </c>
      <c r="CR129" s="1069">
        <f t="shared" si="104"/>
        <v>0</v>
      </c>
      <c r="CS129" s="1069">
        <f t="shared" si="104"/>
        <v>0</v>
      </c>
      <c r="CT129" s="1069">
        <f t="shared" si="104"/>
        <v>0</v>
      </c>
      <c r="CU129" s="1069">
        <f t="shared" ref="CU129:DZ129" si="105">+CU130+CU131</f>
        <v>0</v>
      </c>
      <c r="CV129" s="1069">
        <f t="shared" si="105"/>
        <v>0</v>
      </c>
      <c r="CW129" s="1069">
        <f t="shared" si="105"/>
        <v>0</v>
      </c>
      <c r="CX129" s="1069">
        <f t="shared" si="105"/>
        <v>0</v>
      </c>
      <c r="CY129" s="1069">
        <f t="shared" si="105"/>
        <v>0</v>
      </c>
      <c r="CZ129" s="1069">
        <f t="shared" si="105"/>
        <v>0</v>
      </c>
      <c r="DA129" s="1069">
        <f t="shared" si="105"/>
        <v>0</v>
      </c>
      <c r="DB129" s="1069">
        <f t="shared" si="105"/>
        <v>0</v>
      </c>
      <c r="DC129" s="1069">
        <f t="shared" si="105"/>
        <v>0</v>
      </c>
      <c r="DD129" s="1069">
        <f t="shared" si="105"/>
        <v>0</v>
      </c>
      <c r="DE129" s="1069">
        <f t="shared" si="105"/>
        <v>0</v>
      </c>
      <c r="DF129" s="1069">
        <f t="shared" si="105"/>
        <v>0</v>
      </c>
      <c r="DG129" s="1069">
        <f t="shared" si="105"/>
        <v>0</v>
      </c>
      <c r="DH129" s="1069">
        <f t="shared" si="105"/>
        <v>0</v>
      </c>
      <c r="DI129" s="1069">
        <f t="shared" si="105"/>
        <v>0</v>
      </c>
      <c r="DJ129" s="1069">
        <f t="shared" si="105"/>
        <v>0</v>
      </c>
      <c r="DK129" s="1069">
        <f t="shared" si="105"/>
        <v>0</v>
      </c>
      <c r="DL129" s="1069">
        <f t="shared" si="105"/>
        <v>0</v>
      </c>
      <c r="DM129" s="1069">
        <f t="shared" si="105"/>
        <v>0</v>
      </c>
      <c r="DN129" s="1069">
        <f t="shared" si="105"/>
        <v>0</v>
      </c>
      <c r="DO129" s="1069">
        <f t="shared" si="105"/>
        <v>0</v>
      </c>
      <c r="DP129" s="1069">
        <f t="shared" si="105"/>
        <v>0</v>
      </c>
      <c r="DQ129" s="1069">
        <f t="shared" si="105"/>
        <v>0</v>
      </c>
      <c r="DR129" s="1069">
        <f t="shared" si="105"/>
        <v>0</v>
      </c>
      <c r="DS129" s="1069">
        <f t="shared" si="105"/>
        <v>0</v>
      </c>
      <c r="DT129" s="1069">
        <f t="shared" si="105"/>
        <v>0</v>
      </c>
      <c r="DU129" s="1069">
        <f t="shared" si="105"/>
        <v>0</v>
      </c>
      <c r="DV129" s="1069">
        <f t="shared" si="105"/>
        <v>0</v>
      </c>
      <c r="DW129" s="1069">
        <f t="shared" si="105"/>
        <v>0</v>
      </c>
      <c r="DX129" s="1069">
        <f t="shared" si="105"/>
        <v>0</v>
      </c>
      <c r="DY129" s="1069">
        <f t="shared" si="105"/>
        <v>0</v>
      </c>
      <c r="DZ129" s="1069">
        <f t="shared" si="105"/>
        <v>0</v>
      </c>
      <c r="EA129" s="1069">
        <f t="shared" ref="EA129:EQ129" si="106">+EA130+EA131</f>
        <v>0</v>
      </c>
      <c r="EB129" s="1069">
        <f t="shared" si="106"/>
        <v>0</v>
      </c>
      <c r="EC129" s="1069">
        <f t="shared" si="106"/>
        <v>0</v>
      </c>
      <c r="ED129" s="1069">
        <f t="shared" si="106"/>
        <v>0</v>
      </c>
      <c r="EE129" s="1069">
        <f t="shared" si="106"/>
        <v>0</v>
      </c>
      <c r="EF129" s="1069">
        <f t="shared" si="106"/>
        <v>0</v>
      </c>
      <c r="EG129" s="1069">
        <f t="shared" si="106"/>
        <v>0</v>
      </c>
      <c r="EH129" s="1069">
        <f t="shared" si="106"/>
        <v>0</v>
      </c>
      <c r="EI129" s="1069">
        <f t="shared" si="106"/>
        <v>0</v>
      </c>
      <c r="EJ129" s="1069">
        <f t="shared" si="106"/>
        <v>0</v>
      </c>
      <c r="EK129" s="1069">
        <f t="shared" si="106"/>
        <v>0</v>
      </c>
      <c r="EL129" s="1069">
        <f t="shared" si="106"/>
        <v>0</v>
      </c>
      <c r="EM129" s="1069">
        <f t="shared" si="106"/>
        <v>0</v>
      </c>
      <c r="EN129" s="1069">
        <f t="shared" si="106"/>
        <v>0</v>
      </c>
      <c r="EO129" s="1069">
        <f t="shared" si="106"/>
        <v>0</v>
      </c>
      <c r="EP129" s="1069">
        <f t="shared" si="106"/>
        <v>0</v>
      </c>
      <c r="EQ129" s="1069">
        <f t="shared" si="106"/>
        <v>0</v>
      </c>
      <c r="ER129" s="1098">
        <v>4</v>
      </c>
      <c r="ES129" s="1062"/>
      <c r="ET129" s="1062"/>
    </row>
    <row r="130" spans="1:150">
      <c r="A130" s="1061">
        <v>4.0999999999999996</v>
      </c>
      <c r="B130" s="1071" t="s">
        <v>355</v>
      </c>
      <c r="C130" s="1069"/>
      <c r="D130" s="1069"/>
      <c r="E130" s="1069"/>
      <c r="F130" s="1069"/>
      <c r="G130" s="1069"/>
      <c r="H130" s="1069"/>
      <c r="I130" s="1070"/>
      <c r="J130" s="1069"/>
      <c r="K130" s="1069"/>
      <c r="L130" s="1069"/>
      <c r="M130" s="1069"/>
      <c r="N130" s="1069"/>
      <c r="O130" s="1069"/>
      <c r="P130" s="1069"/>
      <c r="Q130" s="1069"/>
      <c r="R130" s="1069"/>
      <c r="S130" s="1069"/>
      <c r="T130" s="1069"/>
      <c r="U130" s="1069"/>
      <c r="V130" s="1069"/>
      <c r="W130" s="1069"/>
      <c r="X130" s="1069"/>
      <c r="Y130" s="1069"/>
      <c r="Z130" s="1069"/>
      <c r="AA130" s="1069"/>
      <c r="AB130" s="1069"/>
      <c r="AC130" s="1069"/>
      <c r="AD130" s="1069"/>
      <c r="AE130" s="1069"/>
      <c r="AF130" s="1069"/>
      <c r="AG130" s="1069"/>
      <c r="AH130" s="1069"/>
      <c r="AI130" s="1069"/>
      <c r="AJ130" s="1069"/>
      <c r="AK130" s="1069"/>
      <c r="AL130" s="1069"/>
      <c r="AM130" s="1069"/>
      <c r="AN130" s="1069"/>
      <c r="AO130" s="1069"/>
      <c r="AP130" s="1069"/>
      <c r="AQ130" s="1069"/>
      <c r="AR130" s="1069"/>
      <c r="AS130" s="1069"/>
      <c r="AT130" s="1069"/>
      <c r="AU130" s="1069"/>
      <c r="AV130" s="1069"/>
      <c r="AW130" s="1069"/>
      <c r="AX130" s="1069"/>
      <c r="AY130" s="1069"/>
      <c r="AZ130" s="1069"/>
      <c r="BA130" s="1069"/>
      <c r="BB130" s="1069"/>
      <c r="BC130" s="1069"/>
      <c r="BD130" s="1069"/>
      <c r="BE130" s="1069"/>
      <c r="BF130" s="1069"/>
      <c r="BG130" s="1069"/>
      <c r="BH130" s="1069"/>
      <c r="BI130" s="1069"/>
      <c r="BJ130" s="1069"/>
      <c r="BK130" s="1069"/>
      <c r="BL130" s="1069"/>
      <c r="BM130" s="1069"/>
      <c r="BN130" s="1069"/>
      <c r="BO130" s="1069"/>
      <c r="BP130" s="1069"/>
      <c r="BQ130" s="1069"/>
      <c r="BR130" s="1069"/>
      <c r="BS130" s="1069"/>
      <c r="BT130" s="1069"/>
      <c r="BU130" s="1069"/>
      <c r="BV130" s="1069"/>
      <c r="BW130" s="1069"/>
      <c r="BX130" s="1069"/>
      <c r="BY130" s="1069"/>
      <c r="BZ130" s="1069"/>
      <c r="CA130" s="1069"/>
      <c r="CB130" s="1069"/>
      <c r="CC130" s="1069"/>
      <c r="CD130" s="1069"/>
      <c r="CE130" s="1069"/>
      <c r="CF130" s="1069"/>
      <c r="CG130" s="1069"/>
      <c r="CH130" s="1069"/>
      <c r="CI130" s="1069"/>
      <c r="CJ130" s="1069"/>
      <c r="CK130" s="1069"/>
      <c r="CL130" s="1069"/>
      <c r="CM130" s="1069"/>
      <c r="CN130" s="1069"/>
      <c r="CO130" s="1069"/>
      <c r="CP130" s="1069"/>
      <c r="CQ130" s="1069"/>
      <c r="CR130" s="1069"/>
      <c r="CS130" s="1069"/>
      <c r="CT130" s="1069"/>
      <c r="CU130" s="1069"/>
      <c r="CV130" s="1069"/>
      <c r="CW130" s="1069"/>
      <c r="CX130" s="1069"/>
      <c r="CY130" s="1069"/>
      <c r="CZ130" s="1069"/>
      <c r="DA130" s="1069"/>
      <c r="DB130" s="1069"/>
      <c r="DC130" s="1069"/>
      <c r="DD130" s="1069"/>
      <c r="DE130" s="1069"/>
      <c r="DF130" s="1069"/>
      <c r="DG130" s="1069"/>
      <c r="DH130" s="1069"/>
      <c r="DI130" s="1069"/>
      <c r="DJ130" s="1069"/>
      <c r="DK130" s="1069"/>
      <c r="DL130" s="1069"/>
      <c r="DM130" s="1069"/>
      <c r="DN130" s="1069"/>
      <c r="DO130" s="1069"/>
      <c r="DP130" s="1069"/>
      <c r="DQ130" s="1069"/>
      <c r="DR130" s="1069"/>
      <c r="DS130" s="1069"/>
      <c r="DT130" s="1069"/>
      <c r="DU130" s="1069"/>
      <c r="DV130" s="1069"/>
      <c r="DW130" s="1069"/>
      <c r="DX130" s="1069"/>
      <c r="DY130" s="1069"/>
      <c r="DZ130" s="1069"/>
      <c r="EA130" s="1069"/>
      <c r="EB130" s="1069"/>
      <c r="EC130" s="1069"/>
      <c r="ED130" s="1069"/>
      <c r="EE130" s="1069"/>
      <c r="EF130" s="1069"/>
      <c r="EG130" s="1069"/>
      <c r="EH130" s="1069"/>
      <c r="EI130" s="1069"/>
      <c r="EJ130" s="1069"/>
      <c r="EK130" s="1069"/>
      <c r="EL130" s="1069"/>
      <c r="EM130" s="1069"/>
      <c r="EN130" s="1069"/>
      <c r="EO130" s="1069"/>
      <c r="EP130" s="1069"/>
      <c r="EQ130" s="1069"/>
      <c r="ER130" s="1098">
        <v>4.0999999999999996</v>
      </c>
      <c r="ES130" s="1062"/>
      <c r="ET130" s="1062"/>
    </row>
    <row r="131" spans="1:150" ht="15" thickBot="1">
      <c r="A131" s="1061">
        <v>4.2</v>
      </c>
      <c r="B131" s="1073" t="s">
        <v>1794</v>
      </c>
      <c r="C131" s="1069"/>
      <c r="D131" s="1069"/>
      <c r="E131" s="1069"/>
      <c r="F131" s="1069"/>
      <c r="G131" s="1069"/>
      <c r="H131" s="1069"/>
      <c r="I131" s="1070"/>
      <c r="J131" s="1069"/>
      <c r="K131" s="1069"/>
      <c r="L131" s="1069"/>
      <c r="M131" s="1069"/>
      <c r="N131" s="1069"/>
      <c r="O131" s="1069"/>
      <c r="P131" s="1069"/>
      <c r="Q131" s="1069"/>
      <c r="R131" s="1069"/>
      <c r="S131" s="1069"/>
      <c r="T131" s="1069"/>
      <c r="U131" s="1069"/>
      <c r="V131" s="1069"/>
      <c r="W131" s="1069"/>
      <c r="X131" s="1069"/>
      <c r="Y131" s="1069"/>
      <c r="Z131" s="1069"/>
      <c r="AA131" s="1069"/>
      <c r="AB131" s="1069"/>
      <c r="AC131" s="1069"/>
      <c r="AD131" s="1069"/>
      <c r="AE131" s="1069"/>
      <c r="AF131" s="1069"/>
      <c r="AG131" s="1069"/>
      <c r="AH131" s="1069"/>
      <c r="AI131" s="1069"/>
      <c r="AJ131" s="1069"/>
      <c r="AK131" s="1069"/>
      <c r="AL131" s="1069"/>
      <c r="AM131" s="1069"/>
      <c r="AN131" s="1069"/>
      <c r="AO131" s="1069"/>
      <c r="AP131" s="1069"/>
      <c r="AQ131" s="1069"/>
      <c r="AR131" s="1069"/>
      <c r="AS131" s="1069"/>
      <c r="AT131" s="1069"/>
      <c r="AU131" s="1069"/>
      <c r="AV131" s="1069"/>
      <c r="AW131" s="1069"/>
      <c r="AX131" s="1069"/>
      <c r="AY131" s="1069"/>
      <c r="AZ131" s="1069"/>
      <c r="BA131" s="1069"/>
      <c r="BB131" s="1069"/>
      <c r="BC131" s="1069"/>
      <c r="BD131" s="1069"/>
      <c r="BE131" s="1069"/>
      <c r="BF131" s="1069"/>
      <c r="BG131" s="1069"/>
      <c r="BH131" s="1069"/>
      <c r="BI131" s="1069"/>
      <c r="BJ131" s="1069"/>
      <c r="BK131" s="1069"/>
      <c r="BL131" s="1069"/>
      <c r="BM131" s="1069"/>
      <c r="BN131" s="1069"/>
      <c r="BO131" s="1069"/>
      <c r="BP131" s="1069"/>
      <c r="BQ131" s="1069"/>
      <c r="BR131" s="1069"/>
      <c r="BS131" s="1069"/>
      <c r="BT131" s="1069"/>
      <c r="BU131" s="1069"/>
      <c r="BV131" s="1069"/>
      <c r="BW131" s="1069"/>
      <c r="BX131" s="1069"/>
      <c r="BY131" s="1069"/>
      <c r="BZ131" s="1069"/>
      <c r="CA131" s="1069"/>
      <c r="CB131" s="1069"/>
      <c r="CC131" s="1069"/>
      <c r="CD131" s="1069"/>
      <c r="CE131" s="1069"/>
      <c r="CF131" s="1069"/>
      <c r="CG131" s="1069"/>
      <c r="CH131" s="1069"/>
      <c r="CI131" s="1069"/>
      <c r="CJ131" s="1069"/>
      <c r="CK131" s="1069"/>
      <c r="CL131" s="1069"/>
      <c r="CM131" s="1069"/>
      <c r="CN131" s="1069"/>
      <c r="CO131" s="1069"/>
      <c r="CP131" s="1069"/>
      <c r="CQ131" s="1069"/>
      <c r="CR131" s="1069"/>
      <c r="CS131" s="1069"/>
      <c r="CT131" s="1069"/>
      <c r="CU131" s="1069"/>
      <c r="CV131" s="1069"/>
      <c r="CW131" s="1069"/>
      <c r="CX131" s="1069"/>
      <c r="CY131" s="1069"/>
      <c r="CZ131" s="1069"/>
      <c r="DA131" s="1069"/>
      <c r="DB131" s="1069"/>
      <c r="DC131" s="1069"/>
      <c r="DD131" s="1069"/>
      <c r="DE131" s="1069"/>
      <c r="DF131" s="1069"/>
      <c r="DG131" s="1069"/>
      <c r="DH131" s="1069"/>
      <c r="DI131" s="1069"/>
      <c r="DJ131" s="1069"/>
      <c r="DK131" s="1069"/>
      <c r="DL131" s="1069"/>
      <c r="DM131" s="1069"/>
      <c r="DN131" s="1069"/>
      <c r="DO131" s="1069"/>
      <c r="DP131" s="1069"/>
      <c r="DQ131" s="1069"/>
      <c r="DR131" s="1069"/>
      <c r="DS131" s="1069"/>
      <c r="DT131" s="1069"/>
      <c r="DU131" s="1069"/>
      <c r="DV131" s="1069"/>
      <c r="DW131" s="1069"/>
      <c r="DX131" s="1069"/>
      <c r="DY131" s="1069"/>
      <c r="DZ131" s="1069"/>
      <c r="EA131" s="1069"/>
      <c r="EB131" s="1069"/>
      <c r="EC131" s="1069"/>
      <c r="ED131" s="1069"/>
      <c r="EE131" s="1069"/>
      <c r="EF131" s="1069"/>
      <c r="EG131" s="1069"/>
      <c r="EH131" s="1069"/>
      <c r="EI131" s="1069"/>
      <c r="EJ131" s="1069"/>
      <c r="EK131" s="1069"/>
      <c r="EL131" s="1069"/>
      <c r="EM131" s="1069"/>
      <c r="EN131" s="1069"/>
      <c r="EO131" s="1069"/>
      <c r="EP131" s="1069"/>
      <c r="EQ131" s="1069"/>
      <c r="ER131" s="1098">
        <v>4.2</v>
      </c>
      <c r="ES131" s="1062"/>
      <c r="ET131" s="1062"/>
    </row>
    <row r="132" spans="1:150">
      <c r="A132" s="1061">
        <v>5</v>
      </c>
      <c r="B132" s="1089" t="s">
        <v>354</v>
      </c>
      <c r="C132" s="1069">
        <f t="shared" ref="C132:AH132" si="107">+C133+C134+C135+C136</f>
        <v>0</v>
      </c>
      <c r="D132" s="1069">
        <f t="shared" si="107"/>
        <v>0</v>
      </c>
      <c r="E132" s="1069">
        <f t="shared" si="107"/>
        <v>0</v>
      </c>
      <c r="F132" s="1069">
        <f t="shared" si="107"/>
        <v>0</v>
      </c>
      <c r="G132" s="1069">
        <f t="shared" si="107"/>
        <v>0</v>
      </c>
      <c r="H132" s="1069">
        <f t="shared" si="107"/>
        <v>0</v>
      </c>
      <c r="I132" s="1070">
        <f t="shared" si="107"/>
        <v>0</v>
      </c>
      <c r="J132" s="1069">
        <f t="shared" si="107"/>
        <v>0</v>
      </c>
      <c r="K132" s="1069">
        <f t="shared" si="107"/>
        <v>0</v>
      </c>
      <c r="L132" s="1069">
        <f t="shared" si="107"/>
        <v>0</v>
      </c>
      <c r="M132" s="1069">
        <f t="shared" si="107"/>
        <v>0</v>
      </c>
      <c r="N132" s="1069">
        <f t="shared" si="107"/>
        <v>0</v>
      </c>
      <c r="O132" s="1069">
        <f t="shared" si="107"/>
        <v>0</v>
      </c>
      <c r="P132" s="1069">
        <f t="shared" si="107"/>
        <v>0</v>
      </c>
      <c r="Q132" s="1069">
        <f t="shared" si="107"/>
        <v>0</v>
      </c>
      <c r="R132" s="1069">
        <f t="shared" si="107"/>
        <v>0</v>
      </c>
      <c r="S132" s="1069">
        <f t="shared" si="107"/>
        <v>0</v>
      </c>
      <c r="T132" s="1069">
        <f t="shared" si="107"/>
        <v>0</v>
      </c>
      <c r="U132" s="1069">
        <f t="shared" si="107"/>
        <v>0</v>
      </c>
      <c r="V132" s="1069">
        <f t="shared" si="107"/>
        <v>0</v>
      </c>
      <c r="W132" s="1069">
        <f t="shared" si="107"/>
        <v>0</v>
      </c>
      <c r="X132" s="1069">
        <f t="shared" si="107"/>
        <v>0</v>
      </c>
      <c r="Y132" s="1069">
        <f t="shared" si="107"/>
        <v>0</v>
      </c>
      <c r="Z132" s="1069">
        <f t="shared" si="107"/>
        <v>0</v>
      </c>
      <c r="AA132" s="1069">
        <f t="shared" si="107"/>
        <v>0</v>
      </c>
      <c r="AB132" s="1069">
        <f t="shared" si="107"/>
        <v>0</v>
      </c>
      <c r="AC132" s="1069">
        <f t="shared" si="107"/>
        <v>0</v>
      </c>
      <c r="AD132" s="1069">
        <f t="shared" si="107"/>
        <v>0</v>
      </c>
      <c r="AE132" s="1069">
        <f t="shared" si="107"/>
        <v>0</v>
      </c>
      <c r="AF132" s="1069">
        <f t="shared" si="107"/>
        <v>0</v>
      </c>
      <c r="AG132" s="1069">
        <f t="shared" si="107"/>
        <v>0</v>
      </c>
      <c r="AH132" s="1069">
        <f t="shared" si="107"/>
        <v>0</v>
      </c>
      <c r="AI132" s="1069">
        <f t="shared" ref="AI132:BN132" si="108">+AI133+AI134+AI135+AI136</f>
        <v>0</v>
      </c>
      <c r="AJ132" s="1069">
        <f t="shared" si="108"/>
        <v>0</v>
      </c>
      <c r="AK132" s="1069">
        <f t="shared" si="108"/>
        <v>0</v>
      </c>
      <c r="AL132" s="1069">
        <f t="shared" si="108"/>
        <v>0</v>
      </c>
      <c r="AM132" s="1069">
        <f t="shared" si="108"/>
        <v>0</v>
      </c>
      <c r="AN132" s="1069">
        <f t="shared" si="108"/>
        <v>0</v>
      </c>
      <c r="AO132" s="1069">
        <f t="shared" si="108"/>
        <v>0</v>
      </c>
      <c r="AP132" s="1069">
        <f t="shared" si="108"/>
        <v>0</v>
      </c>
      <c r="AQ132" s="1069">
        <f t="shared" si="108"/>
        <v>0</v>
      </c>
      <c r="AR132" s="1069">
        <f t="shared" si="108"/>
        <v>0</v>
      </c>
      <c r="AS132" s="1069">
        <f t="shared" si="108"/>
        <v>0</v>
      </c>
      <c r="AT132" s="1069">
        <f t="shared" si="108"/>
        <v>0</v>
      </c>
      <c r="AU132" s="1069">
        <f t="shared" si="108"/>
        <v>0</v>
      </c>
      <c r="AV132" s="1069">
        <f t="shared" si="108"/>
        <v>0</v>
      </c>
      <c r="AW132" s="1069">
        <f t="shared" si="108"/>
        <v>0</v>
      </c>
      <c r="AX132" s="1069">
        <f t="shared" si="108"/>
        <v>0</v>
      </c>
      <c r="AY132" s="1069">
        <f t="shared" si="108"/>
        <v>0</v>
      </c>
      <c r="AZ132" s="1069">
        <f t="shared" si="108"/>
        <v>0</v>
      </c>
      <c r="BA132" s="1069">
        <f t="shared" si="108"/>
        <v>0</v>
      </c>
      <c r="BB132" s="1069">
        <f t="shared" si="108"/>
        <v>0</v>
      </c>
      <c r="BC132" s="1069">
        <f t="shared" si="108"/>
        <v>0</v>
      </c>
      <c r="BD132" s="1069">
        <f t="shared" si="108"/>
        <v>0</v>
      </c>
      <c r="BE132" s="1069">
        <f t="shared" si="108"/>
        <v>0</v>
      </c>
      <c r="BF132" s="1069">
        <f t="shared" si="108"/>
        <v>0</v>
      </c>
      <c r="BG132" s="1069">
        <f t="shared" si="108"/>
        <v>0</v>
      </c>
      <c r="BH132" s="1069">
        <f t="shared" si="108"/>
        <v>0</v>
      </c>
      <c r="BI132" s="1069">
        <f t="shared" si="108"/>
        <v>0</v>
      </c>
      <c r="BJ132" s="1069">
        <f t="shared" si="108"/>
        <v>0</v>
      </c>
      <c r="BK132" s="1069">
        <f t="shared" si="108"/>
        <v>0</v>
      </c>
      <c r="BL132" s="1069">
        <f t="shared" si="108"/>
        <v>0</v>
      </c>
      <c r="BM132" s="1069">
        <f t="shared" si="108"/>
        <v>0</v>
      </c>
      <c r="BN132" s="1069">
        <f t="shared" si="108"/>
        <v>0</v>
      </c>
      <c r="BO132" s="1069">
        <f t="shared" ref="BO132:CT132" si="109">+BO133+BO134+BO135+BO136</f>
        <v>0</v>
      </c>
      <c r="BP132" s="1069">
        <f t="shared" si="109"/>
        <v>0</v>
      </c>
      <c r="BQ132" s="1069">
        <f t="shared" si="109"/>
        <v>0</v>
      </c>
      <c r="BR132" s="1069">
        <f t="shared" si="109"/>
        <v>0</v>
      </c>
      <c r="BS132" s="1069">
        <f t="shared" si="109"/>
        <v>0</v>
      </c>
      <c r="BT132" s="1069">
        <f t="shared" si="109"/>
        <v>0</v>
      </c>
      <c r="BU132" s="1069">
        <f t="shared" si="109"/>
        <v>0</v>
      </c>
      <c r="BV132" s="1069">
        <f t="shared" si="109"/>
        <v>0</v>
      </c>
      <c r="BW132" s="1069">
        <f t="shared" si="109"/>
        <v>0</v>
      </c>
      <c r="BX132" s="1069">
        <f t="shared" si="109"/>
        <v>0</v>
      </c>
      <c r="BY132" s="1069">
        <f t="shared" si="109"/>
        <v>0</v>
      </c>
      <c r="BZ132" s="1069">
        <f t="shared" si="109"/>
        <v>0</v>
      </c>
      <c r="CA132" s="1069">
        <f t="shared" si="109"/>
        <v>0</v>
      </c>
      <c r="CB132" s="1069">
        <f t="shared" si="109"/>
        <v>0</v>
      </c>
      <c r="CC132" s="1069">
        <f t="shared" si="109"/>
        <v>0</v>
      </c>
      <c r="CD132" s="1069">
        <f t="shared" si="109"/>
        <v>0</v>
      </c>
      <c r="CE132" s="1069">
        <f t="shared" si="109"/>
        <v>0</v>
      </c>
      <c r="CF132" s="1069">
        <f t="shared" si="109"/>
        <v>0</v>
      </c>
      <c r="CG132" s="1069">
        <f t="shared" si="109"/>
        <v>0</v>
      </c>
      <c r="CH132" s="1069">
        <f t="shared" si="109"/>
        <v>0</v>
      </c>
      <c r="CI132" s="1069">
        <f t="shared" si="109"/>
        <v>0</v>
      </c>
      <c r="CJ132" s="1069">
        <f t="shared" si="109"/>
        <v>0</v>
      </c>
      <c r="CK132" s="1069">
        <f t="shared" si="109"/>
        <v>0</v>
      </c>
      <c r="CL132" s="1069">
        <f t="shared" si="109"/>
        <v>0</v>
      </c>
      <c r="CM132" s="1069">
        <f t="shared" si="109"/>
        <v>0</v>
      </c>
      <c r="CN132" s="1069">
        <f t="shared" si="109"/>
        <v>0</v>
      </c>
      <c r="CO132" s="1069">
        <f t="shared" si="109"/>
        <v>0</v>
      </c>
      <c r="CP132" s="1069">
        <f t="shared" si="109"/>
        <v>0</v>
      </c>
      <c r="CQ132" s="1069">
        <f t="shared" si="109"/>
        <v>0</v>
      </c>
      <c r="CR132" s="1069">
        <f t="shared" si="109"/>
        <v>0</v>
      </c>
      <c r="CS132" s="1069">
        <f t="shared" si="109"/>
        <v>0</v>
      </c>
      <c r="CT132" s="1069">
        <f t="shared" si="109"/>
        <v>0</v>
      </c>
      <c r="CU132" s="1069">
        <f t="shared" ref="CU132:DZ132" si="110">+CU133+CU134+CU135+CU136</f>
        <v>0</v>
      </c>
      <c r="CV132" s="1069">
        <f t="shared" si="110"/>
        <v>0</v>
      </c>
      <c r="CW132" s="1069">
        <f t="shared" si="110"/>
        <v>0</v>
      </c>
      <c r="CX132" s="1069">
        <f t="shared" si="110"/>
        <v>0</v>
      </c>
      <c r="CY132" s="1069">
        <f t="shared" si="110"/>
        <v>0</v>
      </c>
      <c r="CZ132" s="1069">
        <f t="shared" si="110"/>
        <v>0</v>
      </c>
      <c r="DA132" s="1069">
        <f t="shared" si="110"/>
        <v>0</v>
      </c>
      <c r="DB132" s="1069">
        <f t="shared" si="110"/>
        <v>0</v>
      </c>
      <c r="DC132" s="1069">
        <f t="shared" si="110"/>
        <v>0</v>
      </c>
      <c r="DD132" s="1069">
        <f t="shared" si="110"/>
        <v>0</v>
      </c>
      <c r="DE132" s="1069">
        <f t="shared" si="110"/>
        <v>0</v>
      </c>
      <c r="DF132" s="1069">
        <f t="shared" si="110"/>
        <v>0</v>
      </c>
      <c r="DG132" s="1069">
        <f t="shared" si="110"/>
        <v>0</v>
      </c>
      <c r="DH132" s="1069">
        <f t="shared" si="110"/>
        <v>0</v>
      </c>
      <c r="DI132" s="1069">
        <f t="shared" si="110"/>
        <v>0</v>
      </c>
      <c r="DJ132" s="1069">
        <f t="shared" si="110"/>
        <v>0</v>
      </c>
      <c r="DK132" s="1069">
        <f t="shared" si="110"/>
        <v>0</v>
      </c>
      <c r="DL132" s="1069">
        <f t="shared" si="110"/>
        <v>0</v>
      </c>
      <c r="DM132" s="1069">
        <f t="shared" si="110"/>
        <v>0</v>
      </c>
      <c r="DN132" s="1069">
        <f t="shared" si="110"/>
        <v>0</v>
      </c>
      <c r="DO132" s="1069">
        <f t="shared" si="110"/>
        <v>0</v>
      </c>
      <c r="DP132" s="1069">
        <f t="shared" si="110"/>
        <v>0</v>
      </c>
      <c r="DQ132" s="1069">
        <f t="shared" si="110"/>
        <v>0</v>
      </c>
      <c r="DR132" s="1069">
        <f t="shared" si="110"/>
        <v>0</v>
      </c>
      <c r="DS132" s="1069">
        <f t="shared" si="110"/>
        <v>0</v>
      </c>
      <c r="DT132" s="1069">
        <f t="shared" si="110"/>
        <v>0</v>
      </c>
      <c r="DU132" s="1069">
        <f t="shared" si="110"/>
        <v>0</v>
      </c>
      <c r="DV132" s="1069">
        <f t="shared" si="110"/>
        <v>0</v>
      </c>
      <c r="DW132" s="1069">
        <f t="shared" si="110"/>
        <v>0</v>
      </c>
      <c r="DX132" s="1069">
        <f t="shared" si="110"/>
        <v>0</v>
      </c>
      <c r="DY132" s="1069">
        <f t="shared" si="110"/>
        <v>0</v>
      </c>
      <c r="DZ132" s="1069">
        <f t="shared" si="110"/>
        <v>0</v>
      </c>
      <c r="EA132" s="1069">
        <f t="shared" ref="EA132:EQ132" si="111">+EA133+EA134+EA135+EA136</f>
        <v>0</v>
      </c>
      <c r="EB132" s="1069">
        <f t="shared" si="111"/>
        <v>0</v>
      </c>
      <c r="EC132" s="1069">
        <f t="shared" si="111"/>
        <v>0</v>
      </c>
      <c r="ED132" s="1069">
        <f t="shared" si="111"/>
        <v>0</v>
      </c>
      <c r="EE132" s="1069">
        <f t="shared" si="111"/>
        <v>0</v>
      </c>
      <c r="EF132" s="1069">
        <f t="shared" si="111"/>
        <v>0</v>
      </c>
      <c r="EG132" s="1069">
        <f t="shared" si="111"/>
        <v>0</v>
      </c>
      <c r="EH132" s="1069">
        <f t="shared" si="111"/>
        <v>0</v>
      </c>
      <c r="EI132" s="1069">
        <f t="shared" si="111"/>
        <v>0</v>
      </c>
      <c r="EJ132" s="1069">
        <f t="shared" si="111"/>
        <v>0</v>
      </c>
      <c r="EK132" s="1069">
        <f t="shared" si="111"/>
        <v>0</v>
      </c>
      <c r="EL132" s="1069">
        <f t="shared" si="111"/>
        <v>0</v>
      </c>
      <c r="EM132" s="1069">
        <f t="shared" si="111"/>
        <v>0</v>
      </c>
      <c r="EN132" s="1069">
        <f t="shared" si="111"/>
        <v>0</v>
      </c>
      <c r="EO132" s="1069">
        <f t="shared" si="111"/>
        <v>0</v>
      </c>
      <c r="EP132" s="1069">
        <f t="shared" si="111"/>
        <v>0</v>
      </c>
      <c r="EQ132" s="1069">
        <f t="shared" si="111"/>
        <v>0</v>
      </c>
      <c r="ER132" s="1098">
        <v>5</v>
      </c>
      <c r="ES132" s="1062"/>
      <c r="ET132" s="1062"/>
    </row>
    <row r="133" spans="1:150">
      <c r="A133" s="1061">
        <v>5.0999999999999996</v>
      </c>
      <c r="B133" s="1071" t="s">
        <v>353</v>
      </c>
      <c r="C133" s="1069"/>
      <c r="D133" s="1069"/>
      <c r="E133" s="1069"/>
      <c r="F133" s="1069"/>
      <c r="G133" s="1069"/>
      <c r="H133" s="1069"/>
      <c r="I133" s="1070"/>
      <c r="J133" s="1069"/>
      <c r="K133" s="1069"/>
      <c r="L133" s="1069"/>
      <c r="M133" s="1069"/>
      <c r="N133" s="1069"/>
      <c r="O133" s="1069"/>
      <c r="P133" s="1069"/>
      <c r="Q133" s="1069"/>
      <c r="R133" s="1069"/>
      <c r="S133" s="1069"/>
      <c r="T133" s="1069"/>
      <c r="U133" s="1069"/>
      <c r="V133" s="1069"/>
      <c r="W133" s="1069"/>
      <c r="X133" s="1069"/>
      <c r="Y133" s="1069"/>
      <c r="Z133" s="1069"/>
      <c r="AA133" s="1069"/>
      <c r="AB133" s="1069"/>
      <c r="AC133" s="1069"/>
      <c r="AD133" s="1069"/>
      <c r="AE133" s="1069"/>
      <c r="AF133" s="1069"/>
      <c r="AG133" s="1069"/>
      <c r="AH133" s="1069"/>
      <c r="AI133" s="1069"/>
      <c r="AJ133" s="1069"/>
      <c r="AK133" s="1069"/>
      <c r="AL133" s="1069"/>
      <c r="AM133" s="1069"/>
      <c r="AN133" s="1069"/>
      <c r="AO133" s="1069"/>
      <c r="AP133" s="1069"/>
      <c r="AQ133" s="1069"/>
      <c r="AR133" s="1069"/>
      <c r="AS133" s="1069"/>
      <c r="AT133" s="1069"/>
      <c r="AU133" s="1069"/>
      <c r="AV133" s="1069"/>
      <c r="AW133" s="1069"/>
      <c r="AX133" s="1069"/>
      <c r="AY133" s="1069"/>
      <c r="AZ133" s="1069"/>
      <c r="BA133" s="1069"/>
      <c r="BB133" s="1069"/>
      <c r="BC133" s="1069"/>
      <c r="BD133" s="1069"/>
      <c r="BE133" s="1069"/>
      <c r="BF133" s="1069"/>
      <c r="BG133" s="1069"/>
      <c r="BH133" s="1069"/>
      <c r="BI133" s="1069"/>
      <c r="BJ133" s="1069"/>
      <c r="BK133" s="1069"/>
      <c r="BL133" s="1069"/>
      <c r="BM133" s="1069"/>
      <c r="BN133" s="1069"/>
      <c r="BO133" s="1069"/>
      <c r="BP133" s="1069"/>
      <c r="BQ133" s="1069"/>
      <c r="BR133" s="1069"/>
      <c r="BS133" s="1069"/>
      <c r="BT133" s="1069"/>
      <c r="BU133" s="1069"/>
      <c r="BV133" s="1069"/>
      <c r="BW133" s="1069"/>
      <c r="BX133" s="1069"/>
      <c r="BY133" s="1069"/>
      <c r="BZ133" s="1069"/>
      <c r="CA133" s="1069"/>
      <c r="CB133" s="1069"/>
      <c r="CC133" s="1069"/>
      <c r="CD133" s="1069"/>
      <c r="CE133" s="1069"/>
      <c r="CF133" s="1069"/>
      <c r="CG133" s="1069"/>
      <c r="CH133" s="1069"/>
      <c r="CI133" s="1069"/>
      <c r="CJ133" s="1069"/>
      <c r="CK133" s="1069"/>
      <c r="CL133" s="1069"/>
      <c r="CM133" s="1069"/>
      <c r="CN133" s="1069"/>
      <c r="CO133" s="1069"/>
      <c r="CP133" s="1069"/>
      <c r="CQ133" s="1069"/>
      <c r="CR133" s="1069"/>
      <c r="CS133" s="1069"/>
      <c r="CT133" s="1069"/>
      <c r="CU133" s="1069"/>
      <c r="CV133" s="1069"/>
      <c r="CW133" s="1069"/>
      <c r="CX133" s="1069"/>
      <c r="CY133" s="1069"/>
      <c r="CZ133" s="1069"/>
      <c r="DA133" s="1069"/>
      <c r="DB133" s="1069"/>
      <c r="DC133" s="1069"/>
      <c r="DD133" s="1069"/>
      <c r="DE133" s="1069"/>
      <c r="DF133" s="1069"/>
      <c r="DG133" s="1069"/>
      <c r="DH133" s="1069"/>
      <c r="DI133" s="1069"/>
      <c r="DJ133" s="1069"/>
      <c r="DK133" s="1069"/>
      <c r="DL133" s="1069"/>
      <c r="DM133" s="1069"/>
      <c r="DN133" s="1069"/>
      <c r="DO133" s="1069"/>
      <c r="DP133" s="1069"/>
      <c r="DQ133" s="1069"/>
      <c r="DR133" s="1069"/>
      <c r="DS133" s="1069"/>
      <c r="DT133" s="1069"/>
      <c r="DU133" s="1069"/>
      <c r="DV133" s="1069"/>
      <c r="DW133" s="1069"/>
      <c r="DX133" s="1069"/>
      <c r="DY133" s="1069"/>
      <c r="DZ133" s="1069"/>
      <c r="EA133" s="1069"/>
      <c r="EB133" s="1069"/>
      <c r="EC133" s="1069"/>
      <c r="ED133" s="1069"/>
      <c r="EE133" s="1069"/>
      <c r="EF133" s="1069"/>
      <c r="EG133" s="1069"/>
      <c r="EH133" s="1069"/>
      <c r="EI133" s="1069"/>
      <c r="EJ133" s="1069"/>
      <c r="EK133" s="1069"/>
      <c r="EL133" s="1069"/>
      <c r="EM133" s="1069"/>
      <c r="EN133" s="1069"/>
      <c r="EO133" s="1069"/>
      <c r="EP133" s="1069"/>
      <c r="EQ133" s="1069"/>
      <c r="ER133" s="1098">
        <v>5.0999999999999996</v>
      </c>
      <c r="ES133" s="1062"/>
      <c r="ET133" s="1062"/>
    </row>
    <row r="134" spans="1:150">
      <c r="A134" s="1061">
        <v>5.2</v>
      </c>
      <c r="B134" s="1071" t="s">
        <v>352</v>
      </c>
      <c r="C134" s="1069"/>
      <c r="D134" s="1069"/>
      <c r="E134" s="1069"/>
      <c r="F134" s="1069"/>
      <c r="G134" s="1069"/>
      <c r="H134" s="1069"/>
      <c r="I134" s="1070"/>
      <c r="J134" s="1069"/>
      <c r="K134" s="1069"/>
      <c r="L134" s="1069"/>
      <c r="M134" s="1069"/>
      <c r="N134" s="1069"/>
      <c r="O134" s="1069"/>
      <c r="P134" s="1069"/>
      <c r="Q134" s="1069"/>
      <c r="R134" s="1069"/>
      <c r="S134" s="1069"/>
      <c r="T134" s="1069"/>
      <c r="U134" s="1069"/>
      <c r="V134" s="1069"/>
      <c r="W134" s="1069"/>
      <c r="X134" s="1069"/>
      <c r="Y134" s="1069"/>
      <c r="Z134" s="1069"/>
      <c r="AA134" s="1069"/>
      <c r="AB134" s="1069"/>
      <c r="AC134" s="1069"/>
      <c r="AD134" s="1069"/>
      <c r="AE134" s="1069"/>
      <c r="AF134" s="1069"/>
      <c r="AG134" s="1069"/>
      <c r="AH134" s="1069"/>
      <c r="AI134" s="1069"/>
      <c r="AJ134" s="1069"/>
      <c r="AK134" s="1069"/>
      <c r="AL134" s="1069"/>
      <c r="AM134" s="1069"/>
      <c r="AN134" s="1069"/>
      <c r="AO134" s="1069"/>
      <c r="AP134" s="1069"/>
      <c r="AQ134" s="1069"/>
      <c r="AR134" s="1069"/>
      <c r="AS134" s="1069"/>
      <c r="AT134" s="1069"/>
      <c r="AU134" s="1069"/>
      <c r="AV134" s="1069"/>
      <c r="AW134" s="1069"/>
      <c r="AX134" s="1069"/>
      <c r="AY134" s="1069"/>
      <c r="AZ134" s="1069"/>
      <c r="BA134" s="1069"/>
      <c r="BB134" s="1069"/>
      <c r="BC134" s="1069"/>
      <c r="BD134" s="1069"/>
      <c r="BE134" s="1069"/>
      <c r="BF134" s="1069"/>
      <c r="BG134" s="1069"/>
      <c r="BH134" s="1069"/>
      <c r="BI134" s="1069"/>
      <c r="BJ134" s="1069"/>
      <c r="BK134" s="1069"/>
      <c r="BL134" s="1069"/>
      <c r="BM134" s="1069"/>
      <c r="BN134" s="1069"/>
      <c r="BO134" s="1069"/>
      <c r="BP134" s="1069"/>
      <c r="BQ134" s="1069"/>
      <c r="BR134" s="1069"/>
      <c r="BS134" s="1069"/>
      <c r="BT134" s="1069"/>
      <c r="BU134" s="1069"/>
      <c r="BV134" s="1069"/>
      <c r="BW134" s="1069"/>
      <c r="BX134" s="1069"/>
      <c r="BY134" s="1069"/>
      <c r="BZ134" s="1069"/>
      <c r="CA134" s="1069"/>
      <c r="CB134" s="1069"/>
      <c r="CC134" s="1069"/>
      <c r="CD134" s="1069"/>
      <c r="CE134" s="1069"/>
      <c r="CF134" s="1069"/>
      <c r="CG134" s="1069"/>
      <c r="CH134" s="1069"/>
      <c r="CI134" s="1069"/>
      <c r="CJ134" s="1069"/>
      <c r="CK134" s="1069"/>
      <c r="CL134" s="1069"/>
      <c r="CM134" s="1069"/>
      <c r="CN134" s="1069"/>
      <c r="CO134" s="1069"/>
      <c r="CP134" s="1069"/>
      <c r="CQ134" s="1069"/>
      <c r="CR134" s="1069"/>
      <c r="CS134" s="1069"/>
      <c r="CT134" s="1069"/>
      <c r="CU134" s="1069"/>
      <c r="CV134" s="1069"/>
      <c r="CW134" s="1069"/>
      <c r="CX134" s="1069"/>
      <c r="CY134" s="1069"/>
      <c r="CZ134" s="1069"/>
      <c r="DA134" s="1069"/>
      <c r="DB134" s="1069"/>
      <c r="DC134" s="1069"/>
      <c r="DD134" s="1069"/>
      <c r="DE134" s="1069"/>
      <c r="DF134" s="1069"/>
      <c r="DG134" s="1069"/>
      <c r="DH134" s="1069"/>
      <c r="DI134" s="1069"/>
      <c r="DJ134" s="1069"/>
      <c r="DK134" s="1069"/>
      <c r="DL134" s="1069"/>
      <c r="DM134" s="1069"/>
      <c r="DN134" s="1069"/>
      <c r="DO134" s="1069"/>
      <c r="DP134" s="1069"/>
      <c r="DQ134" s="1069"/>
      <c r="DR134" s="1069"/>
      <c r="DS134" s="1069"/>
      <c r="DT134" s="1069"/>
      <c r="DU134" s="1069"/>
      <c r="DV134" s="1069"/>
      <c r="DW134" s="1069"/>
      <c r="DX134" s="1069"/>
      <c r="DY134" s="1069"/>
      <c r="DZ134" s="1069"/>
      <c r="EA134" s="1069"/>
      <c r="EB134" s="1069"/>
      <c r="EC134" s="1069"/>
      <c r="ED134" s="1069"/>
      <c r="EE134" s="1069"/>
      <c r="EF134" s="1069"/>
      <c r="EG134" s="1069"/>
      <c r="EH134" s="1069"/>
      <c r="EI134" s="1069"/>
      <c r="EJ134" s="1069"/>
      <c r="EK134" s="1069"/>
      <c r="EL134" s="1069"/>
      <c r="EM134" s="1069"/>
      <c r="EN134" s="1069"/>
      <c r="EO134" s="1069"/>
      <c r="EP134" s="1069"/>
      <c r="EQ134" s="1069"/>
      <c r="ER134" s="1098">
        <v>5.2</v>
      </c>
      <c r="ES134" s="1062"/>
      <c r="ET134" s="1062"/>
    </row>
    <row r="135" spans="1:150">
      <c r="A135" s="1061">
        <v>5.3</v>
      </c>
      <c r="B135" s="1071" t="s">
        <v>351</v>
      </c>
      <c r="C135" s="1069"/>
      <c r="D135" s="1069"/>
      <c r="E135" s="1069"/>
      <c r="F135" s="1069"/>
      <c r="G135" s="1069"/>
      <c r="H135" s="1069"/>
      <c r="I135" s="1070"/>
      <c r="J135" s="1069"/>
      <c r="K135" s="1069"/>
      <c r="L135" s="1069"/>
      <c r="M135" s="1069"/>
      <c r="N135" s="1069"/>
      <c r="O135" s="1069"/>
      <c r="P135" s="1069"/>
      <c r="Q135" s="1069"/>
      <c r="R135" s="1069"/>
      <c r="S135" s="1069"/>
      <c r="T135" s="1069"/>
      <c r="U135" s="1069"/>
      <c r="V135" s="1069"/>
      <c r="W135" s="1069"/>
      <c r="X135" s="1069"/>
      <c r="Y135" s="1069"/>
      <c r="Z135" s="1069"/>
      <c r="AA135" s="1069"/>
      <c r="AB135" s="1069"/>
      <c r="AC135" s="1069"/>
      <c r="AD135" s="1069"/>
      <c r="AE135" s="1069"/>
      <c r="AF135" s="1069"/>
      <c r="AG135" s="1069"/>
      <c r="AH135" s="1069"/>
      <c r="AI135" s="1069"/>
      <c r="AJ135" s="1069"/>
      <c r="AK135" s="1069"/>
      <c r="AL135" s="1069"/>
      <c r="AM135" s="1069"/>
      <c r="AN135" s="1069"/>
      <c r="AO135" s="1069"/>
      <c r="AP135" s="1069"/>
      <c r="AQ135" s="1069"/>
      <c r="AR135" s="1069"/>
      <c r="AS135" s="1069"/>
      <c r="AT135" s="1069"/>
      <c r="AU135" s="1069"/>
      <c r="AV135" s="1069"/>
      <c r="AW135" s="1069"/>
      <c r="AX135" s="1069"/>
      <c r="AY135" s="1069"/>
      <c r="AZ135" s="1069"/>
      <c r="BA135" s="1069"/>
      <c r="BB135" s="1069"/>
      <c r="BC135" s="1069"/>
      <c r="BD135" s="1069"/>
      <c r="BE135" s="1069"/>
      <c r="BF135" s="1069"/>
      <c r="BG135" s="1069"/>
      <c r="BH135" s="1069"/>
      <c r="BI135" s="1069"/>
      <c r="BJ135" s="1069"/>
      <c r="BK135" s="1069"/>
      <c r="BL135" s="1069"/>
      <c r="BM135" s="1069"/>
      <c r="BN135" s="1069"/>
      <c r="BO135" s="1069"/>
      <c r="BP135" s="1069"/>
      <c r="BQ135" s="1069"/>
      <c r="BR135" s="1069"/>
      <c r="BS135" s="1069"/>
      <c r="BT135" s="1069"/>
      <c r="BU135" s="1069"/>
      <c r="BV135" s="1069"/>
      <c r="BW135" s="1069"/>
      <c r="BX135" s="1069"/>
      <c r="BY135" s="1069"/>
      <c r="BZ135" s="1069"/>
      <c r="CA135" s="1069"/>
      <c r="CB135" s="1069"/>
      <c r="CC135" s="1069"/>
      <c r="CD135" s="1069"/>
      <c r="CE135" s="1069"/>
      <c r="CF135" s="1069"/>
      <c r="CG135" s="1069"/>
      <c r="CH135" s="1069"/>
      <c r="CI135" s="1069"/>
      <c r="CJ135" s="1069"/>
      <c r="CK135" s="1069"/>
      <c r="CL135" s="1069"/>
      <c r="CM135" s="1069"/>
      <c r="CN135" s="1069"/>
      <c r="CO135" s="1069"/>
      <c r="CP135" s="1069"/>
      <c r="CQ135" s="1069"/>
      <c r="CR135" s="1069"/>
      <c r="CS135" s="1069"/>
      <c r="CT135" s="1069"/>
      <c r="CU135" s="1069"/>
      <c r="CV135" s="1069"/>
      <c r="CW135" s="1069"/>
      <c r="CX135" s="1069"/>
      <c r="CY135" s="1069"/>
      <c r="CZ135" s="1069"/>
      <c r="DA135" s="1069"/>
      <c r="DB135" s="1069"/>
      <c r="DC135" s="1069"/>
      <c r="DD135" s="1069"/>
      <c r="DE135" s="1069"/>
      <c r="DF135" s="1069"/>
      <c r="DG135" s="1069"/>
      <c r="DH135" s="1069"/>
      <c r="DI135" s="1069"/>
      <c r="DJ135" s="1069"/>
      <c r="DK135" s="1069"/>
      <c r="DL135" s="1069"/>
      <c r="DM135" s="1069"/>
      <c r="DN135" s="1069"/>
      <c r="DO135" s="1069"/>
      <c r="DP135" s="1069"/>
      <c r="DQ135" s="1069"/>
      <c r="DR135" s="1069"/>
      <c r="DS135" s="1069"/>
      <c r="DT135" s="1069"/>
      <c r="DU135" s="1069"/>
      <c r="DV135" s="1069"/>
      <c r="DW135" s="1069"/>
      <c r="DX135" s="1069"/>
      <c r="DY135" s="1069"/>
      <c r="DZ135" s="1069"/>
      <c r="EA135" s="1069"/>
      <c r="EB135" s="1069"/>
      <c r="EC135" s="1069"/>
      <c r="ED135" s="1069"/>
      <c r="EE135" s="1069"/>
      <c r="EF135" s="1069"/>
      <c r="EG135" s="1069"/>
      <c r="EH135" s="1069"/>
      <c r="EI135" s="1069"/>
      <c r="EJ135" s="1069"/>
      <c r="EK135" s="1069"/>
      <c r="EL135" s="1069"/>
      <c r="EM135" s="1069"/>
      <c r="EN135" s="1069"/>
      <c r="EO135" s="1069"/>
      <c r="EP135" s="1069"/>
      <c r="EQ135" s="1069"/>
      <c r="ER135" s="1098">
        <v>5.3</v>
      </c>
      <c r="ES135" s="1062"/>
      <c r="ET135" s="1062"/>
    </row>
    <row r="136" spans="1:150" ht="15" thickBot="1">
      <c r="A136" s="1061">
        <v>5.4</v>
      </c>
      <c r="B136" s="1073" t="s">
        <v>1794</v>
      </c>
      <c r="C136" s="1069"/>
      <c r="D136" s="1069"/>
      <c r="E136" s="1069"/>
      <c r="F136" s="1069"/>
      <c r="G136" s="1069"/>
      <c r="H136" s="1069"/>
      <c r="I136" s="1070"/>
      <c r="J136" s="1069"/>
      <c r="K136" s="1069"/>
      <c r="L136" s="1069"/>
      <c r="M136" s="1069"/>
      <c r="N136" s="1069"/>
      <c r="O136" s="1069"/>
      <c r="P136" s="1069"/>
      <c r="Q136" s="1069"/>
      <c r="R136" s="1069"/>
      <c r="S136" s="1069"/>
      <c r="T136" s="1069"/>
      <c r="U136" s="1069"/>
      <c r="V136" s="1069"/>
      <c r="W136" s="1069"/>
      <c r="X136" s="1069"/>
      <c r="Y136" s="1069"/>
      <c r="Z136" s="1069"/>
      <c r="AA136" s="1069"/>
      <c r="AB136" s="1069"/>
      <c r="AC136" s="1069"/>
      <c r="AD136" s="1069"/>
      <c r="AE136" s="1069"/>
      <c r="AF136" s="1069"/>
      <c r="AG136" s="1069"/>
      <c r="AH136" s="1069"/>
      <c r="AI136" s="1069"/>
      <c r="AJ136" s="1069"/>
      <c r="AK136" s="1069"/>
      <c r="AL136" s="1069"/>
      <c r="AM136" s="1069"/>
      <c r="AN136" s="1069"/>
      <c r="AO136" s="1069"/>
      <c r="AP136" s="1069"/>
      <c r="AQ136" s="1069"/>
      <c r="AR136" s="1069"/>
      <c r="AS136" s="1069"/>
      <c r="AT136" s="1069"/>
      <c r="AU136" s="1069"/>
      <c r="AV136" s="1069"/>
      <c r="AW136" s="1069"/>
      <c r="AX136" s="1069"/>
      <c r="AY136" s="1069"/>
      <c r="AZ136" s="1069"/>
      <c r="BA136" s="1069"/>
      <c r="BB136" s="1069"/>
      <c r="BC136" s="1069"/>
      <c r="BD136" s="1069"/>
      <c r="BE136" s="1069"/>
      <c r="BF136" s="1069"/>
      <c r="BG136" s="1069"/>
      <c r="BH136" s="1069"/>
      <c r="BI136" s="1069"/>
      <c r="BJ136" s="1069"/>
      <c r="BK136" s="1069"/>
      <c r="BL136" s="1069"/>
      <c r="BM136" s="1069"/>
      <c r="BN136" s="1069"/>
      <c r="BO136" s="1069"/>
      <c r="BP136" s="1069"/>
      <c r="BQ136" s="1069"/>
      <c r="BR136" s="1069"/>
      <c r="BS136" s="1069"/>
      <c r="BT136" s="1069"/>
      <c r="BU136" s="1069"/>
      <c r="BV136" s="1069"/>
      <c r="BW136" s="1069"/>
      <c r="BX136" s="1069"/>
      <c r="BY136" s="1069"/>
      <c r="BZ136" s="1069"/>
      <c r="CA136" s="1069"/>
      <c r="CB136" s="1069"/>
      <c r="CC136" s="1069"/>
      <c r="CD136" s="1069"/>
      <c r="CE136" s="1069"/>
      <c r="CF136" s="1069"/>
      <c r="CG136" s="1069"/>
      <c r="CH136" s="1069"/>
      <c r="CI136" s="1069"/>
      <c r="CJ136" s="1069"/>
      <c r="CK136" s="1069"/>
      <c r="CL136" s="1069"/>
      <c r="CM136" s="1069"/>
      <c r="CN136" s="1069"/>
      <c r="CO136" s="1069"/>
      <c r="CP136" s="1069"/>
      <c r="CQ136" s="1069"/>
      <c r="CR136" s="1069"/>
      <c r="CS136" s="1069"/>
      <c r="CT136" s="1069"/>
      <c r="CU136" s="1069"/>
      <c r="CV136" s="1069"/>
      <c r="CW136" s="1069"/>
      <c r="CX136" s="1069"/>
      <c r="CY136" s="1069"/>
      <c r="CZ136" s="1069"/>
      <c r="DA136" s="1069"/>
      <c r="DB136" s="1069"/>
      <c r="DC136" s="1069"/>
      <c r="DD136" s="1069"/>
      <c r="DE136" s="1069"/>
      <c r="DF136" s="1069"/>
      <c r="DG136" s="1069"/>
      <c r="DH136" s="1069"/>
      <c r="DI136" s="1069"/>
      <c r="DJ136" s="1069"/>
      <c r="DK136" s="1069"/>
      <c r="DL136" s="1069"/>
      <c r="DM136" s="1069"/>
      <c r="DN136" s="1069"/>
      <c r="DO136" s="1069"/>
      <c r="DP136" s="1069"/>
      <c r="DQ136" s="1069"/>
      <c r="DR136" s="1069"/>
      <c r="DS136" s="1069"/>
      <c r="DT136" s="1069"/>
      <c r="DU136" s="1069"/>
      <c r="DV136" s="1069"/>
      <c r="DW136" s="1069"/>
      <c r="DX136" s="1069"/>
      <c r="DY136" s="1069"/>
      <c r="DZ136" s="1069"/>
      <c r="EA136" s="1069"/>
      <c r="EB136" s="1069"/>
      <c r="EC136" s="1069"/>
      <c r="ED136" s="1069"/>
      <c r="EE136" s="1069"/>
      <c r="EF136" s="1069"/>
      <c r="EG136" s="1069"/>
      <c r="EH136" s="1069"/>
      <c r="EI136" s="1069"/>
      <c r="EJ136" s="1069"/>
      <c r="EK136" s="1069"/>
      <c r="EL136" s="1069"/>
      <c r="EM136" s="1069"/>
      <c r="EN136" s="1069"/>
      <c r="EO136" s="1069"/>
      <c r="EP136" s="1069"/>
      <c r="EQ136" s="1069"/>
      <c r="ER136" s="1098">
        <v>5.4</v>
      </c>
      <c r="ES136" s="1062"/>
      <c r="ET136" s="1062"/>
    </row>
    <row r="137" spans="1:150">
      <c r="A137" s="1061">
        <v>6</v>
      </c>
      <c r="B137" s="1089" t="s">
        <v>350</v>
      </c>
      <c r="C137" s="1069">
        <f t="shared" ref="C137:AH137" si="112">+C138+C139</f>
        <v>0</v>
      </c>
      <c r="D137" s="1069">
        <f t="shared" si="112"/>
        <v>0</v>
      </c>
      <c r="E137" s="1069">
        <f t="shared" si="112"/>
        <v>0</v>
      </c>
      <c r="F137" s="1069">
        <f t="shared" si="112"/>
        <v>0</v>
      </c>
      <c r="G137" s="1069">
        <f t="shared" si="112"/>
        <v>0</v>
      </c>
      <c r="H137" s="1069">
        <f t="shared" si="112"/>
        <v>0</v>
      </c>
      <c r="I137" s="1070">
        <f t="shared" si="112"/>
        <v>0</v>
      </c>
      <c r="J137" s="1069">
        <f t="shared" si="112"/>
        <v>0</v>
      </c>
      <c r="K137" s="1069">
        <f t="shared" si="112"/>
        <v>0</v>
      </c>
      <c r="L137" s="1069">
        <f t="shared" si="112"/>
        <v>0</v>
      </c>
      <c r="M137" s="1069">
        <f t="shared" si="112"/>
        <v>0</v>
      </c>
      <c r="N137" s="1069">
        <f t="shared" si="112"/>
        <v>0</v>
      </c>
      <c r="O137" s="1069">
        <f t="shared" si="112"/>
        <v>0</v>
      </c>
      <c r="P137" s="1069">
        <f t="shared" si="112"/>
        <v>0</v>
      </c>
      <c r="Q137" s="1069">
        <f t="shared" si="112"/>
        <v>0</v>
      </c>
      <c r="R137" s="1069">
        <f t="shared" si="112"/>
        <v>0</v>
      </c>
      <c r="S137" s="1069">
        <f t="shared" si="112"/>
        <v>0</v>
      </c>
      <c r="T137" s="1069">
        <f t="shared" si="112"/>
        <v>0</v>
      </c>
      <c r="U137" s="1069">
        <f t="shared" si="112"/>
        <v>0</v>
      </c>
      <c r="V137" s="1069">
        <f t="shared" si="112"/>
        <v>0</v>
      </c>
      <c r="W137" s="1069">
        <f t="shared" si="112"/>
        <v>0</v>
      </c>
      <c r="X137" s="1069">
        <f t="shared" si="112"/>
        <v>0</v>
      </c>
      <c r="Y137" s="1069">
        <f t="shared" si="112"/>
        <v>0</v>
      </c>
      <c r="Z137" s="1069">
        <f t="shared" si="112"/>
        <v>0</v>
      </c>
      <c r="AA137" s="1069">
        <f t="shared" si="112"/>
        <v>0</v>
      </c>
      <c r="AB137" s="1069">
        <f t="shared" si="112"/>
        <v>0</v>
      </c>
      <c r="AC137" s="1069">
        <f t="shared" si="112"/>
        <v>0</v>
      </c>
      <c r="AD137" s="1069">
        <f t="shared" si="112"/>
        <v>0</v>
      </c>
      <c r="AE137" s="1069">
        <f t="shared" si="112"/>
        <v>0</v>
      </c>
      <c r="AF137" s="1069">
        <f t="shared" si="112"/>
        <v>0</v>
      </c>
      <c r="AG137" s="1069">
        <f t="shared" si="112"/>
        <v>0</v>
      </c>
      <c r="AH137" s="1069">
        <f t="shared" si="112"/>
        <v>0</v>
      </c>
      <c r="AI137" s="1069">
        <f t="shared" ref="AI137:BN137" si="113">+AI138+AI139</f>
        <v>0</v>
      </c>
      <c r="AJ137" s="1069">
        <f t="shared" si="113"/>
        <v>0</v>
      </c>
      <c r="AK137" s="1069">
        <f t="shared" si="113"/>
        <v>0</v>
      </c>
      <c r="AL137" s="1069">
        <f t="shared" si="113"/>
        <v>0</v>
      </c>
      <c r="AM137" s="1069">
        <f t="shared" si="113"/>
        <v>0</v>
      </c>
      <c r="AN137" s="1069">
        <f t="shared" si="113"/>
        <v>0</v>
      </c>
      <c r="AO137" s="1069">
        <f t="shared" si="113"/>
        <v>0</v>
      </c>
      <c r="AP137" s="1069">
        <f t="shared" si="113"/>
        <v>0</v>
      </c>
      <c r="AQ137" s="1069">
        <f t="shared" si="113"/>
        <v>0</v>
      </c>
      <c r="AR137" s="1069">
        <f t="shared" si="113"/>
        <v>0</v>
      </c>
      <c r="AS137" s="1069">
        <f t="shared" si="113"/>
        <v>0</v>
      </c>
      <c r="AT137" s="1069">
        <f t="shared" si="113"/>
        <v>0</v>
      </c>
      <c r="AU137" s="1069">
        <f t="shared" si="113"/>
        <v>0</v>
      </c>
      <c r="AV137" s="1069">
        <f t="shared" si="113"/>
        <v>0</v>
      </c>
      <c r="AW137" s="1069">
        <f t="shared" si="113"/>
        <v>0</v>
      </c>
      <c r="AX137" s="1069">
        <f t="shared" si="113"/>
        <v>0</v>
      </c>
      <c r="AY137" s="1069">
        <f t="shared" si="113"/>
        <v>0</v>
      </c>
      <c r="AZ137" s="1069">
        <f t="shared" si="113"/>
        <v>0</v>
      </c>
      <c r="BA137" s="1069">
        <f t="shared" si="113"/>
        <v>0</v>
      </c>
      <c r="BB137" s="1069">
        <f t="shared" si="113"/>
        <v>0</v>
      </c>
      <c r="BC137" s="1069">
        <f t="shared" si="113"/>
        <v>0</v>
      </c>
      <c r="BD137" s="1069">
        <f t="shared" si="113"/>
        <v>0</v>
      </c>
      <c r="BE137" s="1069">
        <f t="shared" si="113"/>
        <v>0</v>
      </c>
      <c r="BF137" s="1069">
        <f t="shared" si="113"/>
        <v>0</v>
      </c>
      <c r="BG137" s="1069">
        <f t="shared" si="113"/>
        <v>0</v>
      </c>
      <c r="BH137" s="1069">
        <f t="shared" si="113"/>
        <v>0</v>
      </c>
      <c r="BI137" s="1069">
        <f t="shared" si="113"/>
        <v>0</v>
      </c>
      <c r="BJ137" s="1069">
        <f t="shared" si="113"/>
        <v>0</v>
      </c>
      <c r="BK137" s="1069">
        <f t="shared" si="113"/>
        <v>0</v>
      </c>
      <c r="BL137" s="1069">
        <f t="shared" si="113"/>
        <v>0</v>
      </c>
      <c r="BM137" s="1069">
        <f t="shared" si="113"/>
        <v>0</v>
      </c>
      <c r="BN137" s="1069">
        <f t="shared" si="113"/>
        <v>0</v>
      </c>
      <c r="BO137" s="1069">
        <f t="shared" ref="BO137:CT137" si="114">+BO138+BO139</f>
        <v>0</v>
      </c>
      <c r="BP137" s="1069">
        <f t="shared" si="114"/>
        <v>0</v>
      </c>
      <c r="BQ137" s="1069">
        <f t="shared" si="114"/>
        <v>0</v>
      </c>
      <c r="BR137" s="1069">
        <f t="shared" si="114"/>
        <v>0</v>
      </c>
      <c r="BS137" s="1069">
        <f t="shared" si="114"/>
        <v>0</v>
      </c>
      <c r="BT137" s="1069">
        <f t="shared" si="114"/>
        <v>0</v>
      </c>
      <c r="BU137" s="1069">
        <f t="shared" si="114"/>
        <v>0</v>
      </c>
      <c r="BV137" s="1069">
        <f t="shared" si="114"/>
        <v>0</v>
      </c>
      <c r="BW137" s="1069">
        <f t="shared" si="114"/>
        <v>0</v>
      </c>
      <c r="BX137" s="1069">
        <f t="shared" si="114"/>
        <v>0</v>
      </c>
      <c r="BY137" s="1069">
        <f t="shared" si="114"/>
        <v>0</v>
      </c>
      <c r="BZ137" s="1069">
        <f t="shared" si="114"/>
        <v>0</v>
      </c>
      <c r="CA137" s="1069">
        <f t="shared" si="114"/>
        <v>0</v>
      </c>
      <c r="CB137" s="1069">
        <f t="shared" si="114"/>
        <v>0</v>
      </c>
      <c r="CC137" s="1069">
        <f t="shared" si="114"/>
        <v>0</v>
      </c>
      <c r="CD137" s="1069">
        <f t="shared" si="114"/>
        <v>0</v>
      </c>
      <c r="CE137" s="1069">
        <f t="shared" si="114"/>
        <v>0</v>
      </c>
      <c r="CF137" s="1069">
        <f t="shared" si="114"/>
        <v>0</v>
      </c>
      <c r="CG137" s="1069">
        <f t="shared" si="114"/>
        <v>0</v>
      </c>
      <c r="CH137" s="1069">
        <f t="shared" si="114"/>
        <v>0</v>
      </c>
      <c r="CI137" s="1069">
        <f t="shared" si="114"/>
        <v>0</v>
      </c>
      <c r="CJ137" s="1069">
        <f t="shared" si="114"/>
        <v>0</v>
      </c>
      <c r="CK137" s="1069">
        <f t="shared" si="114"/>
        <v>0</v>
      </c>
      <c r="CL137" s="1069">
        <f t="shared" si="114"/>
        <v>0</v>
      </c>
      <c r="CM137" s="1069">
        <f t="shared" si="114"/>
        <v>0</v>
      </c>
      <c r="CN137" s="1069">
        <f t="shared" si="114"/>
        <v>0</v>
      </c>
      <c r="CO137" s="1069">
        <f t="shared" si="114"/>
        <v>0</v>
      </c>
      <c r="CP137" s="1069">
        <f t="shared" si="114"/>
        <v>0</v>
      </c>
      <c r="CQ137" s="1069">
        <f t="shared" si="114"/>
        <v>0</v>
      </c>
      <c r="CR137" s="1069">
        <f t="shared" si="114"/>
        <v>0</v>
      </c>
      <c r="CS137" s="1069">
        <f t="shared" si="114"/>
        <v>0</v>
      </c>
      <c r="CT137" s="1069">
        <f t="shared" si="114"/>
        <v>0</v>
      </c>
      <c r="CU137" s="1069">
        <f t="shared" ref="CU137:DZ137" si="115">+CU138+CU139</f>
        <v>0</v>
      </c>
      <c r="CV137" s="1069">
        <f t="shared" si="115"/>
        <v>0</v>
      </c>
      <c r="CW137" s="1069">
        <f t="shared" si="115"/>
        <v>0</v>
      </c>
      <c r="CX137" s="1069">
        <f t="shared" si="115"/>
        <v>0</v>
      </c>
      <c r="CY137" s="1069">
        <f t="shared" si="115"/>
        <v>0</v>
      </c>
      <c r="CZ137" s="1069">
        <f t="shared" si="115"/>
        <v>0</v>
      </c>
      <c r="DA137" s="1069">
        <f t="shared" si="115"/>
        <v>0</v>
      </c>
      <c r="DB137" s="1069">
        <f t="shared" si="115"/>
        <v>0</v>
      </c>
      <c r="DC137" s="1069">
        <f t="shared" si="115"/>
        <v>0</v>
      </c>
      <c r="DD137" s="1069">
        <f t="shared" si="115"/>
        <v>0</v>
      </c>
      <c r="DE137" s="1069">
        <f t="shared" si="115"/>
        <v>0</v>
      </c>
      <c r="DF137" s="1069">
        <f t="shared" si="115"/>
        <v>0</v>
      </c>
      <c r="DG137" s="1069">
        <f t="shared" si="115"/>
        <v>0</v>
      </c>
      <c r="DH137" s="1069">
        <f t="shared" si="115"/>
        <v>0</v>
      </c>
      <c r="DI137" s="1069">
        <f t="shared" si="115"/>
        <v>0</v>
      </c>
      <c r="DJ137" s="1069">
        <f t="shared" si="115"/>
        <v>0</v>
      </c>
      <c r="DK137" s="1069">
        <f t="shared" si="115"/>
        <v>0</v>
      </c>
      <c r="DL137" s="1069">
        <f t="shared" si="115"/>
        <v>0</v>
      </c>
      <c r="DM137" s="1069">
        <f t="shared" si="115"/>
        <v>0</v>
      </c>
      <c r="DN137" s="1069">
        <f t="shared" si="115"/>
        <v>0</v>
      </c>
      <c r="DO137" s="1069">
        <f t="shared" si="115"/>
        <v>0</v>
      </c>
      <c r="DP137" s="1069">
        <f t="shared" si="115"/>
        <v>0</v>
      </c>
      <c r="DQ137" s="1069">
        <f t="shared" si="115"/>
        <v>0</v>
      </c>
      <c r="DR137" s="1069">
        <f t="shared" si="115"/>
        <v>0</v>
      </c>
      <c r="DS137" s="1069">
        <f t="shared" si="115"/>
        <v>0</v>
      </c>
      <c r="DT137" s="1069">
        <f t="shared" si="115"/>
        <v>0</v>
      </c>
      <c r="DU137" s="1069">
        <f t="shared" si="115"/>
        <v>0</v>
      </c>
      <c r="DV137" s="1069">
        <f t="shared" si="115"/>
        <v>0</v>
      </c>
      <c r="DW137" s="1069">
        <f t="shared" si="115"/>
        <v>0</v>
      </c>
      <c r="DX137" s="1069">
        <f t="shared" si="115"/>
        <v>0</v>
      </c>
      <c r="DY137" s="1069">
        <f t="shared" si="115"/>
        <v>0</v>
      </c>
      <c r="DZ137" s="1069">
        <f t="shared" si="115"/>
        <v>0</v>
      </c>
      <c r="EA137" s="1069">
        <f t="shared" ref="EA137:EQ137" si="116">+EA138+EA139</f>
        <v>0</v>
      </c>
      <c r="EB137" s="1069">
        <f t="shared" si="116"/>
        <v>0</v>
      </c>
      <c r="EC137" s="1069">
        <f t="shared" si="116"/>
        <v>0</v>
      </c>
      <c r="ED137" s="1069">
        <f t="shared" si="116"/>
        <v>0</v>
      </c>
      <c r="EE137" s="1069">
        <f t="shared" si="116"/>
        <v>0</v>
      </c>
      <c r="EF137" s="1069">
        <f t="shared" si="116"/>
        <v>0</v>
      </c>
      <c r="EG137" s="1069">
        <f t="shared" si="116"/>
        <v>0</v>
      </c>
      <c r="EH137" s="1069">
        <f t="shared" si="116"/>
        <v>0</v>
      </c>
      <c r="EI137" s="1069">
        <f t="shared" si="116"/>
        <v>0</v>
      </c>
      <c r="EJ137" s="1069">
        <f t="shared" si="116"/>
        <v>0</v>
      </c>
      <c r="EK137" s="1069">
        <f t="shared" si="116"/>
        <v>0</v>
      </c>
      <c r="EL137" s="1069">
        <f t="shared" si="116"/>
        <v>0</v>
      </c>
      <c r="EM137" s="1069">
        <f t="shared" si="116"/>
        <v>0</v>
      </c>
      <c r="EN137" s="1069">
        <f t="shared" si="116"/>
        <v>0</v>
      </c>
      <c r="EO137" s="1069">
        <f t="shared" si="116"/>
        <v>0</v>
      </c>
      <c r="EP137" s="1069">
        <f t="shared" si="116"/>
        <v>0</v>
      </c>
      <c r="EQ137" s="1069">
        <f t="shared" si="116"/>
        <v>0</v>
      </c>
      <c r="ER137" s="1098">
        <v>6</v>
      </c>
      <c r="ES137" s="1062"/>
      <c r="ET137" s="1062"/>
    </row>
    <row r="138" spans="1:150">
      <c r="A138" s="1061">
        <v>6.1</v>
      </c>
      <c r="B138" s="1071" t="s">
        <v>349</v>
      </c>
      <c r="C138" s="1069"/>
      <c r="D138" s="1069"/>
      <c r="E138" s="1069"/>
      <c r="F138" s="1069"/>
      <c r="G138" s="1069"/>
      <c r="H138" s="1069"/>
      <c r="I138" s="1070"/>
      <c r="J138" s="1069"/>
      <c r="K138" s="1069"/>
      <c r="L138" s="1069"/>
      <c r="M138" s="1069"/>
      <c r="N138" s="1069"/>
      <c r="O138" s="1069"/>
      <c r="P138" s="1069"/>
      <c r="Q138" s="1069"/>
      <c r="R138" s="1069"/>
      <c r="S138" s="1069"/>
      <c r="T138" s="1069"/>
      <c r="U138" s="1069"/>
      <c r="V138" s="1069"/>
      <c r="W138" s="1069"/>
      <c r="X138" s="1069"/>
      <c r="Y138" s="1069"/>
      <c r="Z138" s="1069"/>
      <c r="AA138" s="1069"/>
      <c r="AB138" s="1069"/>
      <c r="AC138" s="1069"/>
      <c r="AD138" s="1069"/>
      <c r="AE138" s="1069"/>
      <c r="AF138" s="1069"/>
      <c r="AG138" s="1069"/>
      <c r="AH138" s="1069"/>
      <c r="AI138" s="1069"/>
      <c r="AJ138" s="1069"/>
      <c r="AK138" s="1069"/>
      <c r="AL138" s="1069"/>
      <c r="AM138" s="1069"/>
      <c r="AN138" s="1069"/>
      <c r="AO138" s="1069"/>
      <c r="AP138" s="1069"/>
      <c r="AQ138" s="1069"/>
      <c r="AR138" s="1069"/>
      <c r="AS138" s="1069"/>
      <c r="AT138" s="1069"/>
      <c r="AU138" s="1069"/>
      <c r="AV138" s="1069"/>
      <c r="AW138" s="1069"/>
      <c r="AX138" s="1069"/>
      <c r="AY138" s="1069"/>
      <c r="AZ138" s="1069"/>
      <c r="BA138" s="1069"/>
      <c r="BB138" s="1069"/>
      <c r="BC138" s="1069"/>
      <c r="BD138" s="1069"/>
      <c r="BE138" s="1069"/>
      <c r="BF138" s="1069"/>
      <c r="BG138" s="1069"/>
      <c r="BH138" s="1069"/>
      <c r="BI138" s="1069"/>
      <c r="BJ138" s="1069"/>
      <c r="BK138" s="1069"/>
      <c r="BL138" s="1069"/>
      <c r="BM138" s="1069"/>
      <c r="BN138" s="1069"/>
      <c r="BO138" s="1069"/>
      <c r="BP138" s="1069"/>
      <c r="BQ138" s="1069"/>
      <c r="BR138" s="1069"/>
      <c r="BS138" s="1069"/>
      <c r="BT138" s="1069"/>
      <c r="BU138" s="1069"/>
      <c r="BV138" s="1069"/>
      <c r="BW138" s="1069"/>
      <c r="BX138" s="1069"/>
      <c r="BY138" s="1069"/>
      <c r="BZ138" s="1069"/>
      <c r="CA138" s="1069"/>
      <c r="CB138" s="1069"/>
      <c r="CC138" s="1069"/>
      <c r="CD138" s="1069"/>
      <c r="CE138" s="1069"/>
      <c r="CF138" s="1069"/>
      <c r="CG138" s="1069"/>
      <c r="CH138" s="1069"/>
      <c r="CI138" s="1069"/>
      <c r="CJ138" s="1069"/>
      <c r="CK138" s="1069"/>
      <c r="CL138" s="1069"/>
      <c r="CM138" s="1069"/>
      <c r="CN138" s="1069"/>
      <c r="CO138" s="1069"/>
      <c r="CP138" s="1069"/>
      <c r="CQ138" s="1069"/>
      <c r="CR138" s="1069"/>
      <c r="CS138" s="1069"/>
      <c r="CT138" s="1069"/>
      <c r="CU138" s="1069"/>
      <c r="CV138" s="1069"/>
      <c r="CW138" s="1069"/>
      <c r="CX138" s="1069"/>
      <c r="CY138" s="1069"/>
      <c r="CZ138" s="1069"/>
      <c r="DA138" s="1069"/>
      <c r="DB138" s="1069"/>
      <c r="DC138" s="1069"/>
      <c r="DD138" s="1069"/>
      <c r="DE138" s="1069"/>
      <c r="DF138" s="1069"/>
      <c r="DG138" s="1069"/>
      <c r="DH138" s="1069"/>
      <c r="DI138" s="1069"/>
      <c r="DJ138" s="1069"/>
      <c r="DK138" s="1069"/>
      <c r="DL138" s="1069"/>
      <c r="DM138" s="1069"/>
      <c r="DN138" s="1069"/>
      <c r="DO138" s="1069"/>
      <c r="DP138" s="1069"/>
      <c r="DQ138" s="1069"/>
      <c r="DR138" s="1069"/>
      <c r="DS138" s="1069"/>
      <c r="DT138" s="1069"/>
      <c r="DU138" s="1069"/>
      <c r="DV138" s="1069"/>
      <c r="DW138" s="1069"/>
      <c r="DX138" s="1069"/>
      <c r="DY138" s="1069"/>
      <c r="DZ138" s="1069"/>
      <c r="EA138" s="1069"/>
      <c r="EB138" s="1069"/>
      <c r="EC138" s="1069"/>
      <c r="ED138" s="1069"/>
      <c r="EE138" s="1069"/>
      <c r="EF138" s="1069"/>
      <c r="EG138" s="1069"/>
      <c r="EH138" s="1069"/>
      <c r="EI138" s="1069"/>
      <c r="EJ138" s="1069"/>
      <c r="EK138" s="1069"/>
      <c r="EL138" s="1069"/>
      <c r="EM138" s="1069"/>
      <c r="EN138" s="1069"/>
      <c r="EO138" s="1069"/>
      <c r="EP138" s="1069"/>
      <c r="EQ138" s="1069"/>
      <c r="ER138" s="1098">
        <v>6.1</v>
      </c>
      <c r="ES138" s="1062"/>
      <c r="ET138" s="1062"/>
    </row>
    <row r="139" spans="1:150" ht="15" thickBot="1">
      <c r="A139" s="1061">
        <v>6.2</v>
      </c>
      <c r="B139" s="1073" t="s">
        <v>1794</v>
      </c>
      <c r="C139" s="1069"/>
      <c r="D139" s="1069"/>
      <c r="E139" s="1069"/>
      <c r="F139" s="1069"/>
      <c r="G139" s="1069"/>
      <c r="H139" s="1069"/>
      <c r="I139" s="1070"/>
      <c r="J139" s="1069"/>
      <c r="K139" s="1069"/>
      <c r="L139" s="1069"/>
      <c r="M139" s="1069"/>
      <c r="N139" s="1069"/>
      <c r="O139" s="1069"/>
      <c r="P139" s="1069"/>
      <c r="Q139" s="1069"/>
      <c r="R139" s="1069"/>
      <c r="S139" s="1069"/>
      <c r="T139" s="1069"/>
      <c r="U139" s="1069"/>
      <c r="V139" s="1069"/>
      <c r="W139" s="1069"/>
      <c r="X139" s="1069"/>
      <c r="Y139" s="1069"/>
      <c r="Z139" s="1069"/>
      <c r="AA139" s="1069"/>
      <c r="AB139" s="1069"/>
      <c r="AC139" s="1069"/>
      <c r="AD139" s="1069"/>
      <c r="AE139" s="1069"/>
      <c r="AF139" s="1069"/>
      <c r="AG139" s="1069"/>
      <c r="AH139" s="1069"/>
      <c r="AI139" s="1069"/>
      <c r="AJ139" s="1069"/>
      <c r="AK139" s="1069"/>
      <c r="AL139" s="1069"/>
      <c r="AM139" s="1069"/>
      <c r="AN139" s="1069"/>
      <c r="AO139" s="1069"/>
      <c r="AP139" s="1069"/>
      <c r="AQ139" s="1069"/>
      <c r="AR139" s="1069"/>
      <c r="AS139" s="1069"/>
      <c r="AT139" s="1069"/>
      <c r="AU139" s="1069"/>
      <c r="AV139" s="1069"/>
      <c r="AW139" s="1069"/>
      <c r="AX139" s="1069"/>
      <c r="AY139" s="1069"/>
      <c r="AZ139" s="1069"/>
      <c r="BA139" s="1069"/>
      <c r="BB139" s="1069"/>
      <c r="BC139" s="1069"/>
      <c r="BD139" s="1069"/>
      <c r="BE139" s="1069"/>
      <c r="BF139" s="1069"/>
      <c r="BG139" s="1069"/>
      <c r="BH139" s="1069"/>
      <c r="BI139" s="1069"/>
      <c r="BJ139" s="1069"/>
      <c r="BK139" s="1069"/>
      <c r="BL139" s="1069"/>
      <c r="BM139" s="1069"/>
      <c r="BN139" s="1069"/>
      <c r="BO139" s="1069"/>
      <c r="BP139" s="1069"/>
      <c r="BQ139" s="1069"/>
      <c r="BR139" s="1069"/>
      <c r="BS139" s="1069"/>
      <c r="BT139" s="1069"/>
      <c r="BU139" s="1069"/>
      <c r="BV139" s="1069"/>
      <c r="BW139" s="1069"/>
      <c r="BX139" s="1069"/>
      <c r="BY139" s="1069"/>
      <c r="BZ139" s="1069"/>
      <c r="CA139" s="1069"/>
      <c r="CB139" s="1069"/>
      <c r="CC139" s="1069"/>
      <c r="CD139" s="1069"/>
      <c r="CE139" s="1069"/>
      <c r="CF139" s="1069"/>
      <c r="CG139" s="1069"/>
      <c r="CH139" s="1069"/>
      <c r="CI139" s="1069"/>
      <c r="CJ139" s="1069"/>
      <c r="CK139" s="1069"/>
      <c r="CL139" s="1069"/>
      <c r="CM139" s="1069"/>
      <c r="CN139" s="1069"/>
      <c r="CO139" s="1069"/>
      <c r="CP139" s="1069"/>
      <c r="CQ139" s="1069"/>
      <c r="CR139" s="1069"/>
      <c r="CS139" s="1069"/>
      <c r="CT139" s="1069"/>
      <c r="CU139" s="1069"/>
      <c r="CV139" s="1069"/>
      <c r="CW139" s="1069"/>
      <c r="CX139" s="1069"/>
      <c r="CY139" s="1069"/>
      <c r="CZ139" s="1069"/>
      <c r="DA139" s="1069"/>
      <c r="DB139" s="1069"/>
      <c r="DC139" s="1069"/>
      <c r="DD139" s="1069"/>
      <c r="DE139" s="1069"/>
      <c r="DF139" s="1069"/>
      <c r="DG139" s="1069"/>
      <c r="DH139" s="1069"/>
      <c r="DI139" s="1069"/>
      <c r="DJ139" s="1069"/>
      <c r="DK139" s="1069"/>
      <c r="DL139" s="1069"/>
      <c r="DM139" s="1069"/>
      <c r="DN139" s="1069"/>
      <c r="DO139" s="1069"/>
      <c r="DP139" s="1069"/>
      <c r="DQ139" s="1069"/>
      <c r="DR139" s="1069"/>
      <c r="DS139" s="1069"/>
      <c r="DT139" s="1069"/>
      <c r="DU139" s="1069"/>
      <c r="DV139" s="1069"/>
      <c r="DW139" s="1069"/>
      <c r="DX139" s="1069"/>
      <c r="DY139" s="1069"/>
      <c r="DZ139" s="1069"/>
      <c r="EA139" s="1069"/>
      <c r="EB139" s="1069"/>
      <c r="EC139" s="1069"/>
      <c r="ED139" s="1069"/>
      <c r="EE139" s="1069"/>
      <c r="EF139" s="1069"/>
      <c r="EG139" s="1069"/>
      <c r="EH139" s="1069"/>
      <c r="EI139" s="1069"/>
      <c r="EJ139" s="1069"/>
      <c r="EK139" s="1069"/>
      <c r="EL139" s="1069"/>
      <c r="EM139" s="1069"/>
      <c r="EN139" s="1069"/>
      <c r="EO139" s="1069"/>
      <c r="EP139" s="1069"/>
      <c r="EQ139" s="1069"/>
      <c r="ER139" s="1098">
        <v>6.2</v>
      </c>
      <c r="ES139" s="1062"/>
      <c r="ET139" s="1062"/>
    </row>
    <row r="140" spans="1:150">
      <c r="A140" s="1061">
        <v>7</v>
      </c>
      <c r="B140" s="1089" t="s">
        <v>348</v>
      </c>
      <c r="C140" s="1069">
        <f t="shared" ref="C140:AH140" si="117">+C141+C142</f>
        <v>0</v>
      </c>
      <c r="D140" s="1069">
        <f t="shared" si="117"/>
        <v>0</v>
      </c>
      <c r="E140" s="1069">
        <f t="shared" si="117"/>
        <v>0</v>
      </c>
      <c r="F140" s="1069">
        <f t="shared" si="117"/>
        <v>0</v>
      </c>
      <c r="G140" s="1069">
        <f t="shared" si="117"/>
        <v>0</v>
      </c>
      <c r="H140" s="1069">
        <f t="shared" si="117"/>
        <v>0</v>
      </c>
      <c r="I140" s="1070">
        <f t="shared" si="117"/>
        <v>0</v>
      </c>
      <c r="J140" s="1069">
        <f t="shared" si="117"/>
        <v>0</v>
      </c>
      <c r="K140" s="1069">
        <f t="shared" si="117"/>
        <v>0</v>
      </c>
      <c r="L140" s="1069">
        <f t="shared" si="117"/>
        <v>0</v>
      </c>
      <c r="M140" s="1069">
        <f t="shared" si="117"/>
        <v>0</v>
      </c>
      <c r="N140" s="1069">
        <f t="shared" si="117"/>
        <v>0</v>
      </c>
      <c r="O140" s="1069">
        <f t="shared" si="117"/>
        <v>0</v>
      </c>
      <c r="P140" s="1069">
        <f t="shared" si="117"/>
        <v>0</v>
      </c>
      <c r="Q140" s="1069">
        <f t="shared" si="117"/>
        <v>0</v>
      </c>
      <c r="R140" s="1069">
        <f t="shared" si="117"/>
        <v>0</v>
      </c>
      <c r="S140" s="1069">
        <f t="shared" si="117"/>
        <v>0</v>
      </c>
      <c r="T140" s="1069">
        <f t="shared" si="117"/>
        <v>0</v>
      </c>
      <c r="U140" s="1069">
        <f t="shared" si="117"/>
        <v>0</v>
      </c>
      <c r="V140" s="1069">
        <f t="shared" si="117"/>
        <v>0</v>
      </c>
      <c r="W140" s="1069">
        <f t="shared" si="117"/>
        <v>0</v>
      </c>
      <c r="X140" s="1069">
        <f t="shared" si="117"/>
        <v>0</v>
      </c>
      <c r="Y140" s="1069">
        <f t="shared" si="117"/>
        <v>0</v>
      </c>
      <c r="Z140" s="1069">
        <f t="shared" si="117"/>
        <v>0</v>
      </c>
      <c r="AA140" s="1069">
        <f t="shared" si="117"/>
        <v>0</v>
      </c>
      <c r="AB140" s="1069">
        <f t="shared" si="117"/>
        <v>0</v>
      </c>
      <c r="AC140" s="1069">
        <f t="shared" si="117"/>
        <v>0</v>
      </c>
      <c r="AD140" s="1069">
        <f t="shared" si="117"/>
        <v>0</v>
      </c>
      <c r="AE140" s="1069">
        <f t="shared" si="117"/>
        <v>0</v>
      </c>
      <c r="AF140" s="1069">
        <f t="shared" si="117"/>
        <v>0</v>
      </c>
      <c r="AG140" s="1069">
        <f t="shared" si="117"/>
        <v>0</v>
      </c>
      <c r="AH140" s="1069">
        <f t="shared" si="117"/>
        <v>0</v>
      </c>
      <c r="AI140" s="1069">
        <f t="shared" ref="AI140:BN140" si="118">+AI141+AI142</f>
        <v>0</v>
      </c>
      <c r="AJ140" s="1069">
        <f t="shared" si="118"/>
        <v>0</v>
      </c>
      <c r="AK140" s="1069">
        <f t="shared" si="118"/>
        <v>0</v>
      </c>
      <c r="AL140" s="1069">
        <f t="shared" si="118"/>
        <v>0</v>
      </c>
      <c r="AM140" s="1069">
        <f t="shared" si="118"/>
        <v>0</v>
      </c>
      <c r="AN140" s="1069">
        <f t="shared" si="118"/>
        <v>0</v>
      </c>
      <c r="AO140" s="1069">
        <f t="shared" si="118"/>
        <v>0</v>
      </c>
      <c r="AP140" s="1069">
        <f t="shared" si="118"/>
        <v>0</v>
      </c>
      <c r="AQ140" s="1069">
        <f t="shared" si="118"/>
        <v>0</v>
      </c>
      <c r="AR140" s="1069">
        <f t="shared" si="118"/>
        <v>0</v>
      </c>
      <c r="AS140" s="1069">
        <f t="shared" si="118"/>
        <v>0</v>
      </c>
      <c r="AT140" s="1069">
        <f t="shared" si="118"/>
        <v>0</v>
      </c>
      <c r="AU140" s="1069">
        <f t="shared" si="118"/>
        <v>0</v>
      </c>
      <c r="AV140" s="1069">
        <f t="shared" si="118"/>
        <v>0</v>
      </c>
      <c r="AW140" s="1069">
        <f t="shared" si="118"/>
        <v>0</v>
      </c>
      <c r="AX140" s="1069">
        <f t="shared" si="118"/>
        <v>0</v>
      </c>
      <c r="AY140" s="1069">
        <f t="shared" si="118"/>
        <v>0</v>
      </c>
      <c r="AZ140" s="1069">
        <f t="shared" si="118"/>
        <v>0</v>
      </c>
      <c r="BA140" s="1069">
        <f t="shared" si="118"/>
        <v>0</v>
      </c>
      <c r="BB140" s="1069">
        <f t="shared" si="118"/>
        <v>0</v>
      </c>
      <c r="BC140" s="1069">
        <f t="shared" si="118"/>
        <v>0</v>
      </c>
      <c r="BD140" s="1069">
        <f t="shared" si="118"/>
        <v>0</v>
      </c>
      <c r="BE140" s="1069">
        <f t="shared" si="118"/>
        <v>0</v>
      </c>
      <c r="BF140" s="1069">
        <f t="shared" si="118"/>
        <v>0</v>
      </c>
      <c r="BG140" s="1069">
        <f t="shared" si="118"/>
        <v>0</v>
      </c>
      <c r="BH140" s="1069">
        <f t="shared" si="118"/>
        <v>0</v>
      </c>
      <c r="BI140" s="1069">
        <f t="shared" si="118"/>
        <v>0</v>
      </c>
      <c r="BJ140" s="1069">
        <f t="shared" si="118"/>
        <v>0</v>
      </c>
      <c r="BK140" s="1069">
        <f t="shared" si="118"/>
        <v>0</v>
      </c>
      <c r="BL140" s="1069">
        <f t="shared" si="118"/>
        <v>0</v>
      </c>
      <c r="BM140" s="1069">
        <f t="shared" si="118"/>
        <v>0</v>
      </c>
      <c r="BN140" s="1069">
        <f t="shared" si="118"/>
        <v>0</v>
      </c>
      <c r="BO140" s="1069">
        <f t="shared" ref="BO140:CT140" si="119">+BO141+BO142</f>
        <v>0</v>
      </c>
      <c r="BP140" s="1069">
        <f t="shared" si="119"/>
        <v>0</v>
      </c>
      <c r="BQ140" s="1069">
        <f t="shared" si="119"/>
        <v>0</v>
      </c>
      <c r="BR140" s="1069">
        <f t="shared" si="119"/>
        <v>0</v>
      </c>
      <c r="BS140" s="1069">
        <f t="shared" si="119"/>
        <v>0</v>
      </c>
      <c r="BT140" s="1069">
        <f t="shared" si="119"/>
        <v>0</v>
      </c>
      <c r="BU140" s="1069">
        <f t="shared" si="119"/>
        <v>0</v>
      </c>
      <c r="BV140" s="1069">
        <f t="shared" si="119"/>
        <v>0</v>
      </c>
      <c r="BW140" s="1069">
        <f t="shared" si="119"/>
        <v>0</v>
      </c>
      <c r="BX140" s="1069">
        <f t="shared" si="119"/>
        <v>0</v>
      </c>
      <c r="BY140" s="1069">
        <f t="shared" si="119"/>
        <v>0</v>
      </c>
      <c r="BZ140" s="1069">
        <f t="shared" si="119"/>
        <v>0</v>
      </c>
      <c r="CA140" s="1069">
        <f t="shared" si="119"/>
        <v>0</v>
      </c>
      <c r="CB140" s="1069">
        <f t="shared" si="119"/>
        <v>0</v>
      </c>
      <c r="CC140" s="1069">
        <f t="shared" si="119"/>
        <v>0</v>
      </c>
      <c r="CD140" s="1069">
        <f t="shared" si="119"/>
        <v>0</v>
      </c>
      <c r="CE140" s="1069">
        <f t="shared" si="119"/>
        <v>0</v>
      </c>
      <c r="CF140" s="1069">
        <f t="shared" si="119"/>
        <v>0</v>
      </c>
      <c r="CG140" s="1069">
        <f t="shared" si="119"/>
        <v>0</v>
      </c>
      <c r="CH140" s="1069">
        <f t="shared" si="119"/>
        <v>0</v>
      </c>
      <c r="CI140" s="1069">
        <f t="shared" si="119"/>
        <v>0</v>
      </c>
      <c r="CJ140" s="1069">
        <f t="shared" si="119"/>
        <v>0</v>
      </c>
      <c r="CK140" s="1069">
        <f t="shared" si="119"/>
        <v>0</v>
      </c>
      <c r="CL140" s="1069">
        <f t="shared" si="119"/>
        <v>0</v>
      </c>
      <c r="CM140" s="1069">
        <f t="shared" si="119"/>
        <v>0</v>
      </c>
      <c r="CN140" s="1069">
        <f t="shared" si="119"/>
        <v>0</v>
      </c>
      <c r="CO140" s="1069">
        <f t="shared" si="119"/>
        <v>0</v>
      </c>
      <c r="CP140" s="1069">
        <f t="shared" si="119"/>
        <v>0</v>
      </c>
      <c r="CQ140" s="1069">
        <f t="shared" si="119"/>
        <v>0</v>
      </c>
      <c r="CR140" s="1069">
        <f t="shared" si="119"/>
        <v>0</v>
      </c>
      <c r="CS140" s="1069">
        <f t="shared" si="119"/>
        <v>0</v>
      </c>
      <c r="CT140" s="1069">
        <f t="shared" si="119"/>
        <v>0</v>
      </c>
      <c r="CU140" s="1069">
        <f t="shared" ref="CU140:DZ140" si="120">+CU141+CU142</f>
        <v>0</v>
      </c>
      <c r="CV140" s="1069">
        <f t="shared" si="120"/>
        <v>0</v>
      </c>
      <c r="CW140" s="1069">
        <f t="shared" si="120"/>
        <v>0</v>
      </c>
      <c r="CX140" s="1069">
        <f t="shared" si="120"/>
        <v>0</v>
      </c>
      <c r="CY140" s="1069">
        <f t="shared" si="120"/>
        <v>0</v>
      </c>
      <c r="CZ140" s="1069">
        <f t="shared" si="120"/>
        <v>0</v>
      </c>
      <c r="DA140" s="1069">
        <f t="shared" si="120"/>
        <v>0</v>
      </c>
      <c r="DB140" s="1069">
        <f t="shared" si="120"/>
        <v>0</v>
      </c>
      <c r="DC140" s="1069">
        <f t="shared" si="120"/>
        <v>0</v>
      </c>
      <c r="DD140" s="1069">
        <f t="shared" si="120"/>
        <v>0</v>
      </c>
      <c r="DE140" s="1069">
        <f t="shared" si="120"/>
        <v>0</v>
      </c>
      <c r="DF140" s="1069">
        <f t="shared" si="120"/>
        <v>0</v>
      </c>
      <c r="DG140" s="1069">
        <f t="shared" si="120"/>
        <v>0</v>
      </c>
      <c r="DH140" s="1069">
        <f t="shared" si="120"/>
        <v>0</v>
      </c>
      <c r="DI140" s="1069">
        <f t="shared" si="120"/>
        <v>0</v>
      </c>
      <c r="DJ140" s="1069">
        <f t="shared" si="120"/>
        <v>0</v>
      </c>
      <c r="DK140" s="1069">
        <f t="shared" si="120"/>
        <v>0</v>
      </c>
      <c r="DL140" s="1069">
        <f t="shared" si="120"/>
        <v>0</v>
      </c>
      <c r="DM140" s="1069">
        <f t="shared" si="120"/>
        <v>0</v>
      </c>
      <c r="DN140" s="1069">
        <f t="shared" si="120"/>
        <v>0</v>
      </c>
      <c r="DO140" s="1069">
        <f t="shared" si="120"/>
        <v>0</v>
      </c>
      <c r="DP140" s="1069">
        <f t="shared" si="120"/>
        <v>0</v>
      </c>
      <c r="DQ140" s="1069">
        <f t="shared" si="120"/>
        <v>0</v>
      </c>
      <c r="DR140" s="1069">
        <f t="shared" si="120"/>
        <v>0</v>
      </c>
      <c r="DS140" s="1069">
        <f t="shared" si="120"/>
        <v>0</v>
      </c>
      <c r="DT140" s="1069">
        <f t="shared" si="120"/>
        <v>0</v>
      </c>
      <c r="DU140" s="1069">
        <f t="shared" si="120"/>
        <v>0</v>
      </c>
      <c r="DV140" s="1069">
        <f t="shared" si="120"/>
        <v>0</v>
      </c>
      <c r="DW140" s="1069">
        <f t="shared" si="120"/>
        <v>0</v>
      </c>
      <c r="DX140" s="1069">
        <f t="shared" si="120"/>
        <v>0</v>
      </c>
      <c r="DY140" s="1069">
        <f t="shared" si="120"/>
        <v>0</v>
      </c>
      <c r="DZ140" s="1069">
        <f t="shared" si="120"/>
        <v>0</v>
      </c>
      <c r="EA140" s="1069">
        <f t="shared" ref="EA140:EQ140" si="121">+EA141+EA142</f>
        <v>0</v>
      </c>
      <c r="EB140" s="1069">
        <f t="shared" si="121"/>
        <v>0</v>
      </c>
      <c r="EC140" s="1069">
        <f t="shared" si="121"/>
        <v>0</v>
      </c>
      <c r="ED140" s="1069">
        <f t="shared" si="121"/>
        <v>0</v>
      </c>
      <c r="EE140" s="1069">
        <f t="shared" si="121"/>
        <v>0</v>
      </c>
      <c r="EF140" s="1069">
        <f t="shared" si="121"/>
        <v>0</v>
      </c>
      <c r="EG140" s="1069">
        <f t="shared" si="121"/>
        <v>0</v>
      </c>
      <c r="EH140" s="1069">
        <f t="shared" si="121"/>
        <v>0</v>
      </c>
      <c r="EI140" s="1069">
        <f t="shared" si="121"/>
        <v>0</v>
      </c>
      <c r="EJ140" s="1069">
        <f t="shared" si="121"/>
        <v>0</v>
      </c>
      <c r="EK140" s="1069">
        <f t="shared" si="121"/>
        <v>0</v>
      </c>
      <c r="EL140" s="1069">
        <f t="shared" si="121"/>
        <v>0</v>
      </c>
      <c r="EM140" s="1069">
        <f t="shared" si="121"/>
        <v>0</v>
      </c>
      <c r="EN140" s="1069">
        <f t="shared" si="121"/>
        <v>0</v>
      </c>
      <c r="EO140" s="1069">
        <f t="shared" si="121"/>
        <v>0</v>
      </c>
      <c r="EP140" s="1069">
        <f t="shared" si="121"/>
        <v>0</v>
      </c>
      <c r="EQ140" s="1069">
        <f t="shared" si="121"/>
        <v>0</v>
      </c>
      <c r="ER140" s="1098">
        <v>7</v>
      </c>
      <c r="ES140" s="1062"/>
      <c r="ET140" s="1062"/>
    </row>
    <row r="141" spans="1:150">
      <c r="A141" s="1061">
        <v>7.1</v>
      </c>
      <c r="B141" s="1071" t="s">
        <v>346</v>
      </c>
      <c r="C141" s="1069"/>
      <c r="D141" s="1069"/>
      <c r="E141" s="1069"/>
      <c r="F141" s="1069"/>
      <c r="G141" s="1069"/>
      <c r="H141" s="1069"/>
      <c r="I141" s="1070"/>
      <c r="J141" s="1069"/>
      <c r="K141" s="1069"/>
      <c r="L141" s="1069"/>
      <c r="M141" s="1069"/>
      <c r="N141" s="1069"/>
      <c r="O141" s="1069"/>
      <c r="P141" s="1069"/>
      <c r="Q141" s="1069"/>
      <c r="R141" s="1069"/>
      <c r="S141" s="1069"/>
      <c r="T141" s="1069"/>
      <c r="U141" s="1069"/>
      <c r="V141" s="1069"/>
      <c r="W141" s="1069"/>
      <c r="X141" s="1069"/>
      <c r="Y141" s="1069"/>
      <c r="Z141" s="1069"/>
      <c r="AA141" s="1069"/>
      <c r="AB141" s="1069"/>
      <c r="AC141" s="1069"/>
      <c r="AD141" s="1069"/>
      <c r="AE141" s="1069"/>
      <c r="AF141" s="1069"/>
      <c r="AG141" s="1069"/>
      <c r="AH141" s="1069"/>
      <c r="AI141" s="1069"/>
      <c r="AJ141" s="1069"/>
      <c r="AK141" s="1069"/>
      <c r="AL141" s="1069"/>
      <c r="AM141" s="1069"/>
      <c r="AN141" s="1069"/>
      <c r="AO141" s="1069"/>
      <c r="AP141" s="1069"/>
      <c r="AQ141" s="1069"/>
      <c r="AR141" s="1069"/>
      <c r="AS141" s="1069"/>
      <c r="AT141" s="1069"/>
      <c r="AU141" s="1069"/>
      <c r="AV141" s="1069"/>
      <c r="AW141" s="1069"/>
      <c r="AX141" s="1069"/>
      <c r="AY141" s="1069"/>
      <c r="AZ141" s="1069"/>
      <c r="BA141" s="1069"/>
      <c r="BB141" s="1069"/>
      <c r="BC141" s="1069"/>
      <c r="BD141" s="1069"/>
      <c r="BE141" s="1069"/>
      <c r="BF141" s="1069"/>
      <c r="BG141" s="1069"/>
      <c r="BH141" s="1069"/>
      <c r="BI141" s="1069"/>
      <c r="BJ141" s="1069"/>
      <c r="BK141" s="1069"/>
      <c r="BL141" s="1069"/>
      <c r="BM141" s="1069"/>
      <c r="BN141" s="1069"/>
      <c r="BO141" s="1069"/>
      <c r="BP141" s="1069"/>
      <c r="BQ141" s="1069"/>
      <c r="BR141" s="1069"/>
      <c r="BS141" s="1069"/>
      <c r="BT141" s="1069"/>
      <c r="BU141" s="1069"/>
      <c r="BV141" s="1069"/>
      <c r="BW141" s="1069"/>
      <c r="BX141" s="1069"/>
      <c r="BY141" s="1069"/>
      <c r="BZ141" s="1069"/>
      <c r="CA141" s="1069"/>
      <c r="CB141" s="1069"/>
      <c r="CC141" s="1069"/>
      <c r="CD141" s="1069"/>
      <c r="CE141" s="1069"/>
      <c r="CF141" s="1069"/>
      <c r="CG141" s="1069"/>
      <c r="CH141" s="1069"/>
      <c r="CI141" s="1069"/>
      <c r="CJ141" s="1069"/>
      <c r="CK141" s="1069"/>
      <c r="CL141" s="1069"/>
      <c r="CM141" s="1069"/>
      <c r="CN141" s="1069"/>
      <c r="CO141" s="1069"/>
      <c r="CP141" s="1069"/>
      <c r="CQ141" s="1069"/>
      <c r="CR141" s="1069"/>
      <c r="CS141" s="1069"/>
      <c r="CT141" s="1069"/>
      <c r="CU141" s="1069"/>
      <c r="CV141" s="1069"/>
      <c r="CW141" s="1069"/>
      <c r="CX141" s="1069"/>
      <c r="CY141" s="1069"/>
      <c r="CZ141" s="1069"/>
      <c r="DA141" s="1069"/>
      <c r="DB141" s="1069"/>
      <c r="DC141" s="1069"/>
      <c r="DD141" s="1069"/>
      <c r="DE141" s="1069"/>
      <c r="DF141" s="1069"/>
      <c r="DG141" s="1069"/>
      <c r="DH141" s="1069"/>
      <c r="DI141" s="1069"/>
      <c r="DJ141" s="1069"/>
      <c r="DK141" s="1069"/>
      <c r="DL141" s="1069"/>
      <c r="DM141" s="1069"/>
      <c r="DN141" s="1069"/>
      <c r="DO141" s="1069"/>
      <c r="DP141" s="1069"/>
      <c r="DQ141" s="1069"/>
      <c r="DR141" s="1069"/>
      <c r="DS141" s="1069"/>
      <c r="DT141" s="1069"/>
      <c r="DU141" s="1069"/>
      <c r="DV141" s="1069"/>
      <c r="DW141" s="1069"/>
      <c r="DX141" s="1069"/>
      <c r="DY141" s="1069"/>
      <c r="DZ141" s="1069"/>
      <c r="EA141" s="1069"/>
      <c r="EB141" s="1069"/>
      <c r="EC141" s="1069"/>
      <c r="ED141" s="1069"/>
      <c r="EE141" s="1069"/>
      <c r="EF141" s="1069"/>
      <c r="EG141" s="1069"/>
      <c r="EH141" s="1069"/>
      <c r="EI141" s="1069"/>
      <c r="EJ141" s="1069"/>
      <c r="EK141" s="1069"/>
      <c r="EL141" s="1069"/>
      <c r="EM141" s="1069"/>
      <c r="EN141" s="1069"/>
      <c r="EO141" s="1069"/>
      <c r="EP141" s="1069"/>
      <c r="EQ141" s="1069"/>
      <c r="ER141" s="1098">
        <v>7.1</v>
      </c>
      <c r="ES141" s="1062"/>
      <c r="ET141" s="1062"/>
    </row>
    <row r="142" spans="1:150">
      <c r="A142" s="1061">
        <v>7.2</v>
      </c>
      <c r="B142" s="1073" t="s">
        <v>1794</v>
      </c>
      <c r="C142" s="1069"/>
      <c r="D142" s="1069"/>
      <c r="E142" s="1069"/>
      <c r="F142" s="1069"/>
      <c r="G142" s="1069"/>
      <c r="H142" s="1069"/>
      <c r="I142" s="1070"/>
      <c r="J142" s="1069"/>
      <c r="K142" s="1069"/>
      <c r="L142" s="1069"/>
      <c r="M142" s="1069"/>
      <c r="N142" s="1069"/>
      <c r="O142" s="1069"/>
      <c r="P142" s="1069"/>
      <c r="Q142" s="1069"/>
      <c r="R142" s="1069"/>
      <c r="S142" s="1069"/>
      <c r="T142" s="1069"/>
      <c r="U142" s="1069"/>
      <c r="V142" s="1069"/>
      <c r="W142" s="1069"/>
      <c r="X142" s="1069"/>
      <c r="Y142" s="1069"/>
      <c r="Z142" s="1069"/>
      <c r="AA142" s="1069"/>
      <c r="AB142" s="1069"/>
      <c r="AC142" s="1069"/>
      <c r="AD142" s="1069"/>
      <c r="AE142" s="1069"/>
      <c r="AF142" s="1069"/>
      <c r="AG142" s="1069"/>
      <c r="AH142" s="1069"/>
      <c r="AI142" s="1069"/>
      <c r="AJ142" s="1069"/>
      <c r="AK142" s="1069"/>
      <c r="AL142" s="1069"/>
      <c r="AM142" s="1069"/>
      <c r="AN142" s="1069"/>
      <c r="AO142" s="1069"/>
      <c r="AP142" s="1069"/>
      <c r="AQ142" s="1069"/>
      <c r="AR142" s="1069"/>
      <c r="AS142" s="1069"/>
      <c r="AT142" s="1069"/>
      <c r="AU142" s="1069"/>
      <c r="AV142" s="1069"/>
      <c r="AW142" s="1069"/>
      <c r="AX142" s="1069"/>
      <c r="AY142" s="1069"/>
      <c r="AZ142" s="1069"/>
      <c r="BA142" s="1069"/>
      <c r="BB142" s="1069"/>
      <c r="BC142" s="1069"/>
      <c r="BD142" s="1069"/>
      <c r="BE142" s="1069"/>
      <c r="BF142" s="1069"/>
      <c r="BG142" s="1069"/>
      <c r="BH142" s="1069"/>
      <c r="BI142" s="1069"/>
      <c r="BJ142" s="1069"/>
      <c r="BK142" s="1069"/>
      <c r="BL142" s="1069"/>
      <c r="BM142" s="1069"/>
      <c r="BN142" s="1069"/>
      <c r="BO142" s="1069"/>
      <c r="BP142" s="1069"/>
      <c r="BQ142" s="1069"/>
      <c r="BR142" s="1069"/>
      <c r="BS142" s="1069"/>
      <c r="BT142" s="1069"/>
      <c r="BU142" s="1069"/>
      <c r="BV142" s="1069"/>
      <c r="BW142" s="1069"/>
      <c r="BX142" s="1069"/>
      <c r="BY142" s="1069"/>
      <c r="BZ142" s="1069"/>
      <c r="CA142" s="1069"/>
      <c r="CB142" s="1069"/>
      <c r="CC142" s="1069"/>
      <c r="CD142" s="1069"/>
      <c r="CE142" s="1069"/>
      <c r="CF142" s="1069"/>
      <c r="CG142" s="1069"/>
      <c r="CH142" s="1069"/>
      <c r="CI142" s="1069"/>
      <c r="CJ142" s="1069"/>
      <c r="CK142" s="1069"/>
      <c r="CL142" s="1069"/>
      <c r="CM142" s="1069"/>
      <c r="CN142" s="1069"/>
      <c r="CO142" s="1069"/>
      <c r="CP142" s="1069"/>
      <c r="CQ142" s="1069"/>
      <c r="CR142" s="1069"/>
      <c r="CS142" s="1069"/>
      <c r="CT142" s="1069"/>
      <c r="CU142" s="1069"/>
      <c r="CV142" s="1069"/>
      <c r="CW142" s="1069"/>
      <c r="CX142" s="1069"/>
      <c r="CY142" s="1069"/>
      <c r="CZ142" s="1069"/>
      <c r="DA142" s="1069"/>
      <c r="DB142" s="1069"/>
      <c r="DC142" s="1069"/>
      <c r="DD142" s="1069"/>
      <c r="DE142" s="1069"/>
      <c r="DF142" s="1069"/>
      <c r="DG142" s="1069"/>
      <c r="DH142" s="1069"/>
      <c r="DI142" s="1069"/>
      <c r="DJ142" s="1069"/>
      <c r="DK142" s="1069"/>
      <c r="DL142" s="1069"/>
      <c r="DM142" s="1069"/>
      <c r="DN142" s="1069"/>
      <c r="DO142" s="1069"/>
      <c r="DP142" s="1069"/>
      <c r="DQ142" s="1069"/>
      <c r="DR142" s="1069"/>
      <c r="DS142" s="1069"/>
      <c r="DT142" s="1069"/>
      <c r="DU142" s="1069"/>
      <c r="DV142" s="1069"/>
      <c r="DW142" s="1069"/>
      <c r="DX142" s="1069"/>
      <c r="DY142" s="1069"/>
      <c r="DZ142" s="1069"/>
      <c r="EA142" s="1069"/>
      <c r="EB142" s="1069"/>
      <c r="EC142" s="1069"/>
      <c r="ED142" s="1069"/>
      <c r="EE142" s="1069"/>
      <c r="EF142" s="1069"/>
      <c r="EG142" s="1069"/>
      <c r="EH142" s="1069"/>
      <c r="EI142" s="1069"/>
      <c r="EJ142" s="1069"/>
      <c r="EK142" s="1069"/>
      <c r="EL142" s="1069"/>
      <c r="EM142" s="1069"/>
      <c r="EN142" s="1069"/>
      <c r="EO142" s="1069"/>
      <c r="EP142" s="1069"/>
      <c r="EQ142" s="1069"/>
      <c r="ER142" s="1098">
        <v>7.2</v>
      </c>
      <c r="ES142" s="1062"/>
      <c r="ET142" s="1062"/>
    </row>
    <row r="143" spans="1:150">
      <c r="A143" s="1061">
        <v>8</v>
      </c>
      <c r="B143" s="1072" t="s">
        <v>347</v>
      </c>
      <c r="C143" s="1069">
        <f t="shared" ref="C143:AH143" si="122">+C144+C145</f>
        <v>0</v>
      </c>
      <c r="D143" s="1069">
        <f t="shared" si="122"/>
        <v>0</v>
      </c>
      <c r="E143" s="1069">
        <f t="shared" si="122"/>
        <v>0</v>
      </c>
      <c r="F143" s="1069">
        <f t="shared" si="122"/>
        <v>0</v>
      </c>
      <c r="G143" s="1069">
        <f t="shared" si="122"/>
        <v>0</v>
      </c>
      <c r="H143" s="1069">
        <f t="shared" si="122"/>
        <v>0</v>
      </c>
      <c r="I143" s="1070">
        <f t="shared" si="122"/>
        <v>0</v>
      </c>
      <c r="J143" s="1069">
        <f t="shared" si="122"/>
        <v>0</v>
      </c>
      <c r="K143" s="1069">
        <f t="shared" si="122"/>
        <v>0</v>
      </c>
      <c r="L143" s="1069">
        <f t="shared" si="122"/>
        <v>0</v>
      </c>
      <c r="M143" s="1069">
        <f t="shared" si="122"/>
        <v>0</v>
      </c>
      <c r="N143" s="1069">
        <f t="shared" si="122"/>
        <v>0</v>
      </c>
      <c r="O143" s="1069">
        <f t="shared" si="122"/>
        <v>0</v>
      </c>
      <c r="P143" s="1069">
        <f t="shared" si="122"/>
        <v>0</v>
      </c>
      <c r="Q143" s="1069">
        <f t="shared" si="122"/>
        <v>0</v>
      </c>
      <c r="R143" s="1069">
        <f t="shared" si="122"/>
        <v>0</v>
      </c>
      <c r="S143" s="1069">
        <f t="shared" si="122"/>
        <v>0</v>
      </c>
      <c r="T143" s="1069">
        <f t="shared" si="122"/>
        <v>0</v>
      </c>
      <c r="U143" s="1069">
        <f t="shared" si="122"/>
        <v>0</v>
      </c>
      <c r="V143" s="1069">
        <f t="shared" si="122"/>
        <v>0</v>
      </c>
      <c r="W143" s="1069">
        <f t="shared" si="122"/>
        <v>0</v>
      </c>
      <c r="X143" s="1069">
        <f t="shared" si="122"/>
        <v>0</v>
      </c>
      <c r="Y143" s="1069">
        <f t="shared" si="122"/>
        <v>0</v>
      </c>
      <c r="Z143" s="1069">
        <f t="shared" si="122"/>
        <v>0</v>
      </c>
      <c r="AA143" s="1069">
        <f t="shared" si="122"/>
        <v>0</v>
      </c>
      <c r="AB143" s="1069">
        <f t="shared" si="122"/>
        <v>0</v>
      </c>
      <c r="AC143" s="1069">
        <f t="shared" si="122"/>
        <v>0</v>
      </c>
      <c r="AD143" s="1069">
        <f t="shared" si="122"/>
        <v>0</v>
      </c>
      <c r="AE143" s="1069">
        <f t="shared" si="122"/>
        <v>0</v>
      </c>
      <c r="AF143" s="1069">
        <f t="shared" si="122"/>
        <v>0</v>
      </c>
      <c r="AG143" s="1069">
        <f t="shared" si="122"/>
        <v>0</v>
      </c>
      <c r="AH143" s="1069">
        <f t="shared" si="122"/>
        <v>0</v>
      </c>
      <c r="AI143" s="1069">
        <f t="shared" ref="AI143:BN143" si="123">+AI144+AI145</f>
        <v>0</v>
      </c>
      <c r="AJ143" s="1069">
        <f t="shared" si="123"/>
        <v>0</v>
      </c>
      <c r="AK143" s="1069">
        <f t="shared" si="123"/>
        <v>0</v>
      </c>
      <c r="AL143" s="1069">
        <f t="shared" si="123"/>
        <v>50000000</v>
      </c>
      <c r="AM143" s="1069">
        <f t="shared" si="123"/>
        <v>0</v>
      </c>
      <c r="AN143" s="1069">
        <f t="shared" si="123"/>
        <v>0</v>
      </c>
      <c r="AO143" s="1069">
        <f t="shared" si="123"/>
        <v>0</v>
      </c>
      <c r="AP143" s="1069">
        <f t="shared" si="123"/>
        <v>0</v>
      </c>
      <c r="AQ143" s="1069">
        <f t="shared" si="123"/>
        <v>0</v>
      </c>
      <c r="AR143" s="1069">
        <f t="shared" si="123"/>
        <v>0</v>
      </c>
      <c r="AS143" s="1069">
        <f t="shared" si="123"/>
        <v>0</v>
      </c>
      <c r="AT143" s="1069">
        <f t="shared" si="123"/>
        <v>0</v>
      </c>
      <c r="AU143" s="1069">
        <f t="shared" si="123"/>
        <v>0</v>
      </c>
      <c r="AV143" s="1069">
        <f t="shared" si="123"/>
        <v>0</v>
      </c>
      <c r="AW143" s="1069">
        <f t="shared" si="123"/>
        <v>0</v>
      </c>
      <c r="AX143" s="1069">
        <f t="shared" si="123"/>
        <v>50000000</v>
      </c>
      <c r="AY143" s="1069">
        <f t="shared" si="123"/>
        <v>0</v>
      </c>
      <c r="AZ143" s="1069">
        <f t="shared" si="123"/>
        <v>0</v>
      </c>
      <c r="BA143" s="1069">
        <f t="shared" si="123"/>
        <v>0</v>
      </c>
      <c r="BB143" s="1069">
        <f t="shared" si="123"/>
        <v>0</v>
      </c>
      <c r="BC143" s="1069">
        <f t="shared" si="123"/>
        <v>0</v>
      </c>
      <c r="BD143" s="1069">
        <f t="shared" si="123"/>
        <v>0</v>
      </c>
      <c r="BE143" s="1069">
        <f t="shared" si="123"/>
        <v>0</v>
      </c>
      <c r="BF143" s="1069">
        <f t="shared" si="123"/>
        <v>0</v>
      </c>
      <c r="BG143" s="1069">
        <f t="shared" si="123"/>
        <v>0</v>
      </c>
      <c r="BH143" s="1069">
        <f t="shared" si="123"/>
        <v>0</v>
      </c>
      <c r="BI143" s="1069">
        <f t="shared" si="123"/>
        <v>0</v>
      </c>
      <c r="BJ143" s="1069">
        <f t="shared" si="123"/>
        <v>1366909824</v>
      </c>
      <c r="BK143" s="1069">
        <f t="shared" si="123"/>
        <v>0</v>
      </c>
      <c r="BL143" s="1069">
        <f t="shared" si="123"/>
        <v>0</v>
      </c>
      <c r="BM143" s="1069">
        <f t="shared" si="123"/>
        <v>320885362</v>
      </c>
      <c r="BN143" s="1069">
        <f t="shared" si="123"/>
        <v>0</v>
      </c>
      <c r="BO143" s="1069">
        <f t="shared" ref="BO143:CT143" si="124">+BO144+BO145</f>
        <v>0</v>
      </c>
      <c r="BP143" s="1069">
        <f t="shared" si="124"/>
        <v>0</v>
      </c>
      <c r="BQ143" s="1069">
        <f t="shared" si="124"/>
        <v>0</v>
      </c>
      <c r="BR143" s="1069">
        <f t="shared" si="124"/>
        <v>0</v>
      </c>
      <c r="BS143" s="1069">
        <f t="shared" si="124"/>
        <v>0</v>
      </c>
      <c r="BT143" s="1069">
        <f t="shared" si="124"/>
        <v>0</v>
      </c>
      <c r="BU143" s="1069">
        <f t="shared" si="124"/>
        <v>0</v>
      </c>
      <c r="BV143" s="1069">
        <f t="shared" si="124"/>
        <v>0</v>
      </c>
      <c r="BW143" s="1069">
        <f t="shared" si="124"/>
        <v>0</v>
      </c>
      <c r="BX143" s="1069">
        <f t="shared" si="124"/>
        <v>0</v>
      </c>
      <c r="BY143" s="1069">
        <f t="shared" si="124"/>
        <v>0</v>
      </c>
      <c r="BZ143" s="1069">
        <f t="shared" si="124"/>
        <v>0</v>
      </c>
      <c r="CA143" s="1069">
        <f t="shared" si="124"/>
        <v>0</v>
      </c>
      <c r="CB143" s="1069">
        <f t="shared" si="124"/>
        <v>0</v>
      </c>
      <c r="CC143" s="1069">
        <f t="shared" si="124"/>
        <v>0</v>
      </c>
      <c r="CD143" s="1069">
        <f t="shared" si="124"/>
        <v>0</v>
      </c>
      <c r="CE143" s="1069">
        <f t="shared" si="124"/>
        <v>0</v>
      </c>
      <c r="CF143" s="1069">
        <f t="shared" si="124"/>
        <v>0</v>
      </c>
      <c r="CG143" s="1069">
        <f t="shared" si="124"/>
        <v>0</v>
      </c>
      <c r="CH143" s="1069">
        <f t="shared" si="124"/>
        <v>0</v>
      </c>
      <c r="CI143" s="1069">
        <f t="shared" si="124"/>
        <v>0</v>
      </c>
      <c r="CJ143" s="1069">
        <f t="shared" si="124"/>
        <v>0</v>
      </c>
      <c r="CK143" s="1069">
        <f t="shared" si="124"/>
        <v>0</v>
      </c>
      <c r="CL143" s="1069">
        <f t="shared" si="124"/>
        <v>0</v>
      </c>
      <c r="CM143" s="1069">
        <f t="shared" si="124"/>
        <v>0</v>
      </c>
      <c r="CN143" s="1069">
        <f t="shared" si="124"/>
        <v>0</v>
      </c>
      <c r="CO143" s="1069">
        <f t="shared" si="124"/>
        <v>0</v>
      </c>
      <c r="CP143" s="1069">
        <f t="shared" si="124"/>
        <v>0</v>
      </c>
      <c r="CQ143" s="1069">
        <f t="shared" si="124"/>
        <v>0</v>
      </c>
      <c r="CR143" s="1069">
        <f t="shared" si="124"/>
        <v>0</v>
      </c>
      <c r="CS143" s="1069">
        <f t="shared" si="124"/>
        <v>0</v>
      </c>
      <c r="CT143" s="1069">
        <f t="shared" si="124"/>
        <v>0</v>
      </c>
      <c r="CU143" s="1069">
        <f t="shared" ref="CU143:DZ143" si="125">+CU144+CU145</f>
        <v>0</v>
      </c>
      <c r="CV143" s="1069">
        <f t="shared" si="125"/>
        <v>0</v>
      </c>
      <c r="CW143" s="1069">
        <f t="shared" si="125"/>
        <v>0</v>
      </c>
      <c r="CX143" s="1069">
        <f t="shared" si="125"/>
        <v>0</v>
      </c>
      <c r="CY143" s="1069">
        <f t="shared" si="125"/>
        <v>0</v>
      </c>
      <c r="CZ143" s="1069">
        <f t="shared" si="125"/>
        <v>0</v>
      </c>
      <c r="DA143" s="1069">
        <f t="shared" si="125"/>
        <v>0</v>
      </c>
      <c r="DB143" s="1069">
        <f t="shared" si="125"/>
        <v>0</v>
      </c>
      <c r="DC143" s="1069">
        <f t="shared" si="125"/>
        <v>0</v>
      </c>
      <c r="DD143" s="1069">
        <f t="shared" si="125"/>
        <v>0</v>
      </c>
      <c r="DE143" s="1069">
        <f t="shared" si="125"/>
        <v>0</v>
      </c>
      <c r="DF143" s="1069">
        <f t="shared" si="125"/>
        <v>0</v>
      </c>
      <c r="DG143" s="1069">
        <f t="shared" si="125"/>
        <v>0</v>
      </c>
      <c r="DH143" s="1069">
        <f t="shared" si="125"/>
        <v>0</v>
      </c>
      <c r="DI143" s="1069">
        <f t="shared" si="125"/>
        <v>0</v>
      </c>
      <c r="DJ143" s="1069">
        <f t="shared" si="125"/>
        <v>0</v>
      </c>
      <c r="DK143" s="1069">
        <f t="shared" si="125"/>
        <v>0</v>
      </c>
      <c r="DL143" s="1069">
        <f t="shared" si="125"/>
        <v>0</v>
      </c>
      <c r="DM143" s="1069">
        <f t="shared" si="125"/>
        <v>0</v>
      </c>
      <c r="DN143" s="1069">
        <f t="shared" si="125"/>
        <v>0</v>
      </c>
      <c r="DO143" s="1069">
        <f t="shared" si="125"/>
        <v>0</v>
      </c>
      <c r="DP143" s="1069">
        <f t="shared" si="125"/>
        <v>0</v>
      </c>
      <c r="DQ143" s="1069">
        <f t="shared" si="125"/>
        <v>0</v>
      </c>
      <c r="DR143" s="1069">
        <f t="shared" si="125"/>
        <v>0</v>
      </c>
      <c r="DS143" s="1069">
        <f t="shared" si="125"/>
        <v>0</v>
      </c>
      <c r="DT143" s="1069">
        <f t="shared" si="125"/>
        <v>0</v>
      </c>
      <c r="DU143" s="1069">
        <f t="shared" si="125"/>
        <v>0</v>
      </c>
      <c r="DV143" s="1069">
        <f t="shared" si="125"/>
        <v>0</v>
      </c>
      <c r="DW143" s="1069">
        <f t="shared" si="125"/>
        <v>0</v>
      </c>
      <c r="DX143" s="1069">
        <f t="shared" si="125"/>
        <v>0</v>
      </c>
      <c r="DY143" s="1069">
        <f t="shared" si="125"/>
        <v>0</v>
      </c>
      <c r="DZ143" s="1069">
        <f t="shared" si="125"/>
        <v>0</v>
      </c>
      <c r="EA143" s="1069">
        <f t="shared" ref="EA143:EQ143" si="126">+EA144+EA145</f>
        <v>0</v>
      </c>
      <c r="EB143" s="1069">
        <f t="shared" si="126"/>
        <v>0</v>
      </c>
      <c r="EC143" s="1069">
        <f t="shared" si="126"/>
        <v>0</v>
      </c>
      <c r="ED143" s="1069">
        <f t="shared" si="126"/>
        <v>0</v>
      </c>
      <c r="EE143" s="1069">
        <f t="shared" si="126"/>
        <v>0</v>
      </c>
      <c r="EF143" s="1069">
        <f t="shared" si="126"/>
        <v>0</v>
      </c>
      <c r="EG143" s="1069">
        <f t="shared" si="126"/>
        <v>0</v>
      </c>
      <c r="EH143" s="1069">
        <f t="shared" si="126"/>
        <v>0</v>
      </c>
      <c r="EI143" s="1069">
        <f t="shared" si="126"/>
        <v>0</v>
      </c>
      <c r="EJ143" s="1069">
        <f t="shared" si="126"/>
        <v>0</v>
      </c>
      <c r="EK143" s="1069">
        <f t="shared" si="126"/>
        <v>0</v>
      </c>
      <c r="EL143" s="1069">
        <f t="shared" si="126"/>
        <v>0</v>
      </c>
      <c r="EM143" s="1069">
        <f t="shared" si="126"/>
        <v>0</v>
      </c>
      <c r="EN143" s="1069">
        <f t="shared" si="126"/>
        <v>0</v>
      </c>
      <c r="EO143" s="1069">
        <f t="shared" si="126"/>
        <v>0</v>
      </c>
      <c r="EP143" s="1069">
        <f t="shared" si="126"/>
        <v>0</v>
      </c>
      <c r="EQ143" s="1069">
        <f t="shared" si="126"/>
        <v>0</v>
      </c>
      <c r="ER143" s="1098">
        <v>8</v>
      </c>
      <c r="ES143" s="1062"/>
      <c r="ET143" s="1062"/>
    </row>
    <row r="144" spans="1:150">
      <c r="A144" s="1061">
        <v>8.1</v>
      </c>
      <c r="B144" s="1071" t="s">
        <v>2036</v>
      </c>
      <c r="C144" s="1069"/>
      <c r="D144" s="1069"/>
      <c r="E144" s="1069"/>
      <c r="F144" s="1069"/>
      <c r="G144" s="1069"/>
      <c r="H144" s="1069"/>
      <c r="I144" s="1070"/>
      <c r="J144" s="1069"/>
      <c r="K144" s="1069"/>
      <c r="L144" s="1069"/>
      <c r="M144" s="1069"/>
      <c r="N144" s="1069"/>
      <c r="O144" s="1069"/>
      <c r="P144" s="1069"/>
      <c r="Q144" s="1069"/>
      <c r="R144" s="1069"/>
      <c r="S144" s="1069"/>
      <c r="T144" s="1069"/>
      <c r="U144" s="1069"/>
      <c r="V144" s="1069"/>
      <c r="W144" s="1069"/>
      <c r="X144" s="1069"/>
      <c r="Y144" s="1069"/>
      <c r="Z144" s="1069"/>
      <c r="AA144" s="1069"/>
      <c r="AB144" s="1069"/>
      <c r="AC144" s="1069"/>
      <c r="AD144" s="1069"/>
      <c r="AE144" s="1069"/>
      <c r="AF144" s="1069"/>
      <c r="AG144" s="1069"/>
      <c r="AH144" s="1069"/>
      <c r="AI144" s="1069"/>
      <c r="AJ144" s="1069"/>
      <c r="AK144" s="1069"/>
      <c r="AL144" s="1069"/>
      <c r="AM144" s="1069"/>
      <c r="AN144" s="1069"/>
      <c r="AO144" s="1069"/>
      <c r="AP144" s="1069"/>
      <c r="AQ144" s="1069"/>
      <c r="AR144" s="1069"/>
      <c r="AS144" s="1069"/>
      <c r="AT144" s="1069"/>
      <c r="AU144" s="1069"/>
      <c r="AV144" s="1069"/>
      <c r="AW144" s="1069"/>
      <c r="AX144" s="1069"/>
      <c r="AY144" s="1069"/>
      <c r="AZ144" s="1069"/>
      <c r="BA144" s="1069"/>
      <c r="BB144" s="1069"/>
      <c r="BC144" s="1069"/>
      <c r="BD144" s="1069"/>
      <c r="BE144" s="1069"/>
      <c r="BF144" s="1069"/>
      <c r="BG144" s="1069"/>
      <c r="BH144" s="1069"/>
      <c r="BI144" s="1069"/>
      <c r="BJ144" s="1069">
        <v>538354362</v>
      </c>
      <c r="BK144" s="1069"/>
      <c r="BL144" s="1069"/>
      <c r="BM144" s="1069"/>
      <c r="BN144" s="1069"/>
      <c r="BO144" s="1069"/>
      <c r="BP144" s="1069"/>
      <c r="BQ144" s="1069"/>
      <c r="BR144" s="1069"/>
      <c r="BS144" s="1069"/>
      <c r="BT144" s="1069"/>
      <c r="BU144" s="1069"/>
      <c r="BV144" s="1069"/>
      <c r="BW144" s="1069"/>
      <c r="BX144" s="1069"/>
      <c r="BY144" s="1069"/>
      <c r="BZ144" s="1069"/>
      <c r="CA144" s="1069"/>
      <c r="CB144" s="1069"/>
      <c r="CC144" s="1069"/>
      <c r="CD144" s="1069"/>
      <c r="CE144" s="1069"/>
      <c r="CF144" s="1069"/>
      <c r="CG144" s="1069"/>
      <c r="CH144" s="1069"/>
      <c r="CI144" s="1069"/>
      <c r="CJ144" s="1069"/>
      <c r="CK144" s="1069"/>
      <c r="CL144" s="1069"/>
      <c r="CM144" s="1069"/>
      <c r="CN144" s="1069"/>
      <c r="CO144" s="1069"/>
      <c r="CP144" s="1069"/>
      <c r="CQ144" s="1069"/>
      <c r="CR144" s="1069"/>
      <c r="CS144" s="1069"/>
      <c r="CT144" s="1069"/>
      <c r="CU144" s="1069"/>
      <c r="CV144" s="1069"/>
      <c r="CW144" s="1069"/>
      <c r="CX144" s="1069"/>
      <c r="CY144" s="1069"/>
      <c r="CZ144" s="1069"/>
      <c r="DA144" s="1069"/>
      <c r="DB144" s="1069"/>
      <c r="DC144" s="1069"/>
      <c r="DD144" s="1069"/>
      <c r="DE144" s="1069"/>
      <c r="DF144" s="1069"/>
      <c r="DG144" s="1069"/>
      <c r="DH144" s="1069"/>
      <c r="DI144" s="1069"/>
      <c r="DJ144" s="1069"/>
      <c r="DK144" s="1069"/>
      <c r="DL144" s="1069"/>
      <c r="DM144" s="1069"/>
      <c r="DN144" s="1069"/>
      <c r="DO144" s="1069"/>
      <c r="DP144" s="1069"/>
      <c r="DQ144" s="1069"/>
      <c r="DR144" s="1069"/>
      <c r="DS144" s="1069"/>
      <c r="DT144" s="1069"/>
      <c r="DU144" s="1069"/>
      <c r="DV144" s="1069"/>
      <c r="DW144" s="1069"/>
      <c r="DX144" s="1069"/>
      <c r="DY144" s="1069"/>
      <c r="DZ144" s="1069"/>
      <c r="EA144" s="1069"/>
      <c r="EB144" s="1069"/>
      <c r="EC144" s="1069"/>
      <c r="ED144" s="1069"/>
      <c r="EE144" s="1069"/>
      <c r="EF144" s="1069"/>
      <c r="EG144" s="1069"/>
      <c r="EH144" s="1069"/>
      <c r="EI144" s="1069"/>
      <c r="EJ144" s="1069"/>
      <c r="EK144" s="1069"/>
      <c r="EL144" s="1069"/>
      <c r="EM144" s="1069"/>
      <c r="EN144" s="1069"/>
      <c r="EO144" s="1069"/>
      <c r="EP144" s="1069"/>
      <c r="EQ144" s="1069"/>
      <c r="ER144" s="1098">
        <v>8.1</v>
      </c>
      <c r="ES144" s="1062"/>
      <c r="ET144" s="1062"/>
    </row>
    <row r="145" spans="1:151" ht="15" thickBot="1">
      <c r="A145" s="1061">
        <v>8.1999999999999993</v>
      </c>
      <c r="B145" s="1067" t="s">
        <v>1647</v>
      </c>
      <c r="C145" s="1065"/>
      <c r="D145" s="1065"/>
      <c r="E145" s="1065"/>
      <c r="F145" s="1065"/>
      <c r="G145" s="1065"/>
      <c r="H145" s="1065"/>
      <c r="I145" s="1066"/>
      <c r="J145" s="1065"/>
      <c r="K145" s="1065"/>
      <c r="L145" s="1065"/>
      <c r="M145" s="1065"/>
      <c r="N145" s="1065"/>
      <c r="O145" s="1065"/>
      <c r="P145" s="1065"/>
      <c r="Q145" s="1065"/>
      <c r="R145" s="1065"/>
      <c r="S145" s="1065"/>
      <c r="T145" s="1065"/>
      <c r="U145" s="1065"/>
      <c r="V145" s="1065"/>
      <c r="W145" s="1065"/>
      <c r="X145" s="1065"/>
      <c r="Y145" s="1065"/>
      <c r="Z145" s="1065"/>
      <c r="AA145" s="1065"/>
      <c r="AB145" s="1065"/>
      <c r="AC145" s="1065"/>
      <c r="AD145" s="1065"/>
      <c r="AE145" s="1065"/>
      <c r="AF145" s="1065"/>
      <c r="AG145" s="1065"/>
      <c r="AH145" s="1065"/>
      <c r="AI145" s="1065"/>
      <c r="AJ145" s="1065"/>
      <c r="AK145" s="1065"/>
      <c r="AL145" s="1065">
        <v>50000000</v>
      </c>
      <c r="AM145" s="1065"/>
      <c r="AN145" s="1065"/>
      <c r="AO145" s="1065"/>
      <c r="AP145" s="1065"/>
      <c r="AQ145" s="1065"/>
      <c r="AR145" s="1065"/>
      <c r="AS145" s="1065"/>
      <c r="AT145" s="1065"/>
      <c r="AU145" s="1065"/>
      <c r="AV145" s="1065"/>
      <c r="AW145" s="1065"/>
      <c r="AX145" s="1065">
        <v>50000000</v>
      </c>
      <c r="AY145" s="1065"/>
      <c r="AZ145" s="1065"/>
      <c r="BA145" s="1065"/>
      <c r="BB145" s="1065"/>
      <c r="BC145" s="1065"/>
      <c r="BD145" s="1065"/>
      <c r="BE145" s="1065"/>
      <c r="BF145" s="1065"/>
      <c r="BG145" s="1065"/>
      <c r="BH145" s="1065"/>
      <c r="BI145" s="1065"/>
      <c r="BJ145" s="1065">
        <v>828555462</v>
      </c>
      <c r="BK145" s="1065"/>
      <c r="BL145" s="1065"/>
      <c r="BM145" s="1065">
        <v>320885362</v>
      </c>
      <c r="BN145" s="1065"/>
      <c r="BO145" s="1065"/>
      <c r="BP145" s="1065"/>
      <c r="BQ145" s="1065"/>
      <c r="BR145" s="1065"/>
      <c r="BS145" s="1065"/>
      <c r="BT145" s="1065"/>
      <c r="BU145" s="1065"/>
      <c r="BV145" s="1065"/>
      <c r="BW145" s="1065"/>
      <c r="BX145" s="1065"/>
      <c r="BY145" s="1065"/>
      <c r="BZ145" s="1065"/>
      <c r="CA145" s="1065"/>
      <c r="CB145" s="1065"/>
      <c r="CC145" s="1065"/>
      <c r="CD145" s="1065"/>
      <c r="CE145" s="1065"/>
      <c r="CF145" s="1065"/>
      <c r="CG145" s="1065"/>
      <c r="CH145" s="1065"/>
      <c r="CI145" s="1065"/>
      <c r="CJ145" s="1065"/>
      <c r="CK145" s="1065"/>
      <c r="CL145" s="1065"/>
      <c r="CM145" s="1065"/>
      <c r="CN145" s="1065"/>
      <c r="CO145" s="1065"/>
      <c r="CP145" s="1065"/>
      <c r="CQ145" s="1065"/>
      <c r="CR145" s="1065"/>
      <c r="CS145" s="1065"/>
      <c r="CT145" s="1065"/>
      <c r="CU145" s="1065"/>
      <c r="CV145" s="1065"/>
      <c r="CW145" s="1065"/>
      <c r="CX145" s="1065"/>
      <c r="CY145" s="1065"/>
      <c r="CZ145" s="1065"/>
      <c r="DA145" s="1065"/>
      <c r="DB145" s="1065"/>
      <c r="DC145" s="1065"/>
      <c r="DD145" s="1065"/>
      <c r="DE145" s="1065"/>
      <c r="DF145" s="1065"/>
      <c r="DG145" s="1065"/>
      <c r="DH145" s="1065"/>
      <c r="DI145" s="1065"/>
      <c r="DJ145" s="1065"/>
      <c r="DK145" s="1065"/>
      <c r="DL145" s="1065"/>
      <c r="DM145" s="1065"/>
      <c r="DN145" s="1065"/>
      <c r="DO145" s="1065"/>
      <c r="DP145" s="1065"/>
      <c r="DQ145" s="1065"/>
      <c r="DR145" s="1065"/>
      <c r="DS145" s="1065"/>
      <c r="DT145" s="1065"/>
      <c r="DU145" s="1065"/>
      <c r="DV145" s="1065"/>
      <c r="DW145" s="1065"/>
      <c r="DX145" s="1065"/>
      <c r="DY145" s="1065"/>
      <c r="DZ145" s="1065"/>
      <c r="EA145" s="1065"/>
      <c r="EB145" s="1065"/>
      <c r="EC145" s="1065"/>
      <c r="ED145" s="1065"/>
      <c r="EE145" s="1065"/>
      <c r="EF145" s="1065"/>
      <c r="EG145" s="1065"/>
      <c r="EH145" s="1065"/>
      <c r="EI145" s="1065"/>
      <c r="EJ145" s="1065"/>
      <c r="EK145" s="1065"/>
      <c r="EL145" s="1065"/>
      <c r="EM145" s="1065"/>
      <c r="EN145" s="1065"/>
      <c r="EO145" s="1065"/>
      <c r="EP145" s="1065"/>
      <c r="EQ145" s="1065"/>
      <c r="ER145" s="1097">
        <v>8.1999999999999993</v>
      </c>
      <c r="ES145" s="1062"/>
      <c r="ET145" s="1062"/>
    </row>
    <row r="146" spans="1:151">
      <c r="AB146" s="1062"/>
      <c r="AC146" s="1062"/>
      <c r="AD146" s="1062"/>
      <c r="AE146" s="1062"/>
      <c r="AF146" s="1062"/>
      <c r="AG146" s="1062"/>
      <c r="AH146" s="1062"/>
      <c r="AI146" s="1062"/>
      <c r="AJ146" s="1062"/>
      <c r="AK146" s="1062"/>
      <c r="AL146" s="1062"/>
      <c r="AM146" s="1062"/>
      <c r="AN146" s="1062"/>
      <c r="AO146" s="1062"/>
      <c r="AP146" s="1062"/>
      <c r="AQ146" s="1062"/>
      <c r="AR146" s="1062"/>
      <c r="AS146" s="1062"/>
      <c r="AT146" s="1062"/>
      <c r="AU146" s="1062"/>
      <c r="AV146" s="1062"/>
      <c r="AW146" s="1062"/>
      <c r="AX146" s="1062"/>
      <c r="AY146" s="1062"/>
      <c r="AZ146" s="1062"/>
      <c r="BA146" s="1062"/>
      <c r="BB146" s="1062"/>
      <c r="BC146" s="1062"/>
      <c r="BD146" s="1062"/>
      <c r="BE146" s="1062"/>
      <c r="BF146" s="1062"/>
      <c r="BG146" s="1062"/>
      <c r="BH146" s="1062"/>
      <c r="BI146" s="1062"/>
      <c r="BJ146" s="1062"/>
      <c r="BK146" s="1062"/>
      <c r="BL146" s="1062"/>
      <c r="BM146" s="1062"/>
      <c r="BN146" s="1062"/>
      <c r="BO146" s="1062"/>
      <c r="BP146" s="1062"/>
      <c r="BQ146" s="1062"/>
      <c r="BR146" s="1062"/>
      <c r="BS146" s="1062"/>
      <c r="BT146" s="1062"/>
      <c r="BU146" s="1062"/>
      <c r="BV146" s="1062"/>
      <c r="BW146" s="1062"/>
      <c r="BX146" s="1062"/>
      <c r="BY146" s="1062"/>
      <c r="BZ146" s="1062"/>
      <c r="CA146" s="1062"/>
      <c r="CB146" s="1062"/>
      <c r="CC146" s="1062"/>
      <c r="CD146" s="1062"/>
      <c r="CE146" s="1062"/>
      <c r="CF146" s="1062"/>
      <c r="CG146" s="1062"/>
      <c r="CH146" s="1062"/>
      <c r="CI146" s="1062"/>
      <c r="CJ146" s="1062"/>
      <c r="CK146" s="1062"/>
      <c r="CL146" s="1062"/>
      <c r="CM146" s="1062"/>
      <c r="CN146" s="1062"/>
      <c r="CO146" s="1062"/>
      <c r="CP146" s="1062"/>
      <c r="CQ146" s="1062"/>
      <c r="CR146" s="1062"/>
      <c r="CS146" s="1062"/>
      <c r="CT146" s="1062"/>
      <c r="CU146" s="1062"/>
      <c r="CV146" s="1062"/>
      <c r="CW146" s="1062"/>
      <c r="CX146" s="1062"/>
      <c r="CY146" s="1062"/>
      <c r="CZ146" s="1062"/>
      <c r="DA146" s="1062"/>
      <c r="DB146" s="1062"/>
      <c r="DC146" s="1062"/>
      <c r="DD146" s="1062"/>
      <c r="DE146" s="1062"/>
      <c r="DF146" s="1062"/>
      <c r="DG146" s="1062"/>
      <c r="DH146" s="1062"/>
      <c r="DI146" s="1062"/>
      <c r="DJ146" s="1062"/>
      <c r="DK146" s="1062"/>
      <c r="DL146" s="1062"/>
      <c r="DM146" s="1062"/>
      <c r="DN146" s="1062"/>
      <c r="DO146" s="1062"/>
      <c r="DP146" s="1062"/>
      <c r="DQ146" s="1062"/>
      <c r="DR146" s="1062"/>
      <c r="DS146" s="1062"/>
      <c r="DT146" s="1062"/>
      <c r="DU146" s="1062"/>
      <c r="DV146" s="1062"/>
      <c r="DW146" s="1062"/>
      <c r="DX146" s="1062"/>
      <c r="DY146" s="1062"/>
      <c r="DZ146" s="1062"/>
      <c r="EA146" s="1062"/>
      <c r="EB146" s="1062"/>
      <c r="EC146" s="1062"/>
      <c r="ED146" s="1062"/>
      <c r="EE146" s="1062"/>
      <c r="EF146" s="1062"/>
      <c r="EG146" s="1062"/>
      <c r="EH146" s="1062"/>
      <c r="EI146" s="1062"/>
      <c r="EJ146" s="1062"/>
      <c r="EK146" s="1062"/>
      <c r="EL146" s="1062"/>
      <c r="EM146" s="1062"/>
      <c r="EN146" s="1062"/>
      <c r="EO146" s="1062"/>
      <c r="EP146" s="1062"/>
      <c r="EQ146" s="1062"/>
      <c r="ER146" s="1090"/>
      <c r="ES146" s="1062"/>
      <c r="ET146" s="1062"/>
    </row>
    <row r="147" spans="1:151">
      <c r="AB147" s="1062"/>
      <c r="AC147" s="1062"/>
      <c r="AD147" s="1062"/>
      <c r="AE147" s="1062"/>
      <c r="AF147" s="1062"/>
      <c r="AG147" s="1062"/>
      <c r="AH147" s="1062"/>
      <c r="AI147" s="1062"/>
      <c r="AJ147" s="1062"/>
      <c r="AK147" s="1062"/>
      <c r="AL147" s="1062"/>
      <c r="AM147" s="1062"/>
      <c r="AN147" s="1062"/>
      <c r="AO147" s="1062"/>
      <c r="AP147" s="1062"/>
      <c r="AQ147" s="1062"/>
      <c r="AR147" s="1062"/>
      <c r="AS147" s="1062"/>
      <c r="AT147" s="1062"/>
      <c r="AU147" s="1062"/>
      <c r="AV147" s="1062"/>
      <c r="AW147" s="1062"/>
      <c r="AX147" s="1062"/>
      <c r="AY147" s="1062"/>
      <c r="AZ147" s="1062"/>
      <c r="BA147" s="1062"/>
      <c r="BB147" s="1062"/>
      <c r="BC147" s="1062"/>
      <c r="BD147" s="1062"/>
      <c r="BE147" s="1062"/>
      <c r="BF147" s="1062"/>
      <c r="BG147" s="1062"/>
      <c r="BH147" s="1062"/>
      <c r="BI147" s="1062"/>
      <c r="BJ147" s="1062"/>
      <c r="BK147" s="1062"/>
      <c r="BL147" s="1062"/>
      <c r="BM147" s="1062"/>
      <c r="BN147" s="1062"/>
      <c r="BO147" s="1062"/>
      <c r="BP147" s="1062"/>
      <c r="BQ147" s="1062"/>
      <c r="BR147" s="1062"/>
      <c r="BS147" s="1062"/>
      <c r="BT147" s="1062"/>
      <c r="BU147" s="1062"/>
      <c r="BV147" s="1062"/>
      <c r="BW147" s="1062"/>
      <c r="BX147" s="1062"/>
      <c r="BY147" s="1062"/>
      <c r="BZ147" s="1062"/>
      <c r="CA147" s="1062"/>
      <c r="CB147" s="1062"/>
      <c r="CC147" s="1062"/>
      <c r="CD147" s="1062"/>
      <c r="CE147" s="1062"/>
      <c r="CF147" s="1062"/>
      <c r="CG147" s="1062"/>
      <c r="CH147" s="1062"/>
      <c r="CI147" s="1062"/>
      <c r="CJ147" s="1062"/>
      <c r="CK147" s="1062"/>
      <c r="CL147" s="1062"/>
      <c r="CM147" s="1062"/>
      <c r="CN147" s="1062"/>
      <c r="CO147" s="1062"/>
      <c r="CP147" s="1062"/>
      <c r="CQ147" s="1062"/>
      <c r="CR147" s="1062"/>
      <c r="CS147" s="1062"/>
      <c r="CT147" s="1062"/>
      <c r="CU147" s="1062"/>
      <c r="CV147" s="1062"/>
      <c r="CW147" s="1062"/>
      <c r="CX147" s="1062"/>
      <c r="CY147" s="1062"/>
      <c r="CZ147" s="1062"/>
      <c r="DA147" s="1062"/>
      <c r="DB147" s="1062"/>
      <c r="DC147" s="1062"/>
      <c r="DD147" s="1062"/>
      <c r="DE147" s="1062"/>
      <c r="DF147" s="1062"/>
      <c r="DG147" s="1062"/>
      <c r="DH147" s="1062"/>
      <c r="DI147" s="1062"/>
      <c r="DJ147" s="1062"/>
      <c r="DK147" s="1062"/>
      <c r="DL147" s="1062"/>
      <c r="DM147" s="1062"/>
      <c r="DN147" s="1062"/>
      <c r="DO147" s="1062"/>
      <c r="DP147" s="1062"/>
      <c r="DQ147" s="1062"/>
      <c r="DR147" s="1062"/>
      <c r="DS147" s="1062"/>
      <c r="DT147" s="1062"/>
      <c r="DU147" s="1062"/>
      <c r="DV147" s="1062"/>
      <c r="DW147" s="1062"/>
      <c r="DX147" s="1062"/>
      <c r="DY147" s="1062"/>
      <c r="DZ147" s="1062"/>
      <c r="EA147" s="1062"/>
      <c r="EB147" s="1062"/>
      <c r="EC147" s="1062"/>
      <c r="ED147" s="1062"/>
      <c r="EE147" s="1062"/>
      <c r="EF147" s="1062"/>
      <c r="EG147" s="1062"/>
      <c r="EH147" s="1062"/>
      <c r="EI147" s="1062"/>
      <c r="EJ147" s="1062"/>
      <c r="EK147" s="1062"/>
      <c r="EL147" s="1062"/>
      <c r="EM147" s="1062"/>
      <c r="EN147" s="1062"/>
      <c r="EO147" s="1062"/>
      <c r="EP147" s="1062"/>
      <c r="EQ147" s="1062"/>
      <c r="ER147" s="1090"/>
      <c r="ES147" s="1062"/>
      <c r="ET147" s="1062"/>
    </row>
    <row r="148" spans="1:151">
      <c r="AB148" s="1062"/>
      <c r="AC148" s="1062"/>
      <c r="AD148" s="1062"/>
      <c r="AE148" s="1062"/>
      <c r="AF148" s="1062"/>
      <c r="AG148" s="1062"/>
      <c r="AH148" s="1062"/>
      <c r="AI148" s="1062"/>
      <c r="AJ148" s="1062"/>
      <c r="AK148" s="1062"/>
      <c r="AL148" s="1062"/>
      <c r="AM148" s="1062"/>
      <c r="AN148" s="1062"/>
      <c r="AO148" s="1062"/>
      <c r="AP148" s="1062"/>
      <c r="AQ148" s="1062"/>
      <c r="AR148" s="1062"/>
      <c r="AS148" s="1062"/>
      <c r="AT148" s="1062"/>
      <c r="AU148" s="1062"/>
      <c r="AV148" s="1062"/>
      <c r="AW148" s="1062"/>
      <c r="AX148" s="1062"/>
      <c r="AY148" s="1062"/>
      <c r="AZ148" s="1062"/>
      <c r="BA148" s="1062"/>
      <c r="BB148" s="1062"/>
      <c r="BC148" s="1062"/>
      <c r="BD148" s="1062"/>
      <c r="BE148" s="1062"/>
      <c r="BF148" s="1062"/>
      <c r="BG148" s="1062"/>
      <c r="BH148" s="1062"/>
      <c r="BI148" s="1062"/>
      <c r="BJ148" s="1062"/>
      <c r="BK148" s="1062"/>
      <c r="BL148" s="1062"/>
      <c r="BM148" s="1062"/>
      <c r="BN148" s="1062"/>
      <c r="BO148" s="1062"/>
      <c r="BP148" s="1062"/>
      <c r="BQ148" s="1062"/>
      <c r="BR148" s="1062"/>
      <c r="BS148" s="1062"/>
      <c r="BT148" s="1062"/>
      <c r="BU148" s="1062"/>
      <c r="BV148" s="1062"/>
      <c r="BW148" s="1062"/>
      <c r="BX148" s="1062"/>
      <c r="BY148" s="1062"/>
      <c r="BZ148" s="1062"/>
      <c r="CA148" s="1062"/>
      <c r="CB148" s="1062"/>
      <c r="CC148" s="1062"/>
      <c r="CD148" s="1062"/>
      <c r="CE148" s="1062"/>
      <c r="CF148" s="1062"/>
      <c r="CG148" s="1062"/>
      <c r="CH148" s="1062"/>
      <c r="CI148" s="1062"/>
      <c r="CJ148" s="1062"/>
      <c r="CK148" s="1062"/>
      <c r="CL148" s="1062"/>
      <c r="CM148" s="1062"/>
      <c r="CN148" s="1062"/>
      <c r="CO148" s="1062"/>
      <c r="CP148" s="1062"/>
      <c r="CQ148" s="1062"/>
      <c r="CR148" s="1062"/>
      <c r="CS148" s="1062"/>
      <c r="CT148" s="1062"/>
      <c r="CU148" s="1062"/>
      <c r="CV148" s="1062"/>
      <c r="CW148" s="1062"/>
      <c r="CX148" s="1062"/>
      <c r="CY148" s="1062"/>
      <c r="CZ148" s="1062"/>
      <c r="DA148" s="1062"/>
      <c r="DB148" s="1062"/>
      <c r="DC148" s="1062"/>
      <c r="DD148" s="1062"/>
      <c r="DE148" s="1062"/>
      <c r="DF148" s="1062"/>
      <c r="DG148" s="1062"/>
      <c r="DH148" s="1062"/>
      <c r="DI148" s="1062"/>
      <c r="DJ148" s="1062"/>
      <c r="DK148" s="1062"/>
      <c r="DL148" s="1062"/>
      <c r="DM148" s="1062"/>
      <c r="DN148" s="1062"/>
      <c r="DO148" s="1062"/>
      <c r="DP148" s="1062"/>
      <c r="DQ148" s="1062"/>
      <c r="DR148" s="1062"/>
      <c r="DS148" s="1062"/>
      <c r="DT148" s="1062"/>
      <c r="DU148" s="1062"/>
      <c r="DV148" s="1062"/>
      <c r="DW148" s="1062"/>
      <c r="DX148" s="1062"/>
      <c r="DY148" s="1062"/>
      <c r="DZ148" s="1062"/>
      <c r="EA148" s="1062"/>
      <c r="EB148" s="1062"/>
      <c r="EC148" s="1062"/>
      <c r="ED148" s="1062"/>
      <c r="EE148" s="1062"/>
      <c r="EF148" s="1062"/>
      <c r="EG148" s="1062"/>
      <c r="EH148" s="1062"/>
      <c r="EI148" s="1062"/>
      <c r="EJ148" s="1062"/>
      <c r="EK148" s="1062"/>
      <c r="EL148" s="1062"/>
      <c r="EM148" s="1062"/>
      <c r="EN148" s="1062"/>
      <c r="EO148" s="1062"/>
      <c r="EP148" s="1062"/>
      <c r="EQ148" s="1062"/>
      <c r="ER148" s="1090"/>
      <c r="ES148" s="1062"/>
      <c r="ET148" s="1062"/>
    </row>
    <row r="149" spans="1:151" ht="15" thickBot="1">
      <c r="AB149" s="1062"/>
      <c r="AC149" s="1062"/>
      <c r="AD149" s="1062"/>
      <c r="AE149" s="1062"/>
      <c r="AF149" s="1062"/>
      <c r="AG149" s="1062"/>
      <c r="AH149" s="1062"/>
      <c r="AI149" s="1062"/>
      <c r="AJ149" s="1062"/>
      <c r="AK149" s="1062"/>
      <c r="AL149" s="1062"/>
      <c r="AM149" s="1062"/>
      <c r="AN149" s="1062"/>
      <c r="AO149" s="1062"/>
      <c r="AP149" s="1062"/>
      <c r="AQ149" s="1062"/>
      <c r="AR149" s="1062"/>
      <c r="AS149" s="1062"/>
      <c r="AT149" s="1062"/>
      <c r="AU149" s="1062"/>
      <c r="AV149" s="1062"/>
      <c r="AW149" s="1062"/>
      <c r="AX149" s="1062"/>
      <c r="AY149" s="1062"/>
      <c r="AZ149" s="1062"/>
      <c r="BA149" s="1062"/>
      <c r="BB149" s="1062"/>
      <c r="BC149" s="1062"/>
      <c r="BD149" s="1062"/>
      <c r="BE149" s="1062"/>
      <c r="BF149" s="1062"/>
      <c r="BG149" s="1062"/>
      <c r="BH149" s="1062"/>
      <c r="BI149" s="1062"/>
      <c r="BJ149" s="1062"/>
      <c r="BK149" s="1062"/>
      <c r="BL149" s="1062"/>
      <c r="BM149" s="1062"/>
      <c r="BN149" s="1062"/>
      <c r="BO149" s="1062"/>
      <c r="BP149" s="1062"/>
      <c r="BQ149" s="1062"/>
      <c r="BR149" s="1062"/>
      <c r="BS149" s="1062"/>
      <c r="BT149" s="1062"/>
      <c r="BU149" s="1062"/>
      <c r="BV149" s="1062"/>
      <c r="BW149" s="1062"/>
      <c r="BX149" s="1062"/>
      <c r="BY149" s="1062"/>
      <c r="BZ149" s="1062"/>
      <c r="CA149" s="1062"/>
      <c r="CB149" s="1062"/>
      <c r="CC149" s="1062"/>
      <c r="CD149" s="1062"/>
      <c r="CE149" s="1062"/>
      <c r="CF149" s="1062"/>
      <c r="CG149" s="1062"/>
      <c r="CH149" s="1062"/>
      <c r="CI149" s="1062"/>
      <c r="CJ149" s="1062"/>
      <c r="CK149" s="1062"/>
      <c r="CL149" s="1062"/>
      <c r="CM149" s="1062"/>
      <c r="CN149" s="1062"/>
      <c r="CO149" s="1062"/>
      <c r="CP149" s="1062"/>
      <c r="CQ149" s="1062"/>
      <c r="CR149" s="1062"/>
      <c r="CS149" s="1062"/>
      <c r="CT149" s="1062"/>
      <c r="CU149" s="1062"/>
      <c r="CV149" s="1062"/>
      <c r="CW149" s="1062"/>
      <c r="CX149" s="1062"/>
      <c r="CY149" s="1062"/>
      <c r="CZ149" s="1062"/>
      <c r="DA149" s="1062"/>
      <c r="DB149" s="1062"/>
      <c r="DC149" s="1062"/>
      <c r="DD149" s="1062"/>
      <c r="DE149" s="1062"/>
      <c r="DF149" s="1062"/>
      <c r="DG149" s="1062"/>
      <c r="DH149" s="1062"/>
      <c r="DI149" s="1062"/>
      <c r="DJ149" s="1062"/>
      <c r="DK149" s="1062"/>
      <c r="DL149" s="1062"/>
      <c r="DM149" s="1062"/>
      <c r="DN149" s="1062"/>
      <c r="DO149" s="1062"/>
      <c r="DP149" s="1062"/>
      <c r="DQ149" s="1062"/>
      <c r="DR149" s="1062"/>
      <c r="DS149" s="1062"/>
      <c r="DT149" s="1062"/>
      <c r="DU149" s="1062"/>
      <c r="DV149" s="1062"/>
      <c r="DW149" s="1062"/>
      <c r="DX149" s="1062"/>
      <c r="DY149" s="1062"/>
      <c r="DZ149" s="1062"/>
      <c r="EA149" s="1062"/>
      <c r="EB149" s="1062"/>
      <c r="EC149" s="1062"/>
      <c r="ED149" s="1062"/>
      <c r="EE149" s="1062"/>
      <c r="EF149" s="1062"/>
      <c r="EG149" s="1062"/>
      <c r="EH149" s="1062"/>
      <c r="EI149" s="1062"/>
      <c r="EJ149" s="1062"/>
      <c r="EK149" s="1062"/>
      <c r="EL149" s="1062"/>
      <c r="EM149" s="1062"/>
      <c r="EN149" s="1062"/>
      <c r="EO149" s="1062"/>
      <c r="EP149" s="1062"/>
      <c r="EQ149" s="1062"/>
      <c r="ER149" s="1090"/>
      <c r="ES149" s="1062"/>
      <c r="ET149" s="1062"/>
    </row>
    <row r="150" spans="1:151" ht="15" thickBot="1">
      <c r="B150" s="1096" t="s">
        <v>382</v>
      </c>
      <c r="AB150" s="1062"/>
      <c r="AC150" s="1062"/>
      <c r="AD150" s="1062"/>
      <c r="AE150" s="1062"/>
      <c r="AF150" s="1062"/>
      <c r="AG150" s="1062"/>
      <c r="AH150" s="1062"/>
      <c r="AI150" s="1062"/>
      <c r="AJ150" s="1062"/>
      <c r="AK150" s="1062"/>
      <c r="AL150" s="1062"/>
      <c r="AM150" s="1062"/>
      <c r="AN150" s="1062"/>
      <c r="AO150" s="1062"/>
      <c r="AP150" s="1062"/>
      <c r="AQ150" s="1062"/>
      <c r="AR150" s="1062"/>
      <c r="AS150" s="1062"/>
      <c r="AT150" s="1062"/>
      <c r="AU150" s="1062"/>
      <c r="AV150" s="1062"/>
      <c r="AW150" s="1062"/>
      <c r="AX150" s="1062"/>
      <c r="AY150" s="1062"/>
      <c r="AZ150" s="1062"/>
      <c r="BA150" s="1062"/>
      <c r="BB150" s="1062"/>
      <c r="BC150" s="1062"/>
      <c r="BD150" s="1062"/>
      <c r="BE150" s="1062"/>
      <c r="BF150" s="1062"/>
      <c r="BG150" s="1062"/>
      <c r="BH150" s="1062"/>
      <c r="BI150" s="1062"/>
      <c r="BJ150" s="1062"/>
      <c r="BK150" s="1062"/>
      <c r="BL150" s="1062"/>
      <c r="BM150" s="1062"/>
      <c r="BN150" s="1062"/>
      <c r="BO150" s="1062"/>
      <c r="BP150" s="1062"/>
      <c r="BQ150" s="1062"/>
      <c r="BR150" s="1062"/>
      <c r="BS150" s="1062"/>
      <c r="BT150" s="1062"/>
      <c r="BU150" s="1062"/>
      <c r="BV150" s="1062"/>
      <c r="BW150" s="1062"/>
      <c r="BX150" s="1062"/>
      <c r="BY150" s="1062"/>
      <c r="BZ150" s="1062"/>
      <c r="CA150" s="1062"/>
      <c r="CB150" s="1062"/>
      <c r="CC150" s="1062"/>
      <c r="CD150" s="1062"/>
      <c r="CE150" s="1062"/>
      <c r="CF150" s="1062"/>
      <c r="CG150" s="1062"/>
      <c r="CH150" s="1062"/>
      <c r="CI150" s="1062"/>
      <c r="CJ150" s="1062"/>
      <c r="CK150" s="1062"/>
      <c r="CL150" s="1062"/>
      <c r="CM150" s="1062"/>
      <c r="CN150" s="1062"/>
      <c r="CO150" s="1062"/>
      <c r="CP150" s="1062"/>
      <c r="CQ150" s="1062"/>
      <c r="CR150" s="1062"/>
      <c r="CS150" s="1062"/>
      <c r="CT150" s="1062"/>
      <c r="CU150" s="1062"/>
      <c r="CV150" s="1062"/>
      <c r="CW150" s="1062"/>
      <c r="CX150" s="1062"/>
      <c r="CY150" s="1062"/>
      <c r="CZ150" s="1062"/>
      <c r="DA150" s="1062"/>
      <c r="DB150" s="1062"/>
      <c r="DC150" s="1062"/>
      <c r="DD150" s="1062"/>
      <c r="DE150" s="1062"/>
      <c r="DF150" s="1062"/>
      <c r="DG150" s="1062"/>
      <c r="DH150" s="1062"/>
      <c r="DI150" s="1062"/>
      <c r="DJ150" s="1062"/>
      <c r="DK150" s="1062"/>
      <c r="DL150" s="1062"/>
      <c r="DM150" s="1062"/>
      <c r="DN150" s="1062"/>
      <c r="DO150" s="1062"/>
      <c r="DP150" s="1062"/>
      <c r="DQ150" s="1062"/>
      <c r="DR150" s="1062"/>
      <c r="DS150" s="1062"/>
      <c r="DT150" s="1062"/>
      <c r="DU150" s="1062"/>
      <c r="DV150" s="1062"/>
      <c r="DW150" s="1062"/>
      <c r="DX150" s="1062"/>
      <c r="DY150" s="1062"/>
      <c r="DZ150" s="1062"/>
      <c r="EA150" s="1062"/>
      <c r="EB150" s="1062"/>
      <c r="EC150" s="1062"/>
      <c r="ED150" s="1062"/>
      <c r="EE150" s="1062"/>
      <c r="EF150" s="1062"/>
      <c r="EG150" s="1062"/>
      <c r="EH150" s="1062"/>
      <c r="EI150" s="1062"/>
      <c r="EJ150" s="1062"/>
      <c r="EK150" s="1062"/>
      <c r="EL150" s="1062"/>
      <c r="EM150" s="1062"/>
      <c r="EN150" s="1062"/>
      <c r="EO150" s="1062"/>
      <c r="EP150" s="1062"/>
      <c r="EQ150" s="1062"/>
      <c r="ER150" s="1090"/>
      <c r="ES150" s="1062"/>
      <c r="ET150" s="1062"/>
    </row>
    <row r="151" spans="1:151" ht="15" thickBot="1">
      <c r="B151" s="1095"/>
      <c r="C151" s="1763" t="s">
        <v>379</v>
      </c>
      <c r="D151" s="1764"/>
      <c r="E151" s="1764"/>
      <c r="F151" s="1764"/>
      <c r="G151" s="1764"/>
      <c r="H151" s="1764"/>
      <c r="I151" s="1764"/>
      <c r="J151" s="1764"/>
      <c r="K151" s="1764"/>
      <c r="L151" s="1764"/>
      <c r="M151" s="1764"/>
      <c r="N151" s="1765"/>
      <c r="O151" s="1763" t="s">
        <v>378</v>
      </c>
      <c r="P151" s="1764"/>
      <c r="Q151" s="1764"/>
      <c r="R151" s="1764"/>
      <c r="S151" s="1764"/>
      <c r="T151" s="1764"/>
      <c r="U151" s="1764"/>
      <c r="V151" s="1764"/>
      <c r="W151" s="1764"/>
      <c r="X151" s="1764"/>
      <c r="Y151" s="1764"/>
      <c r="Z151" s="1765"/>
      <c r="AA151" s="1763" t="s">
        <v>377</v>
      </c>
      <c r="AB151" s="1764"/>
      <c r="AC151" s="1764"/>
      <c r="AD151" s="1764"/>
      <c r="AE151" s="1764"/>
      <c r="AF151" s="1764"/>
      <c r="AG151" s="1764"/>
      <c r="AH151" s="1764"/>
      <c r="AI151" s="1764"/>
      <c r="AJ151" s="1764"/>
      <c r="AK151" s="1764"/>
      <c r="AL151" s="1765"/>
      <c r="AM151" s="1763" t="s">
        <v>376</v>
      </c>
      <c r="AN151" s="1764"/>
      <c r="AO151" s="1764"/>
      <c r="AP151" s="1764"/>
      <c r="AQ151" s="1764"/>
      <c r="AR151" s="1764"/>
      <c r="AS151" s="1764"/>
      <c r="AT151" s="1764"/>
      <c r="AU151" s="1764"/>
      <c r="AV151" s="1764"/>
      <c r="AW151" s="1764"/>
      <c r="AX151" s="1765"/>
      <c r="AY151" s="1763" t="s">
        <v>375</v>
      </c>
      <c r="AZ151" s="1764"/>
      <c r="BA151" s="1764"/>
      <c r="BB151" s="1764"/>
      <c r="BC151" s="1764"/>
      <c r="BD151" s="1764"/>
      <c r="BE151" s="1764"/>
      <c r="BF151" s="1764"/>
      <c r="BG151" s="1764"/>
      <c r="BH151" s="1764"/>
      <c r="BI151" s="1764"/>
      <c r="BJ151" s="1765"/>
      <c r="BK151" s="1763" t="s">
        <v>374</v>
      </c>
      <c r="BL151" s="1764"/>
      <c r="BM151" s="1764"/>
      <c r="BN151" s="1764"/>
      <c r="BO151" s="1764"/>
      <c r="BP151" s="1764"/>
      <c r="BQ151" s="1764"/>
      <c r="BR151" s="1764"/>
      <c r="BS151" s="1764"/>
      <c r="BT151" s="1764"/>
      <c r="BU151" s="1764"/>
      <c r="BV151" s="1765"/>
      <c r="BW151" s="1062"/>
      <c r="BX151" s="1062"/>
      <c r="BY151" s="1062"/>
      <c r="BZ151" s="1062"/>
      <c r="CA151" s="1062"/>
      <c r="CB151" s="1062"/>
      <c r="CC151" s="1062"/>
      <c r="CD151" s="1062"/>
      <c r="CE151" s="1062"/>
      <c r="CF151" s="1062"/>
      <c r="CG151" s="1062"/>
      <c r="CH151" s="1062"/>
      <c r="CI151" s="1062"/>
      <c r="CJ151" s="1062"/>
      <c r="CK151" s="1062"/>
      <c r="CL151" s="1062"/>
      <c r="CM151" s="1062"/>
      <c r="CN151" s="1062"/>
      <c r="CO151" s="1062"/>
      <c r="CP151" s="1062"/>
      <c r="CQ151" s="1062"/>
      <c r="CR151" s="1062"/>
      <c r="CS151" s="1062"/>
      <c r="CT151" s="1062"/>
      <c r="CU151" s="1062"/>
      <c r="CV151" s="1062"/>
      <c r="CW151" s="1062"/>
      <c r="CX151" s="1062"/>
      <c r="CY151" s="1062"/>
      <c r="CZ151" s="1062"/>
      <c r="DA151" s="1062"/>
      <c r="DB151" s="1062"/>
      <c r="DC151" s="1062"/>
      <c r="DD151" s="1062"/>
      <c r="DE151" s="1062"/>
      <c r="DF151" s="1062"/>
      <c r="DG151" s="1062"/>
      <c r="DH151" s="1062"/>
      <c r="DI151" s="1062"/>
      <c r="DJ151" s="1062"/>
      <c r="DK151" s="1062"/>
      <c r="DL151" s="1062"/>
      <c r="DM151" s="1062"/>
      <c r="DN151" s="1062"/>
      <c r="DO151" s="1062"/>
      <c r="DP151" s="1062"/>
      <c r="DQ151" s="1062"/>
      <c r="DR151" s="1062"/>
      <c r="DS151" s="1062"/>
      <c r="DT151" s="1062"/>
      <c r="DU151" s="1062"/>
      <c r="DV151" s="1062"/>
      <c r="DW151" s="1062"/>
      <c r="DX151" s="1062"/>
      <c r="DY151" s="1062"/>
      <c r="DZ151" s="1062"/>
      <c r="EA151" s="1062"/>
      <c r="EB151" s="1062"/>
      <c r="EC151" s="1062"/>
      <c r="ED151" s="1062"/>
      <c r="EE151" s="1062"/>
      <c r="EF151" s="1062"/>
      <c r="EG151" s="1062"/>
      <c r="EH151" s="1062"/>
      <c r="EI151" s="1062"/>
      <c r="EJ151" s="1062"/>
      <c r="EK151" s="1062"/>
      <c r="EL151" s="1062"/>
      <c r="EM151" s="1062"/>
      <c r="EN151" s="1062"/>
      <c r="EO151" s="1062"/>
      <c r="EP151" s="1062"/>
      <c r="EQ151" s="1062"/>
      <c r="ER151" s="1090"/>
      <c r="ES151" s="1062"/>
      <c r="ET151" s="1062"/>
    </row>
    <row r="152" spans="1:151" s="1094" customFormat="1" ht="15" thickBot="1">
      <c r="A152" s="1061" t="s">
        <v>1793</v>
      </c>
      <c r="B152" s="1085" t="s">
        <v>380</v>
      </c>
      <c r="C152" s="1083">
        <v>39448</v>
      </c>
      <c r="D152" s="1083">
        <v>39479</v>
      </c>
      <c r="E152" s="1083">
        <v>39508</v>
      </c>
      <c r="F152" s="1083">
        <v>39539</v>
      </c>
      <c r="G152" s="1083">
        <v>39569</v>
      </c>
      <c r="H152" s="1083">
        <v>39600</v>
      </c>
      <c r="I152" s="1084">
        <v>39630</v>
      </c>
      <c r="J152" s="1083">
        <v>39661</v>
      </c>
      <c r="K152" s="1083">
        <v>39692</v>
      </c>
      <c r="L152" s="1083">
        <v>39722</v>
      </c>
      <c r="M152" s="1083">
        <v>39753</v>
      </c>
      <c r="N152" s="1083">
        <v>39783</v>
      </c>
      <c r="O152" s="1083">
        <v>39814</v>
      </c>
      <c r="P152" s="1083">
        <v>39845</v>
      </c>
      <c r="Q152" s="1083">
        <v>39873</v>
      </c>
      <c r="R152" s="1083">
        <v>39904</v>
      </c>
      <c r="S152" s="1083">
        <v>39934</v>
      </c>
      <c r="T152" s="1083">
        <v>39965</v>
      </c>
      <c r="U152" s="1083">
        <v>39995</v>
      </c>
      <c r="V152" s="1083">
        <v>40026</v>
      </c>
      <c r="W152" s="1083">
        <v>40057</v>
      </c>
      <c r="X152" s="1083">
        <v>40087</v>
      </c>
      <c r="Y152" s="1083">
        <v>40118</v>
      </c>
      <c r="Z152" s="1083">
        <v>40148</v>
      </c>
      <c r="AA152" s="1083">
        <v>40179</v>
      </c>
      <c r="AB152" s="1082">
        <v>40210</v>
      </c>
      <c r="AC152" s="1082">
        <v>40238</v>
      </c>
      <c r="AD152" s="1082">
        <v>40269</v>
      </c>
      <c r="AE152" s="1082">
        <v>40299</v>
      </c>
      <c r="AF152" s="1082">
        <v>40330</v>
      </c>
      <c r="AG152" s="1082">
        <v>40360</v>
      </c>
      <c r="AH152" s="1082">
        <v>40391</v>
      </c>
      <c r="AI152" s="1082">
        <v>40422</v>
      </c>
      <c r="AJ152" s="1082">
        <v>40452</v>
      </c>
      <c r="AK152" s="1082">
        <v>40483</v>
      </c>
      <c r="AL152" s="1082">
        <v>40513</v>
      </c>
      <c r="AM152" s="1082">
        <v>40544</v>
      </c>
      <c r="AN152" s="1082">
        <v>40575</v>
      </c>
      <c r="AO152" s="1082">
        <v>40603</v>
      </c>
      <c r="AP152" s="1082">
        <v>40634</v>
      </c>
      <c r="AQ152" s="1082">
        <v>40664</v>
      </c>
      <c r="AR152" s="1082">
        <v>40695</v>
      </c>
      <c r="AS152" s="1082">
        <v>40725</v>
      </c>
      <c r="AT152" s="1082">
        <v>40756</v>
      </c>
      <c r="AU152" s="1082">
        <v>40787</v>
      </c>
      <c r="AV152" s="1082">
        <v>40817</v>
      </c>
      <c r="AW152" s="1082">
        <v>40848</v>
      </c>
      <c r="AX152" s="1082">
        <v>40878</v>
      </c>
      <c r="AY152" s="1082">
        <v>40909</v>
      </c>
      <c r="AZ152" s="1082">
        <v>40940</v>
      </c>
      <c r="BA152" s="1082">
        <v>40969</v>
      </c>
      <c r="BB152" s="1082">
        <v>41000</v>
      </c>
      <c r="BC152" s="1082">
        <v>41030</v>
      </c>
      <c r="BD152" s="1082">
        <v>41061</v>
      </c>
      <c r="BE152" s="1082">
        <v>41091</v>
      </c>
      <c r="BF152" s="1082">
        <v>41122</v>
      </c>
      <c r="BG152" s="1082">
        <v>41153</v>
      </c>
      <c r="BH152" s="1082">
        <v>41183</v>
      </c>
      <c r="BI152" s="1082">
        <v>41214</v>
      </c>
      <c r="BJ152" s="1082">
        <v>41244</v>
      </c>
      <c r="BK152" s="1082">
        <v>41275</v>
      </c>
      <c r="BL152" s="1082">
        <v>41306</v>
      </c>
      <c r="BM152" s="1082">
        <v>41334</v>
      </c>
      <c r="BN152" s="1082">
        <v>41365</v>
      </c>
      <c r="BO152" s="1082">
        <v>41395</v>
      </c>
      <c r="BP152" s="1082">
        <v>41426</v>
      </c>
      <c r="BQ152" s="1082">
        <v>41456</v>
      </c>
      <c r="BR152" s="1082">
        <v>41487</v>
      </c>
      <c r="BS152" s="1082">
        <v>41518</v>
      </c>
      <c r="BT152" s="1082">
        <v>41548</v>
      </c>
      <c r="BU152" s="1082">
        <v>41579</v>
      </c>
      <c r="BV152" s="1081">
        <v>41609</v>
      </c>
      <c r="BW152" s="1062"/>
      <c r="BX152" s="1062"/>
      <c r="BY152" s="1062"/>
      <c r="BZ152" s="1062"/>
      <c r="CA152" s="1062"/>
      <c r="CB152" s="1062"/>
      <c r="CC152" s="1062"/>
      <c r="CD152" s="1062"/>
      <c r="CE152" s="1062"/>
      <c r="CF152" s="1062"/>
      <c r="CG152" s="1062"/>
      <c r="CH152" s="1062"/>
      <c r="CI152" s="1062"/>
      <c r="CJ152" s="1062"/>
      <c r="CK152" s="1062"/>
      <c r="CL152" s="1062"/>
      <c r="CM152" s="1062"/>
      <c r="CN152" s="1062"/>
      <c r="CO152" s="1062"/>
      <c r="CP152" s="1062"/>
      <c r="CQ152" s="1062"/>
      <c r="CR152" s="1062"/>
      <c r="CS152" s="1062"/>
      <c r="CT152" s="1062"/>
      <c r="CU152" s="1062"/>
      <c r="CV152" s="1062"/>
      <c r="CW152" s="1062"/>
      <c r="CX152" s="1062"/>
      <c r="CY152" s="1062"/>
      <c r="CZ152" s="1062"/>
      <c r="DA152" s="1062"/>
      <c r="DB152" s="1062"/>
      <c r="DC152" s="1062"/>
      <c r="DD152" s="1062"/>
      <c r="DE152" s="1062"/>
      <c r="DF152" s="1062"/>
      <c r="DG152" s="1062"/>
      <c r="DH152" s="1062"/>
      <c r="DI152" s="1062"/>
      <c r="DJ152" s="1062"/>
      <c r="DK152" s="1062"/>
      <c r="DL152" s="1062"/>
      <c r="DM152" s="1062"/>
      <c r="DN152" s="1062"/>
      <c r="DO152" s="1062"/>
      <c r="DP152" s="1062"/>
      <c r="DQ152" s="1062"/>
      <c r="DR152" s="1062"/>
      <c r="DS152" s="1062"/>
      <c r="DT152" s="1062"/>
      <c r="DU152" s="1062"/>
      <c r="DV152" s="1062"/>
      <c r="DW152" s="1062"/>
      <c r="DX152" s="1062"/>
      <c r="DY152" s="1062"/>
      <c r="DZ152" s="1062"/>
      <c r="EA152" s="1062"/>
      <c r="EB152" s="1062"/>
      <c r="EC152" s="1062"/>
      <c r="ED152" s="1062"/>
      <c r="EE152" s="1062"/>
      <c r="EF152" s="1062"/>
      <c r="EG152" s="1062"/>
      <c r="EH152" s="1062"/>
      <c r="EI152" s="1062"/>
      <c r="EJ152" s="1062"/>
      <c r="EK152" s="1062"/>
      <c r="EL152" s="1062"/>
      <c r="EM152" s="1062"/>
      <c r="EN152" s="1062"/>
      <c r="EO152" s="1062"/>
      <c r="EP152" s="1062"/>
      <c r="EQ152" s="1062"/>
      <c r="ER152" s="1090"/>
      <c r="ES152" s="1062"/>
      <c r="ET152" s="1062"/>
      <c r="EU152" s="1060"/>
    </row>
    <row r="153" spans="1:151">
      <c r="A153" s="1061">
        <v>1</v>
      </c>
      <c r="B153" s="1093" t="s">
        <v>363</v>
      </c>
      <c r="C153" s="1079">
        <f t="shared" ref="C153:AH153" si="127">+C154+C155+C156</f>
        <v>1</v>
      </c>
      <c r="D153" s="1079">
        <f t="shared" si="127"/>
        <v>1</v>
      </c>
      <c r="E153" s="1079">
        <f t="shared" si="127"/>
        <v>1</v>
      </c>
      <c r="F153" s="1079">
        <f t="shared" si="127"/>
        <v>1</v>
      </c>
      <c r="G153" s="1079">
        <f t="shared" si="127"/>
        <v>1</v>
      </c>
      <c r="H153" s="1079">
        <f t="shared" si="127"/>
        <v>1</v>
      </c>
      <c r="I153" s="1080">
        <f t="shared" si="127"/>
        <v>1</v>
      </c>
      <c r="J153" s="1079">
        <f t="shared" si="127"/>
        <v>1</v>
      </c>
      <c r="K153" s="1079">
        <f t="shared" si="127"/>
        <v>1</v>
      </c>
      <c r="L153" s="1079">
        <f t="shared" si="127"/>
        <v>1</v>
      </c>
      <c r="M153" s="1079">
        <f t="shared" si="127"/>
        <v>1</v>
      </c>
      <c r="N153" s="1079">
        <f t="shared" si="127"/>
        <v>1</v>
      </c>
      <c r="O153" s="1079">
        <f t="shared" si="127"/>
        <v>1</v>
      </c>
      <c r="P153" s="1079">
        <f t="shared" si="127"/>
        <v>1</v>
      </c>
      <c r="Q153" s="1079">
        <f t="shared" si="127"/>
        <v>1</v>
      </c>
      <c r="R153" s="1079">
        <f t="shared" si="127"/>
        <v>1</v>
      </c>
      <c r="S153" s="1079">
        <f t="shared" si="127"/>
        <v>1</v>
      </c>
      <c r="T153" s="1079">
        <f t="shared" si="127"/>
        <v>1</v>
      </c>
      <c r="U153" s="1079">
        <f t="shared" si="127"/>
        <v>1</v>
      </c>
      <c r="V153" s="1079">
        <f t="shared" si="127"/>
        <v>1</v>
      </c>
      <c r="W153" s="1079">
        <f t="shared" si="127"/>
        <v>1</v>
      </c>
      <c r="X153" s="1079">
        <f t="shared" si="127"/>
        <v>1</v>
      </c>
      <c r="Y153" s="1079">
        <f t="shared" si="127"/>
        <v>1</v>
      </c>
      <c r="Z153" s="1079">
        <f t="shared" si="127"/>
        <v>1</v>
      </c>
      <c r="AA153" s="1079">
        <f t="shared" si="127"/>
        <v>1</v>
      </c>
      <c r="AB153" s="1078">
        <f t="shared" si="127"/>
        <v>1</v>
      </c>
      <c r="AC153" s="1078">
        <f t="shared" si="127"/>
        <v>1</v>
      </c>
      <c r="AD153" s="1078">
        <f t="shared" si="127"/>
        <v>1</v>
      </c>
      <c r="AE153" s="1078">
        <f t="shared" si="127"/>
        <v>1</v>
      </c>
      <c r="AF153" s="1078">
        <f t="shared" si="127"/>
        <v>1</v>
      </c>
      <c r="AG153" s="1078">
        <f t="shared" si="127"/>
        <v>1</v>
      </c>
      <c r="AH153" s="1078">
        <f t="shared" si="127"/>
        <v>1</v>
      </c>
      <c r="AI153" s="1078">
        <f t="shared" ref="AI153:BN153" si="128">+AI154+AI155+AI156</f>
        <v>1</v>
      </c>
      <c r="AJ153" s="1078">
        <f t="shared" si="128"/>
        <v>1</v>
      </c>
      <c r="AK153" s="1078">
        <f t="shared" si="128"/>
        <v>1</v>
      </c>
      <c r="AL153" s="1078">
        <f t="shared" si="128"/>
        <v>1</v>
      </c>
      <c r="AM153" s="1078">
        <f t="shared" si="128"/>
        <v>1</v>
      </c>
      <c r="AN153" s="1078">
        <f t="shared" si="128"/>
        <v>1</v>
      </c>
      <c r="AO153" s="1078">
        <f t="shared" si="128"/>
        <v>1</v>
      </c>
      <c r="AP153" s="1078">
        <f t="shared" si="128"/>
        <v>1</v>
      </c>
      <c r="AQ153" s="1078">
        <f t="shared" si="128"/>
        <v>1</v>
      </c>
      <c r="AR153" s="1078">
        <f t="shared" si="128"/>
        <v>1</v>
      </c>
      <c r="AS153" s="1078">
        <f t="shared" si="128"/>
        <v>1</v>
      </c>
      <c r="AT153" s="1078">
        <f t="shared" si="128"/>
        <v>1</v>
      </c>
      <c r="AU153" s="1078">
        <f t="shared" si="128"/>
        <v>1</v>
      </c>
      <c r="AV153" s="1078">
        <f t="shared" si="128"/>
        <v>1</v>
      </c>
      <c r="AW153" s="1078">
        <f t="shared" si="128"/>
        <v>1</v>
      </c>
      <c r="AX153" s="1078">
        <f t="shared" si="128"/>
        <v>1</v>
      </c>
      <c r="AY153" s="1078">
        <f t="shared" si="128"/>
        <v>1</v>
      </c>
      <c r="AZ153" s="1078">
        <f t="shared" si="128"/>
        <v>1</v>
      </c>
      <c r="BA153" s="1078">
        <f t="shared" si="128"/>
        <v>1</v>
      </c>
      <c r="BB153" s="1078">
        <f t="shared" si="128"/>
        <v>1</v>
      </c>
      <c r="BC153" s="1078">
        <f t="shared" si="128"/>
        <v>1</v>
      </c>
      <c r="BD153" s="1078">
        <f t="shared" si="128"/>
        <v>1</v>
      </c>
      <c r="BE153" s="1078">
        <f t="shared" si="128"/>
        <v>1</v>
      </c>
      <c r="BF153" s="1078">
        <f t="shared" si="128"/>
        <v>1</v>
      </c>
      <c r="BG153" s="1078">
        <f t="shared" si="128"/>
        <v>1</v>
      </c>
      <c r="BH153" s="1078">
        <f t="shared" si="128"/>
        <v>1</v>
      </c>
      <c r="BI153" s="1078">
        <f t="shared" si="128"/>
        <v>1</v>
      </c>
      <c r="BJ153" s="1078">
        <f t="shared" si="128"/>
        <v>1</v>
      </c>
      <c r="BK153" s="1078">
        <f t="shared" si="128"/>
        <v>1</v>
      </c>
      <c r="BL153" s="1078">
        <f t="shared" si="128"/>
        <v>1</v>
      </c>
      <c r="BM153" s="1078">
        <f t="shared" si="128"/>
        <v>1</v>
      </c>
      <c r="BN153" s="1078">
        <f t="shared" si="128"/>
        <v>1</v>
      </c>
      <c r="BO153" s="1078">
        <f t="shared" ref="BO153:BV153" si="129">+BO154+BO155+BO156</f>
        <v>1</v>
      </c>
      <c r="BP153" s="1078">
        <f t="shared" si="129"/>
        <v>1</v>
      </c>
      <c r="BQ153" s="1078">
        <f t="shared" si="129"/>
        <v>1</v>
      </c>
      <c r="BR153" s="1078">
        <f t="shared" si="129"/>
        <v>1</v>
      </c>
      <c r="BS153" s="1078">
        <f t="shared" si="129"/>
        <v>1</v>
      </c>
      <c r="BT153" s="1078">
        <f t="shared" si="129"/>
        <v>1</v>
      </c>
      <c r="BU153" s="1078">
        <f t="shared" si="129"/>
        <v>1</v>
      </c>
      <c r="BV153" s="1078">
        <f t="shared" si="129"/>
        <v>1</v>
      </c>
      <c r="BW153" s="1062"/>
      <c r="BX153" s="1062"/>
      <c r="BY153" s="1062"/>
      <c r="BZ153" s="1062"/>
      <c r="CA153" s="1062"/>
      <c r="CB153" s="1062"/>
      <c r="CC153" s="1062"/>
      <c r="CD153" s="1062"/>
      <c r="CE153" s="1062"/>
      <c r="CF153" s="1062"/>
      <c r="CG153" s="1062"/>
      <c r="CH153" s="1062"/>
      <c r="CI153" s="1062"/>
      <c r="CJ153" s="1062"/>
      <c r="CK153" s="1062"/>
      <c r="CL153" s="1062"/>
      <c r="CM153" s="1062"/>
      <c r="CN153" s="1062"/>
      <c r="CO153" s="1062"/>
      <c r="CP153" s="1062"/>
      <c r="CQ153" s="1062"/>
      <c r="CR153" s="1062"/>
      <c r="CS153" s="1062"/>
      <c r="CT153" s="1062"/>
      <c r="CU153" s="1062"/>
      <c r="CV153" s="1062"/>
      <c r="CW153" s="1062"/>
      <c r="CX153" s="1062"/>
      <c r="CY153" s="1062"/>
      <c r="CZ153" s="1062"/>
      <c r="DA153" s="1062"/>
      <c r="DB153" s="1062"/>
      <c r="DC153" s="1062"/>
      <c r="DD153" s="1062"/>
      <c r="DE153" s="1062"/>
      <c r="DF153" s="1062"/>
      <c r="DG153" s="1062"/>
      <c r="DH153" s="1062"/>
      <c r="DI153" s="1062"/>
      <c r="DJ153" s="1062"/>
      <c r="DK153" s="1062"/>
      <c r="DL153" s="1062"/>
      <c r="DM153" s="1062"/>
      <c r="DN153" s="1062"/>
      <c r="DO153" s="1062"/>
      <c r="DP153" s="1062"/>
      <c r="DQ153" s="1062"/>
      <c r="DR153" s="1062"/>
      <c r="DS153" s="1062"/>
      <c r="DT153" s="1062"/>
      <c r="DU153" s="1062"/>
      <c r="DV153" s="1062"/>
      <c r="DW153" s="1062"/>
      <c r="DX153" s="1062"/>
      <c r="DY153" s="1062"/>
      <c r="DZ153" s="1062"/>
      <c r="EA153" s="1062"/>
      <c r="EB153" s="1062"/>
      <c r="EC153" s="1062"/>
      <c r="ED153" s="1062"/>
      <c r="EE153" s="1062"/>
      <c r="EF153" s="1062"/>
      <c r="EG153" s="1062"/>
      <c r="EH153" s="1062"/>
      <c r="EI153" s="1062"/>
      <c r="EJ153" s="1062"/>
      <c r="EK153" s="1062"/>
      <c r="EL153" s="1062"/>
      <c r="EM153" s="1062"/>
      <c r="EN153" s="1062"/>
      <c r="EO153" s="1062"/>
      <c r="EP153" s="1062"/>
      <c r="EQ153" s="1062"/>
      <c r="ER153" s="1090"/>
      <c r="ES153" s="1062"/>
      <c r="ET153" s="1062"/>
    </row>
    <row r="154" spans="1:151">
      <c r="A154" s="1061">
        <v>1.1000000000000001</v>
      </c>
      <c r="B154" s="1092" t="s">
        <v>361</v>
      </c>
      <c r="C154" s="1069">
        <v>1</v>
      </c>
      <c r="D154" s="1069">
        <v>1</v>
      </c>
      <c r="E154" s="1069">
        <v>1</v>
      </c>
      <c r="F154" s="1069">
        <v>1</v>
      </c>
      <c r="G154" s="1069">
        <v>1</v>
      </c>
      <c r="H154" s="1069">
        <v>1</v>
      </c>
      <c r="I154" s="1070">
        <v>1</v>
      </c>
      <c r="J154" s="1069">
        <v>1</v>
      </c>
      <c r="K154" s="1069">
        <v>1</v>
      </c>
      <c r="L154" s="1069">
        <v>1</v>
      </c>
      <c r="M154" s="1069">
        <v>1</v>
      </c>
      <c r="N154" s="1069">
        <v>1</v>
      </c>
      <c r="O154" s="1069">
        <v>1</v>
      </c>
      <c r="P154" s="1069">
        <v>1</v>
      </c>
      <c r="Q154" s="1069">
        <v>1</v>
      </c>
      <c r="R154" s="1069">
        <v>1</v>
      </c>
      <c r="S154" s="1069">
        <v>1</v>
      </c>
      <c r="T154" s="1069">
        <v>1</v>
      </c>
      <c r="U154" s="1069">
        <v>1</v>
      </c>
      <c r="V154" s="1069">
        <v>1</v>
      </c>
      <c r="W154" s="1069">
        <v>1</v>
      </c>
      <c r="X154" s="1069">
        <v>1</v>
      </c>
      <c r="Y154" s="1069">
        <v>1</v>
      </c>
      <c r="Z154" s="1069">
        <v>1</v>
      </c>
      <c r="AA154" s="1069">
        <v>1</v>
      </c>
      <c r="AB154" s="1068">
        <v>1</v>
      </c>
      <c r="AC154" s="1068">
        <v>1</v>
      </c>
      <c r="AD154" s="1068">
        <v>1</v>
      </c>
      <c r="AE154" s="1068">
        <v>1</v>
      </c>
      <c r="AF154" s="1068">
        <v>1</v>
      </c>
      <c r="AG154" s="1068">
        <v>1</v>
      </c>
      <c r="AH154" s="1068">
        <v>1</v>
      </c>
      <c r="AI154" s="1068">
        <v>1</v>
      </c>
      <c r="AJ154" s="1068">
        <v>1</v>
      </c>
      <c r="AK154" s="1068">
        <v>1</v>
      </c>
      <c r="AL154" s="1068">
        <v>1</v>
      </c>
      <c r="AM154" s="1068">
        <v>1</v>
      </c>
      <c r="AN154" s="1068">
        <v>1</v>
      </c>
      <c r="AO154" s="1068">
        <v>1</v>
      </c>
      <c r="AP154" s="1068">
        <v>1</v>
      </c>
      <c r="AQ154" s="1068">
        <v>1</v>
      </c>
      <c r="AR154" s="1068">
        <v>1</v>
      </c>
      <c r="AS154" s="1068">
        <v>1</v>
      </c>
      <c r="AT154" s="1068">
        <v>1</v>
      </c>
      <c r="AU154" s="1068">
        <v>1</v>
      </c>
      <c r="AV154" s="1068">
        <v>1</v>
      </c>
      <c r="AW154" s="1068">
        <v>1</v>
      </c>
      <c r="AX154" s="1068">
        <v>1</v>
      </c>
      <c r="AY154" s="1068">
        <v>1</v>
      </c>
      <c r="AZ154" s="1068">
        <v>1</v>
      </c>
      <c r="BA154" s="1068">
        <v>1</v>
      </c>
      <c r="BB154" s="1068">
        <v>1</v>
      </c>
      <c r="BC154" s="1068">
        <v>1</v>
      </c>
      <c r="BD154" s="1068">
        <v>1</v>
      </c>
      <c r="BE154" s="1068">
        <v>1</v>
      </c>
      <c r="BF154" s="1068">
        <v>1</v>
      </c>
      <c r="BG154" s="1068">
        <v>1</v>
      </c>
      <c r="BH154" s="1068">
        <v>1</v>
      </c>
      <c r="BI154" s="1068">
        <v>1</v>
      </c>
      <c r="BJ154" s="1068">
        <v>1</v>
      </c>
      <c r="BK154" s="1068">
        <v>1</v>
      </c>
      <c r="BL154" s="1068">
        <v>1</v>
      </c>
      <c r="BM154" s="1068">
        <v>1</v>
      </c>
      <c r="BN154" s="1068">
        <v>1</v>
      </c>
      <c r="BO154" s="1068">
        <v>1</v>
      </c>
      <c r="BP154" s="1068">
        <v>1</v>
      </c>
      <c r="BQ154" s="1068">
        <v>1</v>
      </c>
      <c r="BR154" s="1068">
        <v>1</v>
      </c>
      <c r="BS154" s="1068">
        <v>1</v>
      </c>
      <c r="BT154" s="1068">
        <v>1</v>
      </c>
      <c r="BU154" s="1068">
        <v>1</v>
      </c>
      <c r="BV154" s="1068">
        <v>1</v>
      </c>
      <c r="BW154" s="1062"/>
      <c r="BX154" s="1062"/>
      <c r="BY154" s="1062"/>
      <c r="BZ154" s="1062"/>
      <c r="CA154" s="1062"/>
      <c r="CB154" s="1062"/>
      <c r="CC154" s="1062"/>
      <c r="CD154" s="1062"/>
      <c r="CE154" s="1062"/>
      <c r="CF154" s="1062"/>
      <c r="CG154" s="1062"/>
      <c r="CH154" s="1062"/>
      <c r="CI154" s="1062"/>
      <c r="CJ154" s="1062"/>
      <c r="CK154" s="1062"/>
      <c r="CL154" s="1062"/>
      <c r="CM154" s="1062"/>
      <c r="CN154" s="1062"/>
      <c r="CO154" s="1062"/>
      <c r="CP154" s="1062"/>
      <c r="CQ154" s="1062"/>
      <c r="CR154" s="1062"/>
      <c r="CS154" s="1062"/>
      <c r="CT154" s="1062"/>
      <c r="CU154" s="1062"/>
      <c r="CV154" s="1062"/>
      <c r="CW154" s="1062"/>
      <c r="CX154" s="1062"/>
      <c r="CY154" s="1062"/>
      <c r="CZ154" s="1062"/>
      <c r="DA154" s="1062"/>
      <c r="DB154" s="1062"/>
      <c r="DC154" s="1062"/>
      <c r="DD154" s="1062"/>
      <c r="DE154" s="1062"/>
      <c r="DF154" s="1062"/>
      <c r="DG154" s="1062"/>
      <c r="DH154" s="1062"/>
      <c r="DI154" s="1062"/>
      <c r="DJ154" s="1062"/>
      <c r="DK154" s="1062"/>
      <c r="DL154" s="1062"/>
      <c r="DM154" s="1062"/>
      <c r="DN154" s="1062"/>
      <c r="DO154" s="1062"/>
      <c r="DP154" s="1062"/>
      <c r="DQ154" s="1062"/>
      <c r="DR154" s="1062"/>
      <c r="DS154" s="1062"/>
      <c r="DT154" s="1062"/>
      <c r="DU154" s="1062"/>
      <c r="DV154" s="1062"/>
      <c r="DW154" s="1062"/>
      <c r="DX154" s="1062"/>
      <c r="DY154" s="1062"/>
      <c r="DZ154" s="1062"/>
      <c r="EA154" s="1062"/>
      <c r="EB154" s="1062"/>
      <c r="EC154" s="1062"/>
      <c r="ED154" s="1062"/>
      <c r="EE154" s="1062"/>
      <c r="EF154" s="1062"/>
      <c r="EG154" s="1062"/>
      <c r="EH154" s="1062"/>
      <c r="EI154" s="1062"/>
      <c r="EJ154" s="1062"/>
      <c r="EK154" s="1062"/>
      <c r="EL154" s="1062"/>
      <c r="EM154" s="1062"/>
      <c r="EN154" s="1062"/>
      <c r="EO154" s="1062"/>
      <c r="EP154" s="1062"/>
      <c r="EQ154" s="1062"/>
      <c r="ER154" s="1090"/>
      <c r="ES154" s="1062"/>
      <c r="ET154" s="1062"/>
    </row>
    <row r="155" spans="1:151">
      <c r="A155" s="1061">
        <v>1.2</v>
      </c>
      <c r="B155" s="1092" t="s">
        <v>360</v>
      </c>
      <c r="C155" s="1069"/>
      <c r="D155" s="1069"/>
      <c r="E155" s="1069"/>
      <c r="F155" s="1069"/>
      <c r="G155" s="1069"/>
      <c r="H155" s="1069"/>
      <c r="I155" s="1070"/>
      <c r="J155" s="1069"/>
      <c r="K155" s="1069"/>
      <c r="L155" s="1069"/>
      <c r="M155" s="1069"/>
      <c r="N155" s="1069"/>
      <c r="O155" s="1069"/>
      <c r="P155" s="1069"/>
      <c r="Q155" s="1069"/>
      <c r="R155" s="1069"/>
      <c r="S155" s="1069"/>
      <c r="T155" s="1069"/>
      <c r="U155" s="1069"/>
      <c r="V155" s="1069"/>
      <c r="W155" s="1069"/>
      <c r="X155" s="1069"/>
      <c r="Y155" s="1069"/>
      <c r="Z155" s="1069"/>
      <c r="AA155" s="1069"/>
      <c r="AB155" s="1068"/>
      <c r="AC155" s="1068"/>
      <c r="AD155" s="1068"/>
      <c r="AE155" s="1068"/>
      <c r="AF155" s="1068"/>
      <c r="AG155" s="1068"/>
      <c r="AH155" s="1068"/>
      <c r="AI155" s="1068"/>
      <c r="AJ155" s="1068"/>
      <c r="AK155" s="1068"/>
      <c r="AL155" s="1068"/>
      <c r="AM155" s="1068"/>
      <c r="AN155" s="1068"/>
      <c r="AO155" s="1068"/>
      <c r="AP155" s="1068"/>
      <c r="AQ155" s="1068"/>
      <c r="AR155" s="1068"/>
      <c r="AS155" s="1068"/>
      <c r="AT155" s="1068"/>
      <c r="AU155" s="1068"/>
      <c r="AV155" s="1068"/>
      <c r="AW155" s="1068"/>
      <c r="AX155" s="1068"/>
      <c r="AY155" s="1068"/>
      <c r="AZ155" s="1068"/>
      <c r="BA155" s="1068"/>
      <c r="BB155" s="1068"/>
      <c r="BC155" s="1068"/>
      <c r="BD155" s="1068"/>
      <c r="BE155" s="1068"/>
      <c r="BF155" s="1068"/>
      <c r="BG155" s="1068"/>
      <c r="BH155" s="1068"/>
      <c r="BI155" s="1068"/>
      <c r="BJ155" s="1068"/>
      <c r="BK155" s="1068"/>
      <c r="BL155" s="1068"/>
      <c r="BM155" s="1068"/>
      <c r="BN155" s="1068"/>
      <c r="BO155" s="1068"/>
      <c r="BP155" s="1068"/>
      <c r="BQ155" s="1068"/>
      <c r="BR155" s="1068"/>
      <c r="BS155" s="1068"/>
      <c r="BT155" s="1068"/>
      <c r="BU155" s="1068"/>
      <c r="BV155" s="1068"/>
      <c r="BW155" s="1062"/>
      <c r="BX155" s="1062"/>
      <c r="BY155" s="1062"/>
      <c r="BZ155" s="1062"/>
      <c r="CA155" s="1062"/>
      <c r="CB155" s="1062"/>
      <c r="CC155" s="1062"/>
      <c r="CD155" s="1062"/>
      <c r="CE155" s="1062"/>
      <c r="CF155" s="1062"/>
      <c r="CG155" s="1062"/>
      <c r="CH155" s="1062"/>
      <c r="CI155" s="1062"/>
      <c r="CJ155" s="1062"/>
      <c r="CK155" s="1062"/>
      <c r="CL155" s="1062"/>
      <c r="CM155" s="1062"/>
      <c r="CN155" s="1062"/>
      <c r="CO155" s="1062"/>
      <c r="CP155" s="1062"/>
      <c r="CQ155" s="1062"/>
      <c r="CR155" s="1062"/>
      <c r="CS155" s="1062"/>
      <c r="CT155" s="1062"/>
      <c r="CU155" s="1062"/>
      <c r="CV155" s="1062"/>
      <c r="CW155" s="1062"/>
      <c r="CX155" s="1062"/>
      <c r="CY155" s="1062"/>
      <c r="CZ155" s="1062"/>
      <c r="DA155" s="1062"/>
      <c r="DB155" s="1062"/>
      <c r="DC155" s="1062"/>
      <c r="DD155" s="1062"/>
      <c r="DE155" s="1062"/>
      <c r="DF155" s="1062"/>
      <c r="DG155" s="1062"/>
      <c r="DH155" s="1062"/>
      <c r="DI155" s="1062"/>
      <c r="DJ155" s="1062"/>
      <c r="DK155" s="1062"/>
      <c r="DL155" s="1062"/>
      <c r="DM155" s="1062"/>
      <c r="DN155" s="1062"/>
      <c r="DO155" s="1062"/>
      <c r="DP155" s="1062"/>
      <c r="DQ155" s="1062"/>
      <c r="DR155" s="1062"/>
      <c r="DS155" s="1062"/>
      <c r="DT155" s="1062"/>
      <c r="DU155" s="1062"/>
      <c r="DV155" s="1062"/>
      <c r="DW155" s="1062"/>
      <c r="DX155" s="1062"/>
      <c r="DY155" s="1062"/>
      <c r="DZ155" s="1062"/>
      <c r="EA155" s="1062"/>
      <c r="EB155" s="1062"/>
      <c r="EC155" s="1062"/>
      <c r="ED155" s="1062"/>
      <c r="EE155" s="1062"/>
      <c r="EF155" s="1062"/>
      <c r="EG155" s="1062"/>
      <c r="EH155" s="1062"/>
      <c r="EI155" s="1062"/>
      <c r="EJ155" s="1062"/>
      <c r="EK155" s="1062"/>
      <c r="EL155" s="1062"/>
      <c r="EM155" s="1062"/>
      <c r="EN155" s="1062"/>
      <c r="EO155" s="1062"/>
      <c r="EP155" s="1062"/>
      <c r="EQ155" s="1062"/>
      <c r="ER155" s="1090"/>
      <c r="ES155" s="1062"/>
      <c r="ET155" s="1062"/>
    </row>
    <row r="156" spans="1:151" ht="15" thickBot="1">
      <c r="A156" s="1061">
        <v>1.3</v>
      </c>
      <c r="B156" s="1091" t="s">
        <v>359</v>
      </c>
      <c r="C156" s="1069"/>
      <c r="D156" s="1069"/>
      <c r="E156" s="1069"/>
      <c r="F156" s="1069"/>
      <c r="G156" s="1069"/>
      <c r="H156" s="1069"/>
      <c r="I156" s="1070"/>
      <c r="J156" s="1069"/>
      <c r="K156" s="1069"/>
      <c r="L156" s="1069"/>
      <c r="M156" s="1069"/>
      <c r="N156" s="1069"/>
      <c r="O156" s="1069"/>
      <c r="P156" s="1069"/>
      <c r="Q156" s="1069"/>
      <c r="R156" s="1069"/>
      <c r="S156" s="1069"/>
      <c r="T156" s="1069"/>
      <c r="U156" s="1069"/>
      <c r="V156" s="1069"/>
      <c r="W156" s="1069"/>
      <c r="X156" s="1069"/>
      <c r="Y156" s="1069"/>
      <c r="Z156" s="1069"/>
      <c r="AA156" s="1069"/>
      <c r="AB156" s="1068"/>
      <c r="AC156" s="1068"/>
      <c r="AD156" s="1068"/>
      <c r="AE156" s="1068"/>
      <c r="AF156" s="1068"/>
      <c r="AG156" s="1068"/>
      <c r="AH156" s="1068"/>
      <c r="AI156" s="1068"/>
      <c r="AJ156" s="1068"/>
      <c r="AK156" s="1068"/>
      <c r="AL156" s="1068"/>
      <c r="AM156" s="1068"/>
      <c r="AN156" s="1068"/>
      <c r="AO156" s="1068"/>
      <c r="AP156" s="1068"/>
      <c r="AQ156" s="1068"/>
      <c r="AR156" s="1068"/>
      <c r="AS156" s="1068"/>
      <c r="AT156" s="1068"/>
      <c r="AU156" s="1068"/>
      <c r="AV156" s="1068"/>
      <c r="AW156" s="1068"/>
      <c r="AX156" s="1068"/>
      <c r="AY156" s="1068"/>
      <c r="AZ156" s="1068"/>
      <c r="BA156" s="1068"/>
      <c r="BB156" s="1068"/>
      <c r="BC156" s="1068"/>
      <c r="BD156" s="1068"/>
      <c r="BE156" s="1068"/>
      <c r="BF156" s="1068"/>
      <c r="BG156" s="1068"/>
      <c r="BH156" s="1068"/>
      <c r="BI156" s="1068"/>
      <c r="BJ156" s="1068"/>
      <c r="BK156" s="1068"/>
      <c r="BL156" s="1068"/>
      <c r="BM156" s="1068"/>
      <c r="BN156" s="1068"/>
      <c r="BO156" s="1068"/>
      <c r="BP156" s="1068"/>
      <c r="BQ156" s="1068"/>
      <c r="BR156" s="1068"/>
      <c r="BS156" s="1068"/>
      <c r="BT156" s="1068"/>
      <c r="BU156" s="1068"/>
      <c r="BV156" s="1068"/>
      <c r="BW156" s="1062"/>
      <c r="BX156" s="1062"/>
      <c r="BY156" s="1062"/>
      <c r="BZ156" s="1062"/>
      <c r="CA156" s="1062"/>
      <c r="CB156" s="1062"/>
      <c r="CC156" s="1062"/>
      <c r="CD156" s="1062"/>
      <c r="CE156" s="1062"/>
      <c r="CF156" s="1062"/>
      <c r="CG156" s="1062"/>
      <c r="CH156" s="1062"/>
      <c r="CI156" s="1062"/>
      <c r="CJ156" s="1062"/>
      <c r="CK156" s="1062"/>
      <c r="CL156" s="1062"/>
      <c r="CM156" s="1062"/>
      <c r="CN156" s="1062"/>
      <c r="CO156" s="1062"/>
      <c r="CP156" s="1062"/>
      <c r="CQ156" s="1062"/>
      <c r="CR156" s="1062"/>
      <c r="CS156" s="1062"/>
      <c r="CT156" s="1062"/>
      <c r="CU156" s="1062"/>
      <c r="CV156" s="1062"/>
      <c r="CW156" s="1062"/>
      <c r="CX156" s="1062"/>
      <c r="CY156" s="1062"/>
      <c r="CZ156" s="1062"/>
      <c r="DA156" s="1062"/>
      <c r="DB156" s="1062"/>
      <c r="DC156" s="1062"/>
      <c r="DD156" s="1062"/>
      <c r="DE156" s="1062"/>
      <c r="DF156" s="1062"/>
      <c r="DG156" s="1062"/>
      <c r="DH156" s="1062"/>
      <c r="DI156" s="1062"/>
      <c r="DJ156" s="1062"/>
      <c r="DK156" s="1062"/>
      <c r="DL156" s="1062"/>
      <c r="DM156" s="1062"/>
      <c r="DN156" s="1062"/>
      <c r="DO156" s="1062"/>
      <c r="DP156" s="1062"/>
      <c r="DQ156" s="1062"/>
      <c r="DR156" s="1062"/>
      <c r="DS156" s="1062"/>
      <c r="DT156" s="1062"/>
      <c r="DU156" s="1062"/>
      <c r="DV156" s="1062"/>
      <c r="DW156" s="1062"/>
      <c r="DX156" s="1062"/>
      <c r="DY156" s="1062"/>
      <c r="DZ156" s="1062"/>
      <c r="EA156" s="1062"/>
      <c r="EB156" s="1062"/>
      <c r="EC156" s="1062"/>
      <c r="ED156" s="1062"/>
      <c r="EE156" s="1062"/>
      <c r="EF156" s="1062"/>
      <c r="EG156" s="1062"/>
      <c r="EH156" s="1062"/>
      <c r="EI156" s="1062"/>
      <c r="EJ156" s="1062"/>
      <c r="EK156" s="1062"/>
      <c r="EL156" s="1062"/>
      <c r="EM156" s="1062"/>
      <c r="EN156" s="1062"/>
      <c r="EO156" s="1062"/>
      <c r="EP156" s="1062"/>
      <c r="EQ156" s="1062"/>
      <c r="ER156" s="1090"/>
      <c r="ES156" s="1062"/>
      <c r="ET156" s="1062"/>
    </row>
    <row r="157" spans="1:151">
      <c r="A157" s="1061">
        <v>2</v>
      </c>
      <c r="B157" s="1093" t="s">
        <v>362</v>
      </c>
      <c r="C157" s="1069">
        <f t="shared" ref="C157:AH157" si="130">+C158+C159+C160</f>
        <v>0</v>
      </c>
      <c r="D157" s="1069">
        <f t="shared" si="130"/>
        <v>0</v>
      </c>
      <c r="E157" s="1069">
        <f t="shared" si="130"/>
        <v>0</v>
      </c>
      <c r="F157" s="1069">
        <f t="shared" si="130"/>
        <v>0</v>
      </c>
      <c r="G157" s="1069">
        <f t="shared" si="130"/>
        <v>0</v>
      </c>
      <c r="H157" s="1069">
        <f t="shared" si="130"/>
        <v>0</v>
      </c>
      <c r="I157" s="1070">
        <f t="shared" si="130"/>
        <v>0</v>
      </c>
      <c r="J157" s="1069">
        <f t="shared" si="130"/>
        <v>0</v>
      </c>
      <c r="K157" s="1069">
        <f t="shared" si="130"/>
        <v>0</v>
      </c>
      <c r="L157" s="1069">
        <f t="shared" si="130"/>
        <v>0</v>
      </c>
      <c r="M157" s="1069">
        <f t="shared" si="130"/>
        <v>0</v>
      </c>
      <c r="N157" s="1069">
        <f t="shared" si="130"/>
        <v>0</v>
      </c>
      <c r="O157" s="1069">
        <f t="shared" si="130"/>
        <v>0</v>
      </c>
      <c r="P157" s="1069">
        <f t="shared" si="130"/>
        <v>0</v>
      </c>
      <c r="Q157" s="1069">
        <f t="shared" si="130"/>
        <v>0</v>
      </c>
      <c r="R157" s="1069">
        <f t="shared" si="130"/>
        <v>0</v>
      </c>
      <c r="S157" s="1069">
        <f t="shared" si="130"/>
        <v>0</v>
      </c>
      <c r="T157" s="1069">
        <f t="shared" si="130"/>
        <v>0</v>
      </c>
      <c r="U157" s="1069">
        <f t="shared" si="130"/>
        <v>0</v>
      </c>
      <c r="V157" s="1069">
        <f t="shared" si="130"/>
        <v>0</v>
      </c>
      <c r="W157" s="1069">
        <f t="shared" si="130"/>
        <v>0</v>
      </c>
      <c r="X157" s="1069">
        <f t="shared" si="130"/>
        <v>0</v>
      </c>
      <c r="Y157" s="1069">
        <f t="shared" si="130"/>
        <v>0</v>
      </c>
      <c r="Z157" s="1069">
        <f t="shared" si="130"/>
        <v>0</v>
      </c>
      <c r="AA157" s="1069">
        <f t="shared" si="130"/>
        <v>0</v>
      </c>
      <c r="AB157" s="1068">
        <f t="shared" si="130"/>
        <v>0</v>
      </c>
      <c r="AC157" s="1068">
        <f t="shared" si="130"/>
        <v>0</v>
      </c>
      <c r="AD157" s="1068">
        <f t="shared" si="130"/>
        <v>0</v>
      </c>
      <c r="AE157" s="1068">
        <f t="shared" si="130"/>
        <v>0</v>
      </c>
      <c r="AF157" s="1068">
        <f t="shared" si="130"/>
        <v>0</v>
      </c>
      <c r="AG157" s="1068">
        <f t="shared" si="130"/>
        <v>0</v>
      </c>
      <c r="AH157" s="1068">
        <f t="shared" si="130"/>
        <v>0</v>
      </c>
      <c r="AI157" s="1068">
        <f t="shared" ref="AI157:BN157" si="131">+AI158+AI159+AI160</f>
        <v>0</v>
      </c>
      <c r="AJ157" s="1068">
        <f t="shared" si="131"/>
        <v>0</v>
      </c>
      <c r="AK157" s="1068">
        <f t="shared" si="131"/>
        <v>0</v>
      </c>
      <c r="AL157" s="1068">
        <f t="shared" si="131"/>
        <v>0</v>
      </c>
      <c r="AM157" s="1068">
        <f t="shared" si="131"/>
        <v>0</v>
      </c>
      <c r="AN157" s="1068">
        <f t="shared" si="131"/>
        <v>0</v>
      </c>
      <c r="AO157" s="1068">
        <f t="shared" si="131"/>
        <v>0</v>
      </c>
      <c r="AP157" s="1068">
        <f t="shared" si="131"/>
        <v>0</v>
      </c>
      <c r="AQ157" s="1068">
        <f t="shared" si="131"/>
        <v>0</v>
      </c>
      <c r="AR157" s="1068">
        <f t="shared" si="131"/>
        <v>0</v>
      </c>
      <c r="AS157" s="1068">
        <f t="shared" si="131"/>
        <v>0</v>
      </c>
      <c r="AT157" s="1068">
        <f t="shared" si="131"/>
        <v>0</v>
      </c>
      <c r="AU157" s="1068">
        <f t="shared" si="131"/>
        <v>0</v>
      </c>
      <c r="AV157" s="1068">
        <f t="shared" si="131"/>
        <v>0</v>
      </c>
      <c r="AW157" s="1068">
        <f t="shared" si="131"/>
        <v>0</v>
      </c>
      <c r="AX157" s="1068">
        <f t="shared" si="131"/>
        <v>0</v>
      </c>
      <c r="AY157" s="1068">
        <f t="shared" si="131"/>
        <v>0</v>
      </c>
      <c r="AZ157" s="1068">
        <f t="shared" si="131"/>
        <v>0</v>
      </c>
      <c r="BA157" s="1068">
        <f t="shared" si="131"/>
        <v>0</v>
      </c>
      <c r="BB157" s="1068">
        <f t="shared" si="131"/>
        <v>0</v>
      </c>
      <c r="BC157" s="1068">
        <f t="shared" si="131"/>
        <v>0</v>
      </c>
      <c r="BD157" s="1068">
        <f t="shared" si="131"/>
        <v>0</v>
      </c>
      <c r="BE157" s="1068">
        <f t="shared" si="131"/>
        <v>0</v>
      </c>
      <c r="BF157" s="1068">
        <f t="shared" si="131"/>
        <v>0</v>
      </c>
      <c r="BG157" s="1068">
        <f t="shared" si="131"/>
        <v>0</v>
      </c>
      <c r="BH157" s="1068">
        <f t="shared" si="131"/>
        <v>0</v>
      </c>
      <c r="BI157" s="1068">
        <f t="shared" si="131"/>
        <v>0</v>
      </c>
      <c r="BJ157" s="1068">
        <f t="shared" si="131"/>
        <v>0</v>
      </c>
      <c r="BK157" s="1068">
        <f t="shared" si="131"/>
        <v>0</v>
      </c>
      <c r="BL157" s="1068">
        <f t="shared" si="131"/>
        <v>0</v>
      </c>
      <c r="BM157" s="1068">
        <f t="shared" si="131"/>
        <v>0</v>
      </c>
      <c r="BN157" s="1068">
        <f t="shared" si="131"/>
        <v>0</v>
      </c>
      <c r="BO157" s="1068">
        <f t="shared" ref="BO157:BV157" si="132">+BO158+BO159+BO160</f>
        <v>0</v>
      </c>
      <c r="BP157" s="1068">
        <f t="shared" si="132"/>
        <v>0</v>
      </c>
      <c r="BQ157" s="1068">
        <f t="shared" si="132"/>
        <v>0</v>
      </c>
      <c r="BR157" s="1068">
        <f t="shared" si="132"/>
        <v>0</v>
      </c>
      <c r="BS157" s="1068">
        <f t="shared" si="132"/>
        <v>0</v>
      </c>
      <c r="BT157" s="1068">
        <f t="shared" si="132"/>
        <v>0</v>
      </c>
      <c r="BU157" s="1068">
        <f t="shared" si="132"/>
        <v>0</v>
      </c>
      <c r="BV157" s="1068">
        <f t="shared" si="132"/>
        <v>1</v>
      </c>
      <c r="BW157" s="1062"/>
      <c r="BX157" s="1062"/>
      <c r="BY157" s="1062"/>
      <c r="BZ157" s="1062"/>
      <c r="CA157" s="1062"/>
      <c r="CB157" s="1062"/>
      <c r="CC157" s="1062"/>
      <c r="CD157" s="1062"/>
      <c r="CE157" s="1062"/>
      <c r="CF157" s="1062"/>
      <c r="CG157" s="1062"/>
      <c r="CH157" s="1062"/>
      <c r="CI157" s="1062"/>
      <c r="CJ157" s="1062"/>
      <c r="CK157" s="1062"/>
      <c r="CL157" s="1062"/>
      <c r="CM157" s="1062"/>
      <c r="CN157" s="1062"/>
      <c r="CO157" s="1062"/>
      <c r="CP157" s="1062"/>
      <c r="CQ157" s="1062"/>
      <c r="CR157" s="1062"/>
      <c r="CS157" s="1062"/>
      <c r="CT157" s="1062"/>
      <c r="CU157" s="1062"/>
      <c r="CV157" s="1062"/>
      <c r="CW157" s="1062"/>
      <c r="CX157" s="1062"/>
      <c r="CY157" s="1062"/>
      <c r="CZ157" s="1062"/>
      <c r="DA157" s="1062"/>
      <c r="DB157" s="1062"/>
      <c r="DC157" s="1062"/>
      <c r="DD157" s="1062"/>
      <c r="DE157" s="1062"/>
      <c r="DF157" s="1062"/>
      <c r="DG157" s="1062"/>
      <c r="DH157" s="1062"/>
      <c r="DI157" s="1062"/>
      <c r="DJ157" s="1062"/>
      <c r="DK157" s="1062"/>
      <c r="DL157" s="1062"/>
      <c r="DM157" s="1062"/>
      <c r="DN157" s="1062"/>
      <c r="DO157" s="1062"/>
      <c r="DP157" s="1062"/>
      <c r="DQ157" s="1062"/>
      <c r="DR157" s="1062"/>
      <c r="DS157" s="1062"/>
      <c r="DT157" s="1062"/>
      <c r="DU157" s="1062"/>
      <c r="DV157" s="1062"/>
      <c r="DW157" s="1062"/>
      <c r="DX157" s="1062"/>
      <c r="DY157" s="1062"/>
      <c r="DZ157" s="1062"/>
      <c r="EA157" s="1062"/>
      <c r="EB157" s="1062"/>
      <c r="EC157" s="1062"/>
      <c r="ED157" s="1062"/>
      <c r="EE157" s="1062"/>
      <c r="EF157" s="1062"/>
      <c r="EG157" s="1062"/>
      <c r="EH157" s="1062"/>
      <c r="EI157" s="1062"/>
      <c r="EJ157" s="1062"/>
      <c r="EK157" s="1062"/>
      <c r="EL157" s="1062"/>
      <c r="EM157" s="1062"/>
      <c r="EN157" s="1062"/>
      <c r="EO157" s="1062"/>
      <c r="EP157" s="1062"/>
      <c r="EQ157" s="1062"/>
      <c r="ER157" s="1090"/>
      <c r="ES157" s="1062"/>
      <c r="ET157" s="1062"/>
    </row>
    <row r="158" spans="1:151">
      <c r="A158" s="1061">
        <v>2.1</v>
      </c>
      <c r="B158" s="1092" t="s">
        <v>361</v>
      </c>
      <c r="C158" s="1069"/>
      <c r="D158" s="1069"/>
      <c r="E158" s="1069"/>
      <c r="F158" s="1069"/>
      <c r="G158" s="1069"/>
      <c r="H158" s="1069"/>
      <c r="I158" s="1070"/>
      <c r="J158" s="1069"/>
      <c r="K158" s="1069"/>
      <c r="L158" s="1069"/>
      <c r="M158" s="1069"/>
      <c r="N158" s="1069"/>
      <c r="O158" s="1069"/>
      <c r="P158" s="1069"/>
      <c r="Q158" s="1069"/>
      <c r="R158" s="1069"/>
      <c r="S158" s="1069"/>
      <c r="T158" s="1069"/>
      <c r="U158" s="1069"/>
      <c r="V158" s="1069"/>
      <c r="W158" s="1069"/>
      <c r="X158" s="1069"/>
      <c r="Y158" s="1069"/>
      <c r="Z158" s="1069"/>
      <c r="AA158" s="1069"/>
      <c r="AB158" s="1068"/>
      <c r="AC158" s="1068"/>
      <c r="AD158" s="1068"/>
      <c r="AE158" s="1068"/>
      <c r="AF158" s="1068"/>
      <c r="AG158" s="1068"/>
      <c r="AH158" s="1068"/>
      <c r="AI158" s="1068"/>
      <c r="AJ158" s="1068"/>
      <c r="AK158" s="1068"/>
      <c r="AL158" s="1068"/>
      <c r="AM158" s="1068"/>
      <c r="AN158" s="1068"/>
      <c r="AO158" s="1068"/>
      <c r="AP158" s="1068"/>
      <c r="AQ158" s="1068"/>
      <c r="AR158" s="1068"/>
      <c r="AS158" s="1068"/>
      <c r="AT158" s="1068"/>
      <c r="AU158" s="1068"/>
      <c r="AV158" s="1068"/>
      <c r="AW158" s="1068"/>
      <c r="AX158" s="1068"/>
      <c r="AY158" s="1068"/>
      <c r="AZ158" s="1068"/>
      <c r="BA158" s="1068"/>
      <c r="BB158" s="1068"/>
      <c r="BC158" s="1068"/>
      <c r="BD158" s="1068"/>
      <c r="BE158" s="1068"/>
      <c r="BF158" s="1068"/>
      <c r="BG158" s="1068"/>
      <c r="BH158" s="1068"/>
      <c r="BI158" s="1068"/>
      <c r="BJ158" s="1068"/>
      <c r="BK158" s="1068"/>
      <c r="BL158" s="1068"/>
      <c r="BM158" s="1068"/>
      <c r="BN158" s="1068"/>
      <c r="BO158" s="1068"/>
      <c r="BP158" s="1068"/>
      <c r="BQ158" s="1068"/>
      <c r="BR158" s="1068"/>
      <c r="BS158" s="1068"/>
      <c r="BT158" s="1068"/>
      <c r="BU158" s="1068"/>
      <c r="BV158" s="1068">
        <v>1</v>
      </c>
      <c r="BW158" s="1062"/>
      <c r="BX158" s="1062"/>
      <c r="BY158" s="1062"/>
      <c r="BZ158" s="1062"/>
      <c r="CA158" s="1062"/>
      <c r="CB158" s="1062"/>
      <c r="CC158" s="1062"/>
      <c r="CD158" s="1062"/>
      <c r="CE158" s="1062"/>
      <c r="CF158" s="1062"/>
      <c r="CG158" s="1062"/>
      <c r="CH158" s="1062"/>
      <c r="CI158" s="1062"/>
      <c r="CJ158" s="1062"/>
      <c r="CK158" s="1062"/>
      <c r="CL158" s="1062"/>
      <c r="CM158" s="1062"/>
      <c r="CN158" s="1062"/>
      <c r="CO158" s="1062"/>
      <c r="CP158" s="1062"/>
      <c r="CQ158" s="1062"/>
      <c r="CR158" s="1062"/>
      <c r="CS158" s="1062"/>
      <c r="CT158" s="1062"/>
      <c r="CU158" s="1062"/>
      <c r="CV158" s="1062"/>
      <c r="CW158" s="1062"/>
      <c r="CX158" s="1062"/>
      <c r="CY158" s="1062"/>
      <c r="CZ158" s="1062"/>
      <c r="DA158" s="1062"/>
      <c r="DB158" s="1062"/>
      <c r="DC158" s="1062"/>
      <c r="DD158" s="1062"/>
      <c r="DE158" s="1062"/>
      <c r="DF158" s="1062"/>
      <c r="DG158" s="1062"/>
      <c r="DH158" s="1062"/>
      <c r="DI158" s="1062"/>
      <c r="DJ158" s="1062"/>
      <c r="DK158" s="1062"/>
      <c r="DL158" s="1062"/>
      <c r="DM158" s="1062"/>
      <c r="DN158" s="1062"/>
      <c r="DO158" s="1062"/>
      <c r="DP158" s="1062"/>
      <c r="DQ158" s="1062"/>
      <c r="DR158" s="1062"/>
      <c r="DS158" s="1062"/>
      <c r="DT158" s="1062"/>
      <c r="DU158" s="1062"/>
      <c r="DV158" s="1062"/>
      <c r="DW158" s="1062"/>
      <c r="DX158" s="1062"/>
      <c r="DY158" s="1062"/>
      <c r="DZ158" s="1062"/>
      <c r="EA158" s="1062"/>
      <c r="EB158" s="1062"/>
      <c r="EC158" s="1062"/>
      <c r="ED158" s="1062"/>
      <c r="EE158" s="1062"/>
      <c r="EF158" s="1062"/>
      <c r="EG158" s="1062"/>
      <c r="EH158" s="1062"/>
      <c r="EI158" s="1062"/>
      <c r="EJ158" s="1062"/>
      <c r="EK158" s="1062"/>
      <c r="EL158" s="1062"/>
      <c r="EM158" s="1062"/>
      <c r="EN158" s="1062"/>
      <c r="EO158" s="1062"/>
      <c r="EP158" s="1062"/>
      <c r="EQ158" s="1062"/>
      <c r="ER158" s="1090"/>
      <c r="ES158" s="1062"/>
      <c r="ET158" s="1062"/>
    </row>
    <row r="159" spans="1:151">
      <c r="A159" s="1061">
        <v>2.2000000000000002</v>
      </c>
      <c r="B159" s="1092" t="s">
        <v>360</v>
      </c>
      <c r="C159" s="1069"/>
      <c r="D159" s="1069"/>
      <c r="E159" s="1069"/>
      <c r="F159" s="1069"/>
      <c r="G159" s="1069"/>
      <c r="H159" s="1069"/>
      <c r="I159" s="1070"/>
      <c r="J159" s="1069"/>
      <c r="K159" s="1069"/>
      <c r="L159" s="1069"/>
      <c r="M159" s="1069"/>
      <c r="N159" s="1069"/>
      <c r="O159" s="1069"/>
      <c r="P159" s="1069"/>
      <c r="Q159" s="1069"/>
      <c r="R159" s="1069"/>
      <c r="S159" s="1069"/>
      <c r="T159" s="1069"/>
      <c r="U159" s="1069"/>
      <c r="V159" s="1069"/>
      <c r="W159" s="1069"/>
      <c r="X159" s="1069"/>
      <c r="Y159" s="1069"/>
      <c r="Z159" s="1069"/>
      <c r="AA159" s="1069"/>
      <c r="AB159" s="1068"/>
      <c r="AC159" s="1068"/>
      <c r="AD159" s="1068"/>
      <c r="AE159" s="1068"/>
      <c r="AF159" s="1068"/>
      <c r="AG159" s="1068"/>
      <c r="AH159" s="1068"/>
      <c r="AI159" s="1068"/>
      <c r="AJ159" s="1068"/>
      <c r="AK159" s="1068"/>
      <c r="AL159" s="1068"/>
      <c r="AM159" s="1068"/>
      <c r="AN159" s="1068"/>
      <c r="AO159" s="1068"/>
      <c r="AP159" s="1068"/>
      <c r="AQ159" s="1068"/>
      <c r="AR159" s="1068"/>
      <c r="AS159" s="1068"/>
      <c r="AT159" s="1068"/>
      <c r="AU159" s="1068"/>
      <c r="AV159" s="1068"/>
      <c r="AW159" s="1068"/>
      <c r="AX159" s="1068"/>
      <c r="AY159" s="1068"/>
      <c r="AZ159" s="1068"/>
      <c r="BA159" s="1068"/>
      <c r="BB159" s="1068"/>
      <c r="BC159" s="1068"/>
      <c r="BD159" s="1068"/>
      <c r="BE159" s="1068"/>
      <c r="BF159" s="1068"/>
      <c r="BG159" s="1068"/>
      <c r="BH159" s="1068"/>
      <c r="BI159" s="1068"/>
      <c r="BJ159" s="1068"/>
      <c r="BK159" s="1068"/>
      <c r="BL159" s="1068"/>
      <c r="BM159" s="1068"/>
      <c r="BN159" s="1068"/>
      <c r="BO159" s="1068"/>
      <c r="BP159" s="1068"/>
      <c r="BQ159" s="1068"/>
      <c r="BR159" s="1068"/>
      <c r="BS159" s="1068"/>
      <c r="BT159" s="1068"/>
      <c r="BU159" s="1068"/>
      <c r="BV159" s="1068"/>
      <c r="BW159" s="1062"/>
      <c r="BX159" s="1062"/>
      <c r="BY159" s="1062"/>
      <c r="BZ159" s="1062"/>
      <c r="CA159" s="1062"/>
      <c r="CB159" s="1062"/>
      <c r="CC159" s="1062"/>
      <c r="CD159" s="1062"/>
      <c r="CE159" s="1062"/>
      <c r="CF159" s="1062"/>
      <c r="CG159" s="1062"/>
      <c r="CH159" s="1062"/>
      <c r="CI159" s="1062"/>
      <c r="CJ159" s="1062"/>
      <c r="CK159" s="1062"/>
      <c r="CL159" s="1062"/>
      <c r="CM159" s="1062"/>
      <c r="CN159" s="1062"/>
      <c r="CO159" s="1062"/>
      <c r="CP159" s="1062"/>
      <c r="CQ159" s="1062"/>
      <c r="CR159" s="1062"/>
      <c r="CS159" s="1062"/>
      <c r="CT159" s="1062"/>
      <c r="CU159" s="1062"/>
      <c r="CV159" s="1062"/>
      <c r="CW159" s="1062"/>
      <c r="CX159" s="1062"/>
      <c r="CY159" s="1062"/>
      <c r="CZ159" s="1062"/>
      <c r="DA159" s="1062"/>
      <c r="DB159" s="1062"/>
      <c r="DC159" s="1062"/>
      <c r="DD159" s="1062"/>
      <c r="DE159" s="1062"/>
      <c r="DF159" s="1062"/>
      <c r="DG159" s="1062"/>
      <c r="DH159" s="1062"/>
      <c r="DI159" s="1062"/>
      <c r="DJ159" s="1062"/>
      <c r="DK159" s="1062"/>
      <c r="DL159" s="1062"/>
      <c r="DM159" s="1062"/>
      <c r="DN159" s="1062"/>
      <c r="DO159" s="1062"/>
      <c r="DP159" s="1062"/>
      <c r="DQ159" s="1062"/>
      <c r="DR159" s="1062"/>
      <c r="DS159" s="1062"/>
      <c r="DT159" s="1062"/>
      <c r="DU159" s="1062"/>
      <c r="DV159" s="1062"/>
      <c r="DW159" s="1062"/>
      <c r="DX159" s="1062"/>
      <c r="DY159" s="1062"/>
      <c r="DZ159" s="1062"/>
      <c r="EA159" s="1062"/>
      <c r="EB159" s="1062"/>
      <c r="EC159" s="1062"/>
      <c r="ED159" s="1062"/>
      <c r="EE159" s="1062"/>
      <c r="EF159" s="1062"/>
      <c r="EG159" s="1062"/>
      <c r="EH159" s="1062"/>
      <c r="EI159" s="1062"/>
      <c r="EJ159" s="1062"/>
      <c r="EK159" s="1062"/>
      <c r="EL159" s="1062"/>
      <c r="EM159" s="1062"/>
      <c r="EN159" s="1062"/>
      <c r="EO159" s="1062"/>
      <c r="EP159" s="1062"/>
      <c r="EQ159" s="1062"/>
      <c r="ER159" s="1090"/>
      <c r="ES159" s="1062"/>
      <c r="ET159" s="1062"/>
    </row>
    <row r="160" spans="1:151" ht="15" thickBot="1">
      <c r="A160" s="1061">
        <v>2.2999999999999998</v>
      </c>
      <c r="B160" s="1091" t="s">
        <v>359</v>
      </c>
      <c r="C160" s="1069"/>
      <c r="D160" s="1069"/>
      <c r="E160" s="1069"/>
      <c r="F160" s="1069"/>
      <c r="G160" s="1069"/>
      <c r="H160" s="1069"/>
      <c r="I160" s="1070"/>
      <c r="J160" s="1069"/>
      <c r="K160" s="1069"/>
      <c r="L160" s="1069"/>
      <c r="M160" s="1069"/>
      <c r="N160" s="1069"/>
      <c r="O160" s="1069"/>
      <c r="P160" s="1069"/>
      <c r="Q160" s="1069"/>
      <c r="R160" s="1069"/>
      <c r="S160" s="1069"/>
      <c r="T160" s="1069"/>
      <c r="U160" s="1069"/>
      <c r="V160" s="1069"/>
      <c r="W160" s="1069"/>
      <c r="X160" s="1069"/>
      <c r="Y160" s="1069"/>
      <c r="Z160" s="1069"/>
      <c r="AA160" s="1069"/>
      <c r="AB160" s="1068"/>
      <c r="AC160" s="1068"/>
      <c r="AD160" s="1068"/>
      <c r="AE160" s="1068"/>
      <c r="AF160" s="1068"/>
      <c r="AG160" s="1068"/>
      <c r="AH160" s="1068"/>
      <c r="AI160" s="1068"/>
      <c r="AJ160" s="1068"/>
      <c r="AK160" s="1068"/>
      <c r="AL160" s="1068"/>
      <c r="AM160" s="1068"/>
      <c r="AN160" s="1068"/>
      <c r="AO160" s="1068"/>
      <c r="AP160" s="1068"/>
      <c r="AQ160" s="1068"/>
      <c r="AR160" s="1068"/>
      <c r="AS160" s="1068"/>
      <c r="AT160" s="1068"/>
      <c r="AU160" s="1068"/>
      <c r="AV160" s="1068"/>
      <c r="AW160" s="1068"/>
      <c r="AX160" s="1068"/>
      <c r="AY160" s="1068"/>
      <c r="AZ160" s="1068"/>
      <c r="BA160" s="1068"/>
      <c r="BB160" s="1068"/>
      <c r="BC160" s="1068"/>
      <c r="BD160" s="1068"/>
      <c r="BE160" s="1068"/>
      <c r="BF160" s="1068"/>
      <c r="BG160" s="1068"/>
      <c r="BH160" s="1068"/>
      <c r="BI160" s="1068"/>
      <c r="BJ160" s="1068"/>
      <c r="BK160" s="1068"/>
      <c r="BL160" s="1068"/>
      <c r="BM160" s="1068"/>
      <c r="BN160" s="1068"/>
      <c r="BO160" s="1068"/>
      <c r="BP160" s="1068"/>
      <c r="BQ160" s="1068"/>
      <c r="BR160" s="1068"/>
      <c r="BS160" s="1068"/>
      <c r="BT160" s="1068"/>
      <c r="BU160" s="1068"/>
      <c r="BV160" s="1068"/>
      <c r="BW160" s="1062"/>
      <c r="BX160" s="1062"/>
      <c r="BY160" s="1062"/>
      <c r="BZ160" s="1062"/>
      <c r="CA160" s="1062"/>
      <c r="CB160" s="1062"/>
      <c r="CC160" s="1062"/>
      <c r="CD160" s="1062"/>
      <c r="CE160" s="1062"/>
      <c r="CF160" s="1062"/>
      <c r="CG160" s="1062"/>
      <c r="CH160" s="1062"/>
      <c r="CI160" s="1062"/>
      <c r="CJ160" s="1062"/>
      <c r="CK160" s="1062"/>
      <c r="CL160" s="1062"/>
      <c r="CM160" s="1062"/>
      <c r="CN160" s="1062"/>
      <c r="CO160" s="1062"/>
      <c r="CP160" s="1062"/>
      <c r="CQ160" s="1062"/>
      <c r="CR160" s="1062"/>
      <c r="CS160" s="1062"/>
      <c r="CT160" s="1062"/>
      <c r="CU160" s="1062"/>
      <c r="CV160" s="1062"/>
      <c r="CW160" s="1062"/>
      <c r="CX160" s="1062"/>
      <c r="CY160" s="1062"/>
      <c r="CZ160" s="1062"/>
      <c r="DA160" s="1062"/>
      <c r="DB160" s="1062"/>
      <c r="DC160" s="1062"/>
      <c r="DD160" s="1062"/>
      <c r="DE160" s="1062"/>
      <c r="DF160" s="1062"/>
      <c r="DG160" s="1062"/>
      <c r="DH160" s="1062"/>
      <c r="DI160" s="1062"/>
      <c r="DJ160" s="1062"/>
      <c r="DK160" s="1062"/>
      <c r="DL160" s="1062"/>
      <c r="DM160" s="1062"/>
      <c r="DN160" s="1062"/>
      <c r="DO160" s="1062"/>
      <c r="DP160" s="1062"/>
      <c r="DQ160" s="1062"/>
      <c r="DR160" s="1062"/>
      <c r="DS160" s="1062"/>
      <c r="DT160" s="1062"/>
      <c r="DU160" s="1062"/>
      <c r="DV160" s="1062"/>
      <c r="DW160" s="1062"/>
      <c r="DX160" s="1062"/>
      <c r="DY160" s="1062"/>
      <c r="DZ160" s="1062"/>
      <c r="EA160" s="1062"/>
      <c r="EB160" s="1062"/>
      <c r="EC160" s="1062"/>
      <c r="ED160" s="1062"/>
      <c r="EE160" s="1062"/>
      <c r="EF160" s="1062"/>
      <c r="EG160" s="1062"/>
      <c r="EH160" s="1062"/>
      <c r="EI160" s="1062"/>
      <c r="EJ160" s="1062"/>
      <c r="EK160" s="1062"/>
      <c r="EL160" s="1062"/>
      <c r="EM160" s="1062"/>
      <c r="EN160" s="1062"/>
      <c r="EO160" s="1062"/>
      <c r="EP160" s="1062"/>
      <c r="EQ160" s="1062"/>
      <c r="ER160" s="1090"/>
      <c r="ES160" s="1062"/>
      <c r="ET160" s="1062"/>
    </row>
    <row r="161" spans="1:150">
      <c r="A161" s="1061">
        <v>3</v>
      </c>
      <c r="B161" s="1089" t="s">
        <v>358</v>
      </c>
      <c r="C161" s="1069">
        <f t="shared" ref="C161:AH161" si="133">+C162+C163</f>
        <v>0</v>
      </c>
      <c r="D161" s="1069">
        <f t="shared" si="133"/>
        <v>0</v>
      </c>
      <c r="E161" s="1069">
        <f t="shared" si="133"/>
        <v>0</v>
      </c>
      <c r="F161" s="1069">
        <f t="shared" si="133"/>
        <v>0</v>
      </c>
      <c r="G161" s="1069">
        <f t="shared" si="133"/>
        <v>0</v>
      </c>
      <c r="H161" s="1069">
        <f t="shared" si="133"/>
        <v>0</v>
      </c>
      <c r="I161" s="1070">
        <f t="shared" si="133"/>
        <v>0</v>
      </c>
      <c r="J161" s="1069">
        <f t="shared" si="133"/>
        <v>0</v>
      </c>
      <c r="K161" s="1069">
        <f t="shared" si="133"/>
        <v>0</v>
      </c>
      <c r="L161" s="1069">
        <f t="shared" si="133"/>
        <v>0</v>
      </c>
      <c r="M161" s="1069">
        <f t="shared" si="133"/>
        <v>0</v>
      </c>
      <c r="N161" s="1069">
        <f t="shared" si="133"/>
        <v>0</v>
      </c>
      <c r="O161" s="1069">
        <f t="shared" si="133"/>
        <v>0</v>
      </c>
      <c r="P161" s="1069">
        <f t="shared" si="133"/>
        <v>0</v>
      </c>
      <c r="Q161" s="1069">
        <f t="shared" si="133"/>
        <v>0</v>
      </c>
      <c r="R161" s="1069">
        <f t="shared" si="133"/>
        <v>0</v>
      </c>
      <c r="S161" s="1069">
        <f t="shared" si="133"/>
        <v>0</v>
      </c>
      <c r="T161" s="1069">
        <f t="shared" si="133"/>
        <v>0</v>
      </c>
      <c r="U161" s="1069">
        <f t="shared" si="133"/>
        <v>0</v>
      </c>
      <c r="V161" s="1069">
        <f t="shared" si="133"/>
        <v>0</v>
      </c>
      <c r="W161" s="1069">
        <f t="shared" si="133"/>
        <v>0</v>
      </c>
      <c r="X161" s="1069">
        <f t="shared" si="133"/>
        <v>0</v>
      </c>
      <c r="Y161" s="1069">
        <f t="shared" si="133"/>
        <v>0</v>
      </c>
      <c r="Z161" s="1069">
        <f t="shared" si="133"/>
        <v>0</v>
      </c>
      <c r="AA161" s="1069">
        <f t="shared" si="133"/>
        <v>0</v>
      </c>
      <c r="AB161" s="1068">
        <f t="shared" si="133"/>
        <v>0</v>
      </c>
      <c r="AC161" s="1068">
        <f t="shared" si="133"/>
        <v>0</v>
      </c>
      <c r="AD161" s="1068">
        <f t="shared" si="133"/>
        <v>0</v>
      </c>
      <c r="AE161" s="1068">
        <f t="shared" si="133"/>
        <v>0</v>
      </c>
      <c r="AF161" s="1068">
        <f t="shared" si="133"/>
        <v>0</v>
      </c>
      <c r="AG161" s="1068">
        <f t="shared" si="133"/>
        <v>0</v>
      </c>
      <c r="AH161" s="1068">
        <f t="shared" si="133"/>
        <v>0</v>
      </c>
      <c r="AI161" s="1068">
        <f t="shared" ref="AI161:BN161" si="134">+AI162+AI163</f>
        <v>0</v>
      </c>
      <c r="AJ161" s="1068">
        <f t="shared" si="134"/>
        <v>0</v>
      </c>
      <c r="AK161" s="1068">
        <f t="shared" si="134"/>
        <v>0</v>
      </c>
      <c r="AL161" s="1068">
        <f t="shared" si="134"/>
        <v>0</v>
      </c>
      <c r="AM161" s="1068">
        <f t="shared" si="134"/>
        <v>0</v>
      </c>
      <c r="AN161" s="1068">
        <f t="shared" si="134"/>
        <v>0</v>
      </c>
      <c r="AO161" s="1068">
        <f t="shared" si="134"/>
        <v>0</v>
      </c>
      <c r="AP161" s="1068">
        <f t="shared" si="134"/>
        <v>0</v>
      </c>
      <c r="AQ161" s="1068">
        <f t="shared" si="134"/>
        <v>0</v>
      </c>
      <c r="AR161" s="1068">
        <f t="shared" si="134"/>
        <v>0</v>
      </c>
      <c r="AS161" s="1068">
        <f t="shared" si="134"/>
        <v>0</v>
      </c>
      <c r="AT161" s="1068">
        <f t="shared" si="134"/>
        <v>0</v>
      </c>
      <c r="AU161" s="1068">
        <f t="shared" si="134"/>
        <v>0</v>
      </c>
      <c r="AV161" s="1068">
        <f t="shared" si="134"/>
        <v>0</v>
      </c>
      <c r="AW161" s="1068">
        <f t="shared" si="134"/>
        <v>0</v>
      </c>
      <c r="AX161" s="1068">
        <f t="shared" si="134"/>
        <v>0</v>
      </c>
      <c r="AY161" s="1068">
        <f t="shared" si="134"/>
        <v>0</v>
      </c>
      <c r="AZ161" s="1068">
        <f t="shared" si="134"/>
        <v>0</v>
      </c>
      <c r="BA161" s="1068">
        <f t="shared" si="134"/>
        <v>0</v>
      </c>
      <c r="BB161" s="1068">
        <f t="shared" si="134"/>
        <v>0</v>
      </c>
      <c r="BC161" s="1068">
        <f t="shared" si="134"/>
        <v>0</v>
      </c>
      <c r="BD161" s="1068">
        <f t="shared" si="134"/>
        <v>0</v>
      </c>
      <c r="BE161" s="1068">
        <f t="shared" si="134"/>
        <v>0</v>
      </c>
      <c r="BF161" s="1068">
        <f t="shared" si="134"/>
        <v>0</v>
      </c>
      <c r="BG161" s="1068">
        <f t="shared" si="134"/>
        <v>0</v>
      </c>
      <c r="BH161" s="1068">
        <f t="shared" si="134"/>
        <v>0</v>
      </c>
      <c r="BI161" s="1068">
        <f t="shared" si="134"/>
        <v>0</v>
      </c>
      <c r="BJ161" s="1068">
        <f t="shared" si="134"/>
        <v>0</v>
      </c>
      <c r="BK161" s="1068">
        <f t="shared" si="134"/>
        <v>0</v>
      </c>
      <c r="BL161" s="1068">
        <f t="shared" si="134"/>
        <v>0</v>
      </c>
      <c r="BM161" s="1068">
        <f t="shared" si="134"/>
        <v>0</v>
      </c>
      <c r="BN161" s="1068">
        <f t="shared" si="134"/>
        <v>0</v>
      </c>
      <c r="BO161" s="1068">
        <f t="shared" ref="BO161:BV161" si="135">+BO162+BO163</f>
        <v>0</v>
      </c>
      <c r="BP161" s="1068">
        <f t="shared" si="135"/>
        <v>0</v>
      </c>
      <c r="BQ161" s="1068">
        <f t="shared" si="135"/>
        <v>0</v>
      </c>
      <c r="BR161" s="1068">
        <f t="shared" si="135"/>
        <v>0</v>
      </c>
      <c r="BS161" s="1068">
        <f t="shared" si="135"/>
        <v>0</v>
      </c>
      <c r="BT161" s="1068">
        <f t="shared" si="135"/>
        <v>0</v>
      </c>
      <c r="BU161" s="1068">
        <f t="shared" si="135"/>
        <v>0</v>
      </c>
      <c r="BV161" s="1068">
        <f t="shared" si="135"/>
        <v>0</v>
      </c>
      <c r="BW161" s="1062"/>
      <c r="BX161" s="1062"/>
      <c r="BY161" s="1062"/>
      <c r="BZ161" s="1062"/>
      <c r="CA161" s="1062"/>
      <c r="CB161" s="1062"/>
      <c r="CC161" s="1062"/>
      <c r="CD161" s="1062"/>
      <c r="CE161" s="1062"/>
      <c r="CF161" s="1062"/>
      <c r="CG161" s="1062"/>
      <c r="CH161" s="1062"/>
      <c r="CI161" s="1062"/>
      <c r="CJ161" s="1062"/>
      <c r="CK161" s="1062"/>
      <c r="CL161" s="1062"/>
      <c r="CM161" s="1062"/>
      <c r="CN161" s="1062"/>
      <c r="CO161" s="1062"/>
      <c r="CP161" s="1062"/>
      <c r="CQ161" s="1062"/>
      <c r="CR161" s="1062"/>
      <c r="CS161" s="1062"/>
      <c r="CT161" s="1062"/>
      <c r="CU161" s="1062"/>
      <c r="CV161" s="1062"/>
      <c r="CW161" s="1062"/>
      <c r="CX161" s="1062"/>
      <c r="CY161" s="1062"/>
      <c r="CZ161" s="1062"/>
      <c r="DA161" s="1062"/>
      <c r="DB161" s="1062"/>
      <c r="DC161" s="1062"/>
      <c r="DD161" s="1062"/>
      <c r="DE161" s="1062"/>
      <c r="DF161" s="1062"/>
      <c r="DG161" s="1062"/>
      <c r="DH161" s="1062"/>
      <c r="DI161" s="1062"/>
      <c r="DJ161" s="1062"/>
      <c r="DK161" s="1062"/>
      <c r="DL161" s="1062"/>
      <c r="DM161" s="1062"/>
      <c r="DN161" s="1062"/>
      <c r="DO161" s="1062"/>
      <c r="DP161" s="1062"/>
      <c r="DQ161" s="1062"/>
      <c r="DR161" s="1062"/>
      <c r="DS161" s="1062"/>
      <c r="DT161" s="1062"/>
      <c r="DU161" s="1062"/>
      <c r="DV161" s="1062"/>
      <c r="DW161" s="1062"/>
      <c r="DX161" s="1062"/>
      <c r="DY161" s="1062"/>
      <c r="DZ161" s="1062"/>
      <c r="EA161" s="1062"/>
      <c r="EB161" s="1062"/>
      <c r="EC161" s="1062"/>
      <c r="ED161" s="1062"/>
      <c r="EE161" s="1062"/>
      <c r="EF161" s="1062"/>
      <c r="EG161" s="1062"/>
      <c r="EH161" s="1062"/>
      <c r="EI161" s="1062"/>
      <c r="EJ161" s="1062"/>
      <c r="EK161" s="1062"/>
      <c r="EL161" s="1062"/>
      <c r="EM161" s="1062"/>
      <c r="EN161" s="1062"/>
      <c r="EO161" s="1062"/>
      <c r="EP161" s="1062"/>
      <c r="EQ161" s="1062"/>
      <c r="ER161" s="1090"/>
      <c r="ES161" s="1062"/>
      <c r="ET161" s="1062"/>
    </row>
    <row r="162" spans="1:150">
      <c r="A162" s="1061">
        <v>3.1</v>
      </c>
      <c r="B162" s="1071" t="s">
        <v>357</v>
      </c>
      <c r="C162" s="1069"/>
      <c r="D162" s="1069"/>
      <c r="E162" s="1069"/>
      <c r="F162" s="1069"/>
      <c r="G162" s="1069"/>
      <c r="H162" s="1069"/>
      <c r="I162" s="1070"/>
      <c r="J162" s="1069"/>
      <c r="K162" s="1069"/>
      <c r="L162" s="1069"/>
      <c r="M162" s="1069"/>
      <c r="N162" s="1069"/>
      <c r="O162" s="1069"/>
      <c r="P162" s="1069"/>
      <c r="Q162" s="1069"/>
      <c r="R162" s="1069"/>
      <c r="S162" s="1069"/>
      <c r="T162" s="1069"/>
      <c r="U162" s="1069"/>
      <c r="V162" s="1069"/>
      <c r="W162" s="1069"/>
      <c r="X162" s="1069"/>
      <c r="Y162" s="1069"/>
      <c r="Z162" s="1069"/>
      <c r="AA162" s="1069"/>
      <c r="AB162" s="1068"/>
      <c r="AC162" s="1068"/>
      <c r="AD162" s="1068"/>
      <c r="AE162" s="1068"/>
      <c r="AF162" s="1068"/>
      <c r="AG162" s="1068"/>
      <c r="AH162" s="1068"/>
      <c r="AI162" s="1068"/>
      <c r="AJ162" s="1068"/>
      <c r="AK162" s="1068"/>
      <c r="AL162" s="1068"/>
      <c r="AM162" s="1068"/>
      <c r="AN162" s="1068"/>
      <c r="AO162" s="1068"/>
      <c r="AP162" s="1068"/>
      <c r="AQ162" s="1068"/>
      <c r="AR162" s="1068"/>
      <c r="AS162" s="1068"/>
      <c r="AT162" s="1068"/>
      <c r="AU162" s="1068"/>
      <c r="AV162" s="1068"/>
      <c r="AW162" s="1068"/>
      <c r="AX162" s="1068"/>
      <c r="AY162" s="1068"/>
      <c r="AZ162" s="1068"/>
      <c r="BA162" s="1068"/>
      <c r="BB162" s="1068"/>
      <c r="BC162" s="1068"/>
      <c r="BD162" s="1068"/>
      <c r="BE162" s="1068"/>
      <c r="BF162" s="1068"/>
      <c r="BG162" s="1068"/>
      <c r="BH162" s="1068"/>
      <c r="BI162" s="1068"/>
      <c r="BJ162" s="1068"/>
      <c r="BK162" s="1068"/>
      <c r="BL162" s="1068"/>
      <c r="BM162" s="1068"/>
      <c r="BN162" s="1068"/>
      <c r="BO162" s="1068"/>
      <c r="BP162" s="1068"/>
      <c r="BQ162" s="1068"/>
      <c r="BR162" s="1068"/>
      <c r="BS162" s="1068"/>
      <c r="BT162" s="1068"/>
      <c r="BU162" s="1068"/>
      <c r="BV162" s="1068"/>
    </row>
    <row r="163" spans="1:150" ht="15" thickBot="1">
      <c r="A163" s="1061">
        <v>3.2</v>
      </c>
      <c r="B163" s="1073" t="s">
        <v>1794</v>
      </c>
      <c r="C163" s="1069"/>
      <c r="D163" s="1069"/>
      <c r="E163" s="1069"/>
      <c r="F163" s="1069"/>
      <c r="G163" s="1069"/>
      <c r="H163" s="1069"/>
      <c r="I163" s="1070"/>
      <c r="J163" s="1069"/>
      <c r="K163" s="1069"/>
      <c r="L163" s="1069"/>
      <c r="M163" s="1069"/>
      <c r="N163" s="1069"/>
      <c r="O163" s="1069"/>
      <c r="P163" s="1069"/>
      <c r="Q163" s="1069"/>
      <c r="R163" s="1069"/>
      <c r="S163" s="1069"/>
      <c r="T163" s="1069"/>
      <c r="U163" s="1069"/>
      <c r="V163" s="1069"/>
      <c r="W163" s="1069"/>
      <c r="X163" s="1069"/>
      <c r="Y163" s="1069"/>
      <c r="Z163" s="1069"/>
      <c r="AA163" s="1069"/>
      <c r="AB163" s="1068"/>
      <c r="AC163" s="1068"/>
      <c r="AD163" s="1068"/>
      <c r="AE163" s="1068"/>
      <c r="AF163" s="1068"/>
      <c r="AG163" s="1068"/>
      <c r="AH163" s="1068"/>
      <c r="AI163" s="1068"/>
      <c r="AJ163" s="1068"/>
      <c r="AK163" s="1068"/>
      <c r="AL163" s="1068"/>
      <c r="AM163" s="1068"/>
      <c r="AN163" s="1068"/>
      <c r="AO163" s="1068"/>
      <c r="AP163" s="1068"/>
      <c r="AQ163" s="1068"/>
      <c r="AR163" s="1068"/>
      <c r="AS163" s="1068"/>
      <c r="AT163" s="1068"/>
      <c r="AU163" s="1068"/>
      <c r="AV163" s="1068"/>
      <c r="AW163" s="1068"/>
      <c r="AX163" s="1068"/>
      <c r="AY163" s="1068"/>
      <c r="AZ163" s="1068"/>
      <c r="BA163" s="1068"/>
      <c r="BB163" s="1068"/>
      <c r="BC163" s="1068"/>
      <c r="BD163" s="1068"/>
      <c r="BE163" s="1068"/>
      <c r="BF163" s="1068"/>
      <c r="BG163" s="1068"/>
      <c r="BH163" s="1068"/>
      <c r="BI163" s="1068"/>
      <c r="BJ163" s="1068"/>
      <c r="BK163" s="1068"/>
      <c r="BL163" s="1068"/>
      <c r="BM163" s="1068"/>
      <c r="BN163" s="1068"/>
      <c r="BO163" s="1068"/>
      <c r="BP163" s="1068"/>
      <c r="BQ163" s="1068"/>
      <c r="BR163" s="1068"/>
      <c r="BS163" s="1068"/>
      <c r="BT163" s="1068"/>
      <c r="BU163" s="1068"/>
      <c r="BV163" s="1068"/>
    </row>
    <row r="164" spans="1:150">
      <c r="A164" s="1061">
        <v>4</v>
      </c>
      <c r="B164" s="1089" t="s">
        <v>356</v>
      </c>
      <c r="C164" s="1069">
        <f t="shared" ref="C164:AH164" si="136">+C165+C166</f>
        <v>0</v>
      </c>
      <c r="D164" s="1069">
        <f t="shared" si="136"/>
        <v>0</v>
      </c>
      <c r="E164" s="1069">
        <f t="shared" si="136"/>
        <v>0</v>
      </c>
      <c r="F164" s="1069">
        <f t="shared" si="136"/>
        <v>0</v>
      </c>
      <c r="G164" s="1069">
        <f t="shared" si="136"/>
        <v>0</v>
      </c>
      <c r="H164" s="1069">
        <f t="shared" si="136"/>
        <v>0</v>
      </c>
      <c r="I164" s="1070">
        <f t="shared" si="136"/>
        <v>0</v>
      </c>
      <c r="J164" s="1069">
        <f t="shared" si="136"/>
        <v>0</v>
      </c>
      <c r="K164" s="1069">
        <f t="shared" si="136"/>
        <v>0</v>
      </c>
      <c r="L164" s="1069">
        <f t="shared" si="136"/>
        <v>0</v>
      </c>
      <c r="M164" s="1069">
        <f t="shared" si="136"/>
        <v>0</v>
      </c>
      <c r="N164" s="1069">
        <f t="shared" si="136"/>
        <v>0</v>
      </c>
      <c r="O164" s="1069">
        <f t="shared" si="136"/>
        <v>0</v>
      </c>
      <c r="P164" s="1069">
        <f t="shared" si="136"/>
        <v>0</v>
      </c>
      <c r="Q164" s="1069">
        <f t="shared" si="136"/>
        <v>0</v>
      </c>
      <c r="R164" s="1069">
        <f t="shared" si="136"/>
        <v>0</v>
      </c>
      <c r="S164" s="1069">
        <f t="shared" si="136"/>
        <v>0</v>
      </c>
      <c r="T164" s="1069">
        <f t="shared" si="136"/>
        <v>0</v>
      </c>
      <c r="U164" s="1069">
        <f t="shared" si="136"/>
        <v>0</v>
      </c>
      <c r="V164" s="1069">
        <f t="shared" si="136"/>
        <v>0</v>
      </c>
      <c r="W164" s="1069">
        <f t="shared" si="136"/>
        <v>0</v>
      </c>
      <c r="X164" s="1069">
        <f t="shared" si="136"/>
        <v>0</v>
      </c>
      <c r="Y164" s="1069">
        <f t="shared" si="136"/>
        <v>0</v>
      </c>
      <c r="Z164" s="1069">
        <f t="shared" si="136"/>
        <v>0</v>
      </c>
      <c r="AA164" s="1069">
        <f t="shared" si="136"/>
        <v>0</v>
      </c>
      <c r="AB164" s="1068">
        <f t="shared" si="136"/>
        <v>0</v>
      </c>
      <c r="AC164" s="1068">
        <f t="shared" si="136"/>
        <v>0</v>
      </c>
      <c r="AD164" s="1068">
        <f t="shared" si="136"/>
        <v>0</v>
      </c>
      <c r="AE164" s="1068">
        <f t="shared" si="136"/>
        <v>0</v>
      </c>
      <c r="AF164" s="1068">
        <f t="shared" si="136"/>
        <v>0</v>
      </c>
      <c r="AG164" s="1068">
        <f t="shared" si="136"/>
        <v>0</v>
      </c>
      <c r="AH164" s="1068">
        <f t="shared" si="136"/>
        <v>0</v>
      </c>
      <c r="AI164" s="1068">
        <f t="shared" ref="AI164:BN164" si="137">+AI165+AI166</f>
        <v>0</v>
      </c>
      <c r="AJ164" s="1068">
        <f t="shared" si="137"/>
        <v>0</v>
      </c>
      <c r="AK164" s="1068">
        <f t="shared" si="137"/>
        <v>0</v>
      </c>
      <c r="AL164" s="1068">
        <f t="shared" si="137"/>
        <v>0</v>
      </c>
      <c r="AM164" s="1068">
        <f t="shared" si="137"/>
        <v>0</v>
      </c>
      <c r="AN164" s="1068">
        <f t="shared" si="137"/>
        <v>0</v>
      </c>
      <c r="AO164" s="1068">
        <f t="shared" si="137"/>
        <v>0</v>
      </c>
      <c r="AP164" s="1068">
        <f t="shared" si="137"/>
        <v>0</v>
      </c>
      <c r="AQ164" s="1068">
        <f t="shared" si="137"/>
        <v>0</v>
      </c>
      <c r="AR164" s="1068">
        <f t="shared" si="137"/>
        <v>0</v>
      </c>
      <c r="AS164" s="1068">
        <f t="shared" si="137"/>
        <v>0</v>
      </c>
      <c r="AT164" s="1068">
        <f t="shared" si="137"/>
        <v>0</v>
      </c>
      <c r="AU164" s="1068">
        <f t="shared" si="137"/>
        <v>0</v>
      </c>
      <c r="AV164" s="1068">
        <f t="shared" si="137"/>
        <v>0</v>
      </c>
      <c r="AW164" s="1068">
        <f t="shared" si="137"/>
        <v>0</v>
      </c>
      <c r="AX164" s="1068">
        <f t="shared" si="137"/>
        <v>0</v>
      </c>
      <c r="AY164" s="1068">
        <f t="shared" si="137"/>
        <v>0</v>
      </c>
      <c r="AZ164" s="1068">
        <f t="shared" si="137"/>
        <v>0</v>
      </c>
      <c r="BA164" s="1068">
        <f t="shared" si="137"/>
        <v>0</v>
      </c>
      <c r="BB164" s="1068">
        <f t="shared" si="137"/>
        <v>0</v>
      </c>
      <c r="BC164" s="1068">
        <f t="shared" si="137"/>
        <v>0</v>
      </c>
      <c r="BD164" s="1068">
        <f t="shared" si="137"/>
        <v>0</v>
      </c>
      <c r="BE164" s="1068">
        <f t="shared" si="137"/>
        <v>0</v>
      </c>
      <c r="BF164" s="1068">
        <f t="shared" si="137"/>
        <v>0</v>
      </c>
      <c r="BG164" s="1068">
        <f t="shared" si="137"/>
        <v>0</v>
      </c>
      <c r="BH164" s="1068">
        <f t="shared" si="137"/>
        <v>0</v>
      </c>
      <c r="BI164" s="1068">
        <f t="shared" si="137"/>
        <v>0</v>
      </c>
      <c r="BJ164" s="1068">
        <f t="shared" si="137"/>
        <v>0</v>
      </c>
      <c r="BK164" s="1068">
        <f t="shared" si="137"/>
        <v>0</v>
      </c>
      <c r="BL164" s="1068">
        <f t="shared" si="137"/>
        <v>0</v>
      </c>
      <c r="BM164" s="1068">
        <f t="shared" si="137"/>
        <v>0</v>
      </c>
      <c r="BN164" s="1068">
        <f t="shared" si="137"/>
        <v>0</v>
      </c>
      <c r="BO164" s="1068">
        <f t="shared" ref="BO164:BV164" si="138">+BO165+BO166</f>
        <v>0</v>
      </c>
      <c r="BP164" s="1068">
        <f t="shared" si="138"/>
        <v>0</v>
      </c>
      <c r="BQ164" s="1068">
        <f t="shared" si="138"/>
        <v>0</v>
      </c>
      <c r="BR164" s="1068">
        <f t="shared" si="138"/>
        <v>0</v>
      </c>
      <c r="BS164" s="1068">
        <f t="shared" si="138"/>
        <v>0</v>
      </c>
      <c r="BT164" s="1068">
        <f t="shared" si="138"/>
        <v>0</v>
      </c>
      <c r="BU164" s="1068">
        <f t="shared" si="138"/>
        <v>0</v>
      </c>
      <c r="BV164" s="1068">
        <f t="shared" si="138"/>
        <v>0</v>
      </c>
    </row>
    <row r="165" spans="1:150">
      <c r="A165" s="1061">
        <v>4.0999999999999996</v>
      </c>
      <c r="B165" s="1071" t="s">
        <v>355</v>
      </c>
      <c r="C165" s="1069"/>
      <c r="D165" s="1069"/>
      <c r="E165" s="1069"/>
      <c r="F165" s="1069"/>
      <c r="G165" s="1069"/>
      <c r="H165" s="1069"/>
      <c r="I165" s="1070"/>
      <c r="J165" s="1069"/>
      <c r="K165" s="1069"/>
      <c r="L165" s="1069"/>
      <c r="M165" s="1069"/>
      <c r="N165" s="1069"/>
      <c r="O165" s="1069"/>
      <c r="P165" s="1069"/>
      <c r="Q165" s="1069"/>
      <c r="R165" s="1069"/>
      <c r="S165" s="1069"/>
      <c r="T165" s="1069"/>
      <c r="U165" s="1069"/>
      <c r="V165" s="1069"/>
      <c r="W165" s="1069"/>
      <c r="X165" s="1069"/>
      <c r="Y165" s="1069"/>
      <c r="Z165" s="1069"/>
      <c r="AA165" s="1069"/>
      <c r="AB165" s="1068"/>
      <c r="AC165" s="1068"/>
      <c r="AD165" s="1068"/>
      <c r="AE165" s="1068"/>
      <c r="AF165" s="1068"/>
      <c r="AG165" s="1068"/>
      <c r="AH165" s="1068"/>
      <c r="AI165" s="1068"/>
      <c r="AJ165" s="1068"/>
      <c r="AK165" s="1068"/>
      <c r="AL165" s="1068"/>
      <c r="AM165" s="1068"/>
      <c r="AN165" s="1068"/>
      <c r="AO165" s="1068"/>
      <c r="AP165" s="1068"/>
      <c r="AQ165" s="1068"/>
      <c r="AR165" s="1068"/>
      <c r="AS165" s="1068"/>
      <c r="AT165" s="1068"/>
      <c r="AU165" s="1068"/>
      <c r="AV165" s="1068"/>
      <c r="AW165" s="1068"/>
      <c r="AX165" s="1068"/>
      <c r="AY165" s="1068"/>
      <c r="AZ165" s="1068"/>
      <c r="BA165" s="1068"/>
      <c r="BB165" s="1068"/>
      <c r="BC165" s="1068"/>
      <c r="BD165" s="1068"/>
      <c r="BE165" s="1068"/>
      <c r="BF165" s="1068"/>
      <c r="BG165" s="1068"/>
      <c r="BH165" s="1068"/>
      <c r="BI165" s="1068"/>
      <c r="BJ165" s="1068"/>
      <c r="BK165" s="1068"/>
      <c r="BL165" s="1068"/>
      <c r="BM165" s="1068"/>
      <c r="BN165" s="1068"/>
      <c r="BO165" s="1068"/>
      <c r="BP165" s="1068"/>
      <c r="BQ165" s="1068"/>
      <c r="BR165" s="1068"/>
      <c r="BS165" s="1068"/>
      <c r="BT165" s="1068"/>
      <c r="BU165" s="1068"/>
      <c r="BV165" s="1068"/>
    </row>
    <row r="166" spans="1:150" ht="15" thickBot="1">
      <c r="A166" s="1061">
        <v>4.2</v>
      </c>
      <c r="B166" s="1073" t="s">
        <v>1794</v>
      </c>
      <c r="C166" s="1069"/>
      <c r="D166" s="1069"/>
      <c r="E166" s="1069"/>
      <c r="F166" s="1069"/>
      <c r="G166" s="1069"/>
      <c r="H166" s="1069"/>
      <c r="I166" s="1070"/>
      <c r="J166" s="1069"/>
      <c r="K166" s="1069"/>
      <c r="L166" s="1069"/>
      <c r="M166" s="1069"/>
      <c r="N166" s="1069"/>
      <c r="O166" s="1069"/>
      <c r="P166" s="1069"/>
      <c r="Q166" s="1069"/>
      <c r="R166" s="1069"/>
      <c r="S166" s="1069"/>
      <c r="T166" s="1069"/>
      <c r="U166" s="1069"/>
      <c r="V166" s="1069"/>
      <c r="W166" s="1069"/>
      <c r="X166" s="1069"/>
      <c r="Y166" s="1069"/>
      <c r="Z166" s="1069"/>
      <c r="AA166" s="1069"/>
      <c r="AB166" s="1068"/>
      <c r="AC166" s="1068"/>
      <c r="AD166" s="1068"/>
      <c r="AE166" s="1068"/>
      <c r="AF166" s="1068"/>
      <c r="AG166" s="1068"/>
      <c r="AH166" s="1068"/>
      <c r="AI166" s="1068"/>
      <c r="AJ166" s="1068"/>
      <c r="AK166" s="1068"/>
      <c r="AL166" s="1068"/>
      <c r="AM166" s="1068"/>
      <c r="AN166" s="1068"/>
      <c r="AO166" s="1068"/>
      <c r="AP166" s="1068"/>
      <c r="AQ166" s="1068"/>
      <c r="AR166" s="1068"/>
      <c r="AS166" s="1068"/>
      <c r="AT166" s="1068"/>
      <c r="AU166" s="1068"/>
      <c r="AV166" s="1068"/>
      <c r="AW166" s="1068"/>
      <c r="AX166" s="1068"/>
      <c r="AY166" s="1068"/>
      <c r="AZ166" s="1068"/>
      <c r="BA166" s="1068"/>
      <c r="BB166" s="1068"/>
      <c r="BC166" s="1068"/>
      <c r="BD166" s="1068"/>
      <c r="BE166" s="1068"/>
      <c r="BF166" s="1068"/>
      <c r="BG166" s="1068"/>
      <c r="BH166" s="1068"/>
      <c r="BI166" s="1068"/>
      <c r="BJ166" s="1068"/>
      <c r="BK166" s="1068"/>
      <c r="BL166" s="1068"/>
      <c r="BM166" s="1068"/>
      <c r="BN166" s="1068"/>
      <c r="BO166" s="1068"/>
      <c r="BP166" s="1068"/>
      <c r="BQ166" s="1068"/>
      <c r="BR166" s="1068"/>
      <c r="BS166" s="1068"/>
      <c r="BT166" s="1068"/>
      <c r="BU166" s="1068"/>
      <c r="BV166" s="1068"/>
    </row>
    <row r="167" spans="1:150">
      <c r="A167" s="1061">
        <v>5</v>
      </c>
      <c r="B167" s="1089" t="s">
        <v>354</v>
      </c>
      <c r="C167" s="1069">
        <f t="shared" ref="C167:AH167" si="139">+C168+C169+C170+C171</f>
        <v>0</v>
      </c>
      <c r="D167" s="1069">
        <f t="shared" si="139"/>
        <v>0</v>
      </c>
      <c r="E167" s="1069">
        <f t="shared" si="139"/>
        <v>0</v>
      </c>
      <c r="F167" s="1069">
        <f t="shared" si="139"/>
        <v>0</v>
      </c>
      <c r="G167" s="1069">
        <f t="shared" si="139"/>
        <v>0</v>
      </c>
      <c r="H167" s="1069">
        <f t="shared" si="139"/>
        <v>0</v>
      </c>
      <c r="I167" s="1070">
        <f t="shared" si="139"/>
        <v>0</v>
      </c>
      <c r="J167" s="1069">
        <f t="shared" si="139"/>
        <v>0</v>
      </c>
      <c r="K167" s="1069">
        <f t="shared" si="139"/>
        <v>0</v>
      </c>
      <c r="L167" s="1069">
        <f t="shared" si="139"/>
        <v>0</v>
      </c>
      <c r="M167" s="1069">
        <f t="shared" si="139"/>
        <v>0</v>
      </c>
      <c r="N167" s="1069">
        <f t="shared" si="139"/>
        <v>0</v>
      </c>
      <c r="O167" s="1069">
        <f t="shared" si="139"/>
        <v>0</v>
      </c>
      <c r="P167" s="1069">
        <f t="shared" si="139"/>
        <v>0</v>
      </c>
      <c r="Q167" s="1069">
        <f t="shared" si="139"/>
        <v>0</v>
      </c>
      <c r="R167" s="1069">
        <f t="shared" si="139"/>
        <v>0</v>
      </c>
      <c r="S167" s="1069">
        <f t="shared" si="139"/>
        <v>0</v>
      </c>
      <c r="T167" s="1069">
        <f t="shared" si="139"/>
        <v>0</v>
      </c>
      <c r="U167" s="1069">
        <f t="shared" si="139"/>
        <v>0</v>
      </c>
      <c r="V167" s="1069">
        <f t="shared" si="139"/>
        <v>0</v>
      </c>
      <c r="W167" s="1069">
        <f t="shared" si="139"/>
        <v>0</v>
      </c>
      <c r="X167" s="1069">
        <f t="shared" si="139"/>
        <v>0</v>
      </c>
      <c r="Y167" s="1069">
        <f t="shared" si="139"/>
        <v>0</v>
      </c>
      <c r="Z167" s="1069">
        <f t="shared" si="139"/>
        <v>0</v>
      </c>
      <c r="AA167" s="1069">
        <f t="shared" si="139"/>
        <v>0</v>
      </c>
      <c r="AB167" s="1068">
        <f t="shared" si="139"/>
        <v>0</v>
      </c>
      <c r="AC167" s="1068">
        <f t="shared" si="139"/>
        <v>0</v>
      </c>
      <c r="AD167" s="1068">
        <f t="shared" si="139"/>
        <v>0</v>
      </c>
      <c r="AE167" s="1068">
        <f t="shared" si="139"/>
        <v>0</v>
      </c>
      <c r="AF167" s="1068">
        <f t="shared" si="139"/>
        <v>0</v>
      </c>
      <c r="AG167" s="1068">
        <f t="shared" si="139"/>
        <v>0</v>
      </c>
      <c r="AH167" s="1068">
        <f t="shared" si="139"/>
        <v>0</v>
      </c>
      <c r="AI167" s="1068">
        <f t="shared" ref="AI167:BN167" si="140">+AI168+AI169+AI170+AI171</f>
        <v>0</v>
      </c>
      <c r="AJ167" s="1068">
        <f t="shared" si="140"/>
        <v>0</v>
      </c>
      <c r="AK167" s="1068">
        <f t="shared" si="140"/>
        <v>0</v>
      </c>
      <c r="AL167" s="1068">
        <f t="shared" si="140"/>
        <v>0</v>
      </c>
      <c r="AM167" s="1068">
        <f t="shared" si="140"/>
        <v>0</v>
      </c>
      <c r="AN167" s="1068">
        <f t="shared" si="140"/>
        <v>0</v>
      </c>
      <c r="AO167" s="1068">
        <f t="shared" si="140"/>
        <v>0</v>
      </c>
      <c r="AP167" s="1068">
        <f t="shared" si="140"/>
        <v>0</v>
      </c>
      <c r="AQ167" s="1068">
        <f t="shared" si="140"/>
        <v>0</v>
      </c>
      <c r="AR167" s="1068">
        <f t="shared" si="140"/>
        <v>0</v>
      </c>
      <c r="AS167" s="1068">
        <f t="shared" si="140"/>
        <v>0</v>
      </c>
      <c r="AT167" s="1068">
        <f t="shared" si="140"/>
        <v>0</v>
      </c>
      <c r="AU167" s="1068">
        <f t="shared" si="140"/>
        <v>0</v>
      </c>
      <c r="AV167" s="1068">
        <f t="shared" si="140"/>
        <v>0</v>
      </c>
      <c r="AW167" s="1068">
        <f t="shared" si="140"/>
        <v>0</v>
      </c>
      <c r="AX167" s="1068">
        <f t="shared" si="140"/>
        <v>0</v>
      </c>
      <c r="AY167" s="1068">
        <f t="shared" si="140"/>
        <v>0</v>
      </c>
      <c r="AZ167" s="1068">
        <f t="shared" si="140"/>
        <v>0</v>
      </c>
      <c r="BA167" s="1068">
        <f t="shared" si="140"/>
        <v>0</v>
      </c>
      <c r="BB167" s="1068">
        <f t="shared" si="140"/>
        <v>0</v>
      </c>
      <c r="BC167" s="1068">
        <f t="shared" si="140"/>
        <v>0</v>
      </c>
      <c r="BD167" s="1068">
        <f t="shared" si="140"/>
        <v>0</v>
      </c>
      <c r="BE167" s="1068">
        <f t="shared" si="140"/>
        <v>0</v>
      </c>
      <c r="BF167" s="1068">
        <f t="shared" si="140"/>
        <v>0</v>
      </c>
      <c r="BG167" s="1068">
        <f t="shared" si="140"/>
        <v>0</v>
      </c>
      <c r="BH167" s="1068">
        <f t="shared" si="140"/>
        <v>0</v>
      </c>
      <c r="BI167" s="1068">
        <f t="shared" si="140"/>
        <v>0</v>
      </c>
      <c r="BJ167" s="1068">
        <f t="shared" si="140"/>
        <v>0</v>
      </c>
      <c r="BK167" s="1068">
        <f t="shared" si="140"/>
        <v>0</v>
      </c>
      <c r="BL167" s="1068">
        <f t="shared" si="140"/>
        <v>0</v>
      </c>
      <c r="BM167" s="1068">
        <f t="shared" si="140"/>
        <v>0</v>
      </c>
      <c r="BN167" s="1068">
        <f t="shared" si="140"/>
        <v>0</v>
      </c>
      <c r="BO167" s="1068">
        <f t="shared" ref="BO167:BV167" si="141">+BO168+BO169+BO170+BO171</f>
        <v>0</v>
      </c>
      <c r="BP167" s="1068">
        <f t="shared" si="141"/>
        <v>0</v>
      </c>
      <c r="BQ167" s="1068">
        <f t="shared" si="141"/>
        <v>0</v>
      </c>
      <c r="BR167" s="1068">
        <f t="shared" si="141"/>
        <v>0</v>
      </c>
      <c r="BS167" s="1068">
        <f t="shared" si="141"/>
        <v>0</v>
      </c>
      <c r="BT167" s="1068">
        <f t="shared" si="141"/>
        <v>0</v>
      </c>
      <c r="BU167" s="1068">
        <f t="shared" si="141"/>
        <v>0</v>
      </c>
      <c r="BV167" s="1068">
        <f t="shared" si="141"/>
        <v>0</v>
      </c>
    </row>
    <row r="168" spans="1:150">
      <c r="A168" s="1061">
        <v>5.0999999999999996</v>
      </c>
      <c r="B168" s="1071" t="s">
        <v>353</v>
      </c>
      <c r="C168" s="1069"/>
      <c r="D168" s="1069"/>
      <c r="E168" s="1069"/>
      <c r="F168" s="1069"/>
      <c r="G168" s="1069"/>
      <c r="H168" s="1069"/>
      <c r="I168" s="1070"/>
      <c r="J168" s="1069"/>
      <c r="K168" s="1069"/>
      <c r="L168" s="1069"/>
      <c r="M168" s="1069"/>
      <c r="N168" s="1069"/>
      <c r="O168" s="1069"/>
      <c r="P168" s="1069"/>
      <c r="Q168" s="1069"/>
      <c r="R168" s="1069"/>
      <c r="S168" s="1069"/>
      <c r="T168" s="1069"/>
      <c r="U168" s="1069"/>
      <c r="V168" s="1069"/>
      <c r="W168" s="1069"/>
      <c r="X168" s="1069"/>
      <c r="Y168" s="1069"/>
      <c r="Z168" s="1069"/>
      <c r="AA168" s="1069"/>
      <c r="AB168" s="1068"/>
      <c r="AC168" s="1068"/>
      <c r="AD168" s="1068"/>
      <c r="AE168" s="1068"/>
      <c r="AF168" s="1068"/>
      <c r="AG168" s="1068"/>
      <c r="AH168" s="1068"/>
      <c r="AI168" s="1068"/>
      <c r="AJ168" s="1068"/>
      <c r="AK168" s="1068"/>
      <c r="AL168" s="1068"/>
      <c r="AM168" s="1068"/>
      <c r="AN168" s="1068"/>
      <c r="AO168" s="1068"/>
      <c r="AP168" s="1068"/>
      <c r="AQ168" s="1068"/>
      <c r="AR168" s="1068"/>
      <c r="AS168" s="1068"/>
      <c r="AT168" s="1068"/>
      <c r="AU168" s="1068"/>
      <c r="AV168" s="1068"/>
      <c r="AW168" s="1068"/>
      <c r="AX168" s="1068"/>
      <c r="AY168" s="1068"/>
      <c r="AZ168" s="1068"/>
      <c r="BA168" s="1068"/>
      <c r="BB168" s="1068"/>
      <c r="BC168" s="1068"/>
      <c r="BD168" s="1068"/>
      <c r="BE168" s="1068"/>
      <c r="BF168" s="1068"/>
      <c r="BG168" s="1068"/>
      <c r="BH168" s="1068"/>
      <c r="BI168" s="1068"/>
      <c r="BJ168" s="1068"/>
      <c r="BK168" s="1068"/>
      <c r="BL168" s="1068"/>
      <c r="BM168" s="1068"/>
      <c r="BN168" s="1068"/>
      <c r="BO168" s="1068"/>
      <c r="BP168" s="1068"/>
      <c r="BQ168" s="1068"/>
      <c r="BR168" s="1068"/>
      <c r="BS168" s="1068"/>
      <c r="BT168" s="1068"/>
      <c r="BU168" s="1068"/>
      <c r="BV168" s="1068"/>
    </row>
    <row r="169" spans="1:150">
      <c r="A169" s="1061">
        <v>5.2</v>
      </c>
      <c r="B169" s="1071" t="s">
        <v>352</v>
      </c>
      <c r="C169" s="1069"/>
      <c r="D169" s="1069"/>
      <c r="E169" s="1069"/>
      <c r="F169" s="1069"/>
      <c r="G169" s="1069"/>
      <c r="H169" s="1069"/>
      <c r="I169" s="1070"/>
      <c r="J169" s="1069"/>
      <c r="K169" s="1069"/>
      <c r="L169" s="1069"/>
      <c r="M169" s="1069"/>
      <c r="N169" s="1069"/>
      <c r="O169" s="1069"/>
      <c r="P169" s="1069"/>
      <c r="Q169" s="1069"/>
      <c r="R169" s="1069"/>
      <c r="S169" s="1069"/>
      <c r="T169" s="1069"/>
      <c r="U169" s="1069"/>
      <c r="V169" s="1069"/>
      <c r="W169" s="1069"/>
      <c r="X169" s="1069"/>
      <c r="Y169" s="1069"/>
      <c r="Z169" s="1069"/>
      <c r="AA169" s="1069"/>
      <c r="AB169" s="1068"/>
      <c r="AC169" s="1068"/>
      <c r="AD169" s="1068"/>
      <c r="AE169" s="1068"/>
      <c r="AF169" s="1068"/>
      <c r="AG169" s="1068"/>
      <c r="AH169" s="1068"/>
      <c r="AI169" s="1068"/>
      <c r="AJ169" s="1068"/>
      <c r="AK169" s="1068"/>
      <c r="AL169" s="1068"/>
      <c r="AM169" s="1068"/>
      <c r="AN169" s="1068"/>
      <c r="AO169" s="1068"/>
      <c r="AP169" s="1068"/>
      <c r="AQ169" s="1068"/>
      <c r="AR169" s="1068"/>
      <c r="AS169" s="1068"/>
      <c r="AT169" s="1068"/>
      <c r="AU169" s="1068"/>
      <c r="AV169" s="1068"/>
      <c r="AW169" s="1068"/>
      <c r="AX169" s="1068"/>
      <c r="AY169" s="1068"/>
      <c r="AZ169" s="1068"/>
      <c r="BA169" s="1068"/>
      <c r="BB169" s="1068"/>
      <c r="BC169" s="1068"/>
      <c r="BD169" s="1068"/>
      <c r="BE169" s="1068"/>
      <c r="BF169" s="1068"/>
      <c r="BG169" s="1068"/>
      <c r="BH169" s="1068"/>
      <c r="BI169" s="1068"/>
      <c r="BJ169" s="1068"/>
      <c r="BK169" s="1068"/>
      <c r="BL169" s="1068"/>
      <c r="BM169" s="1068"/>
      <c r="BN169" s="1068"/>
      <c r="BO169" s="1068"/>
      <c r="BP169" s="1068"/>
      <c r="BQ169" s="1068"/>
      <c r="BR169" s="1068"/>
      <c r="BS169" s="1068"/>
      <c r="BT169" s="1068"/>
      <c r="BU169" s="1068"/>
      <c r="BV169" s="1068"/>
    </row>
    <row r="170" spans="1:150">
      <c r="A170" s="1061">
        <v>5.3</v>
      </c>
      <c r="B170" s="1071" t="s">
        <v>351</v>
      </c>
      <c r="C170" s="1069"/>
      <c r="D170" s="1069"/>
      <c r="E170" s="1069"/>
      <c r="F170" s="1069"/>
      <c r="G170" s="1069"/>
      <c r="H170" s="1069"/>
      <c r="I170" s="1070"/>
      <c r="J170" s="1069"/>
      <c r="K170" s="1069"/>
      <c r="L170" s="1069"/>
      <c r="M170" s="1069"/>
      <c r="N170" s="1069"/>
      <c r="O170" s="1069"/>
      <c r="P170" s="1069"/>
      <c r="Q170" s="1069"/>
      <c r="R170" s="1069"/>
      <c r="S170" s="1069"/>
      <c r="T170" s="1069"/>
      <c r="U170" s="1069"/>
      <c r="V170" s="1069"/>
      <c r="W170" s="1069"/>
      <c r="X170" s="1069"/>
      <c r="Y170" s="1069"/>
      <c r="Z170" s="1069"/>
      <c r="AA170" s="1069"/>
      <c r="AB170" s="1068"/>
      <c r="AC170" s="1068"/>
      <c r="AD170" s="1068"/>
      <c r="AE170" s="1068"/>
      <c r="AF170" s="1068"/>
      <c r="AG170" s="1068"/>
      <c r="AH170" s="1068"/>
      <c r="AI170" s="1068"/>
      <c r="AJ170" s="1068"/>
      <c r="AK170" s="1068"/>
      <c r="AL170" s="1068"/>
      <c r="AM170" s="1068"/>
      <c r="AN170" s="1068"/>
      <c r="AO170" s="1068"/>
      <c r="AP170" s="1068"/>
      <c r="AQ170" s="1068"/>
      <c r="AR170" s="1068"/>
      <c r="AS170" s="1068"/>
      <c r="AT170" s="1068"/>
      <c r="AU170" s="1068"/>
      <c r="AV170" s="1068"/>
      <c r="AW170" s="1068"/>
      <c r="AX170" s="1068"/>
      <c r="AY170" s="1068"/>
      <c r="AZ170" s="1068"/>
      <c r="BA170" s="1068"/>
      <c r="BB170" s="1068"/>
      <c r="BC170" s="1068"/>
      <c r="BD170" s="1068"/>
      <c r="BE170" s="1068"/>
      <c r="BF170" s="1068"/>
      <c r="BG170" s="1068"/>
      <c r="BH170" s="1068"/>
      <c r="BI170" s="1068"/>
      <c r="BJ170" s="1068"/>
      <c r="BK170" s="1068"/>
      <c r="BL170" s="1068"/>
      <c r="BM170" s="1068"/>
      <c r="BN170" s="1068"/>
      <c r="BO170" s="1068"/>
      <c r="BP170" s="1068"/>
      <c r="BQ170" s="1068"/>
      <c r="BR170" s="1068"/>
      <c r="BS170" s="1068"/>
      <c r="BT170" s="1068"/>
      <c r="BU170" s="1068"/>
      <c r="BV170" s="1068"/>
    </row>
    <row r="171" spans="1:150" ht="15" thickBot="1">
      <c r="A171" s="1061">
        <v>5.4</v>
      </c>
      <c r="B171" s="1073" t="s">
        <v>1794</v>
      </c>
      <c r="C171" s="1069"/>
      <c r="D171" s="1069"/>
      <c r="E171" s="1069"/>
      <c r="F171" s="1069"/>
      <c r="G171" s="1069"/>
      <c r="H171" s="1069"/>
      <c r="I171" s="1070"/>
      <c r="J171" s="1069"/>
      <c r="K171" s="1069"/>
      <c r="L171" s="1069"/>
      <c r="M171" s="1069"/>
      <c r="N171" s="1069"/>
      <c r="O171" s="1069"/>
      <c r="P171" s="1069"/>
      <c r="Q171" s="1069"/>
      <c r="R171" s="1069"/>
      <c r="S171" s="1069"/>
      <c r="T171" s="1069"/>
      <c r="U171" s="1069"/>
      <c r="V171" s="1069"/>
      <c r="W171" s="1069"/>
      <c r="X171" s="1069"/>
      <c r="Y171" s="1069"/>
      <c r="Z171" s="1069"/>
      <c r="AA171" s="1069"/>
      <c r="AB171" s="1068"/>
      <c r="AC171" s="1068"/>
      <c r="AD171" s="1068"/>
      <c r="AE171" s="1068"/>
      <c r="AF171" s="1068"/>
      <c r="AG171" s="1068"/>
      <c r="AH171" s="1068"/>
      <c r="AI171" s="1068"/>
      <c r="AJ171" s="1068"/>
      <c r="AK171" s="1068"/>
      <c r="AL171" s="1068"/>
      <c r="AM171" s="1068"/>
      <c r="AN171" s="1068"/>
      <c r="AO171" s="1068"/>
      <c r="AP171" s="1068"/>
      <c r="AQ171" s="1068"/>
      <c r="AR171" s="1068"/>
      <c r="AS171" s="1068"/>
      <c r="AT171" s="1068"/>
      <c r="AU171" s="1068"/>
      <c r="AV171" s="1068"/>
      <c r="AW171" s="1068"/>
      <c r="AX171" s="1068"/>
      <c r="AY171" s="1068"/>
      <c r="AZ171" s="1068"/>
      <c r="BA171" s="1068"/>
      <c r="BB171" s="1068"/>
      <c r="BC171" s="1068"/>
      <c r="BD171" s="1068"/>
      <c r="BE171" s="1068"/>
      <c r="BF171" s="1068"/>
      <c r="BG171" s="1068"/>
      <c r="BH171" s="1068"/>
      <c r="BI171" s="1068"/>
      <c r="BJ171" s="1068"/>
      <c r="BK171" s="1068"/>
      <c r="BL171" s="1068"/>
      <c r="BM171" s="1068"/>
      <c r="BN171" s="1068"/>
      <c r="BO171" s="1068"/>
      <c r="BP171" s="1068"/>
      <c r="BQ171" s="1068"/>
      <c r="BR171" s="1068"/>
      <c r="BS171" s="1068"/>
      <c r="BT171" s="1068"/>
      <c r="BU171" s="1068"/>
      <c r="BV171" s="1068"/>
    </row>
    <row r="172" spans="1:150">
      <c r="A172" s="1061">
        <v>6</v>
      </c>
      <c r="B172" s="1089" t="s">
        <v>350</v>
      </c>
      <c r="C172" s="1069">
        <f t="shared" ref="C172:AH172" si="142">+C173+C174</f>
        <v>0</v>
      </c>
      <c r="D172" s="1069">
        <f t="shared" si="142"/>
        <v>0</v>
      </c>
      <c r="E172" s="1069">
        <f t="shared" si="142"/>
        <v>0</v>
      </c>
      <c r="F172" s="1069">
        <f t="shared" si="142"/>
        <v>0</v>
      </c>
      <c r="G172" s="1069">
        <f t="shared" si="142"/>
        <v>0</v>
      </c>
      <c r="H172" s="1069">
        <f t="shared" si="142"/>
        <v>0</v>
      </c>
      <c r="I172" s="1070">
        <f t="shared" si="142"/>
        <v>0</v>
      </c>
      <c r="J172" s="1069">
        <f t="shared" si="142"/>
        <v>0</v>
      </c>
      <c r="K172" s="1069">
        <f t="shared" si="142"/>
        <v>0</v>
      </c>
      <c r="L172" s="1069">
        <f t="shared" si="142"/>
        <v>0</v>
      </c>
      <c r="M172" s="1069">
        <f t="shared" si="142"/>
        <v>0</v>
      </c>
      <c r="N172" s="1069">
        <f t="shared" si="142"/>
        <v>0</v>
      </c>
      <c r="O172" s="1069">
        <f t="shared" si="142"/>
        <v>0</v>
      </c>
      <c r="P172" s="1069">
        <f t="shared" si="142"/>
        <v>0</v>
      </c>
      <c r="Q172" s="1069">
        <f t="shared" si="142"/>
        <v>0</v>
      </c>
      <c r="R172" s="1069">
        <f t="shared" si="142"/>
        <v>0</v>
      </c>
      <c r="S172" s="1069">
        <f t="shared" si="142"/>
        <v>0</v>
      </c>
      <c r="T172" s="1069">
        <f t="shared" si="142"/>
        <v>0</v>
      </c>
      <c r="U172" s="1069">
        <f t="shared" si="142"/>
        <v>0</v>
      </c>
      <c r="V172" s="1069">
        <f t="shared" si="142"/>
        <v>0</v>
      </c>
      <c r="W172" s="1069">
        <f t="shared" si="142"/>
        <v>0</v>
      </c>
      <c r="X172" s="1069">
        <f t="shared" si="142"/>
        <v>0</v>
      </c>
      <c r="Y172" s="1069">
        <f t="shared" si="142"/>
        <v>0</v>
      </c>
      <c r="Z172" s="1069">
        <f t="shared" si="142"/>
        <v>0</v>
      </c>
      <c r="AA172" s="1069">
        <f t="shared" si="142"/>
        <v>0</v>
      </c>
      <c r="AB172" s="1068">
        <f t="shared" si="142"/>
        <v>0</v>
      </c>
      <c r="AC172" s="1068">
        <f t="shared" si="142"/>
        <v>0</v>
      </c>
      <c r="AD172" s="1068">
        <f t="shared" si="142"/>
        <v>0</v>
      </c>
      <c r="AE172" s="1068">
        <f t="shared" si="142"/>
        <v>0</v>
      </c>
      <c r="AF172" s="1068">
        <f t="shared" si="142"/>
        <v>0</v>
      </c>
      <c r="AG172" s="1068">
        <f t="shared" si="142"/>
        <v>0</v>
      </c>
      <c r="AH172" s="1068">
        <f t="shared" si="142"/>
        <v>0</v>
      </c>
      <c r="AI172" s="1068">
        <f t="shared" ref="AI172:BN172" si="143">+AI173+AI174</f>
        <v>0</v>
      </c>
      <c r="AJ172" s="1068">
        <f t="shared" si="143"/>
        <v>0</v>
      </c>
      <c r="AK172" s="1068">
        <f t="shared" si="143"/>
        <v>0</v>
      </c>
      <c r="AL172" s="1068">
        <f t="shared" si="143"/>
        <v>0</v>
      </c>
      <c r="AM172" s="1068">
        <f t="shared" si="143"/>
        <v>0</v>
      </c>
      <c r="AN172" s="1068">
        <f t="shared" si="143"/>
        <v>0</v>
      </c>
      <c r="AO172" s="1068">
        <f t="shared" si="143"/>
        <v>0</v>
      </c>
      <c r="AP172" s="1068">
        <f t="shared" si="143"/>
        <v>0</v>
      </c>
      <c r="AQ172" s="1068">
        <f t="shared" si="143"/>
        <v>0</v>
      </c>
      <c r="AR172" s="1068">
        <f t="shared" si="143"/>
        <v>0</v>
      </c>
      <c r="AS172" s="1068">
        <f t="shared" si="143"/>
        <v>0</v>
      </c>
      <c r="AT172" s="1068">
        <f t="shared" si="143"/>
        <v>0</v>
      </c>
      <c r="AU172" s="1068">
        <f t="shared" si="143"/>
        <v>0</v>
      </c>
      <c r="AV172" s="1068">
        <f t="shared" si="143"/>
        <v>0</v>
      </c>
      <c r="AW172" s="1068">
        <f t="shared" si="143"/>
        <v>0</v>
      </c>
      <c r="AX172" s="1068">
        <f t="shared" si="143"/>
        <v>0</v>
      </c>
      <c r="AY172" s="1068">
        <f t="shared" si="143"/>
        <v>0</v>
      </c>
      <c r="AZ172" s="1068">
        <f t="shared" si="143"/>
        <v>0</v>
      </c>
      <c r="BA172" s="1068">
        <f t="shared" si="143"/>
        <v>0</v>
      </c>
      <c r="BB172" s="1068">
        <f t="shared" si="143"/>
        <v>0</v>
      </c>
      <c r="BC172" s="1068">
        <f t="shared" si="143"/>
        <v>0</v>
      </c>
      <c r="BD172" s="1068">
        <f t="shared" si="143"/>
        <v>0</v>
      </c>
      <c r="BE172" s="1068">
        <f t="shared" si="143"/>
        <v>0</v>
      </c>
      <c r="BF172" s="1068">
        <f t="shared" si="143"/>
        <v>0</v>
      </c>
      <c r="BG172" s="1068">
        <f t="shared" si="143"/>
        <v>0</v>
      </c>
      <c r="BH172" s="1068">
        <f t="shared" si="143"/>
        <v>0</v>
      </c>
      <c r="BI172" s="1068">
        <f t="shared" si="143"/>
        <v>0</v>
      </c>
      <c r="BJ172" s="1068">
        <f t="shared" si="143"/>
        <v>0</v>
      </c>
      <c r="BK172" s="1068">
        <f t="shared" si="143"/>
        <v>0</v>
      </c>
      <c r="BL172" s="1068">
        <f t="shared" si="143"/>
        <v>0</v>
      </c>
      <c r="BM172" s="1068">
        <f t="shared" si="143"/>
        <v>0</v>
      </c>
      <c r="BN172" s="1068">
        <f t="shared" si="143"/>
        <v>0</v>
      </c>
      <c r="BO172" s="1068">
        <f t="shared" ref="BO172:BV172" si="144">+BO173+BO174</f>
        <v>0</v>
      </c>
      <c r="BP172" s="1068">
        <f t="shared" si="144"/>
        <v>0</v>
      </c>
      <c r="BQ172" s="1068">
        <f t="shared" si="144"/>
        <v>0</v>
      </c>
      <c r="BR172" s="1068">
        <f t="shared" si="144"/>
        <v>0</v>
      </c>
      <c r="BS172" s="1068">
        <f t="shared" si="144"/>
        <v>0</v>
      </c>
      <c r="BT172" s="1068">
        <f t="shared" si="144"/>
        <v>0</v>
      </c>
      <c r="BU172" s="1068">
        <f t="shared" si="144"/>
        <v>0</v>
      </c>
      <c r="BV172" s="1068">
        <f t="shared" si="144"/>
        <v>0</v>
      </c>
    </row>
    <row r="173" spans="1:150">
      <c r="A173" s="1061">
        <v>6.1</v>
      </c>
      <c r="B173" s="1071" t="s">
        <v>349</v>
      </c>
      <c r="C173" s="1069"/>
      <c r="D173" s="1069"/>
      <c r="E173" s="1069"/>
      <c r="F173" s="1069"/>
      <c r="G173" s="1069"/>
      <c r="H173" s="1069"/>
      <c r="I173" s="1070"/>
      <c r="J173" s="1069"/>
      <c r="K173" s="1069"/>
      <c r="L173" s="1069"/>
      <c r="M173" s="1069"/>
      <c r="N173" s="1069"/>
      <c r="O173" s="1069"/>
      <c r="P173" s="1069"/>
      <c r="Q173" s="1069"/>
      <c r="R173" s="1069"/>
      <c r="S173" s="1069"/>
      <c r="T173" s="1069"/>
      <c r="U173" s="1069"/>
      <c r="V173" s="1069"/>
      <c r="W173" s="1069"/>
      <c r="X173" s="1069"/>
      <c r="Y173" s="1069"/>
      <c r="Z173" s="1069"/>
      <c r="AA173" s="1069"/>
      <c r="AB173" s="1068"/>
      <c r="AC173" s="1068"/>
      <c r="AD173" s="1068"/>
      <c r="AE173" s="1068"/>
      <c r="AF173" s="1068"/>
      <c r="AG173" s="1068"/>
      <c r="AH173" s="1068"/>
      <c r="AI173" s="1068"/>
      <c r="AJ173" s="1068"/>
      <c r="AK173" s="1068"/>
      <c r="AL173" s="1068"/>
      <c r="AM173" s="1068"/>
      <c r="AN173" s="1068"/>
      <c r="AO173" s="1068"/>
      <c r="AP173" s="1068"/>
      <c r="AQ173" s="1068"/>
      <c r="AR173" s="1068"/>
      <c r="AS173" s="1068"/>
      <c r="AT173" s="1068"/>
      <c r="AU173" s="1068"/>
      <c r="AV173" s="1068"/>
      <c r="AW173" s="1068"/>
      <c r="AX173" s="1068"/>
      <c r="AY173" s="1068"/>
      <c r="AZ173" s="1068"/>
      <c r="BA173" s="1068"/>
      <c r="BB173" s="1068"/>
      <c r="BC173" s="1068"/>
      <c r="BD173" s="1068"/>
      <c r="BE173" s="1068"/>
      <c r="BF173" s="1068"/>
      <c r="BG173" s="1068"/>
      <c r="BH173" s="1068"/>
      <c r="BI173" s="1068"/>
      <c r="BJ173" s="1068"/>
      <c r="BK173" s="1068"/>
      <c r="BL173" s="1068"/>
      <c r="BM173" s="1068"/>
      <c r="BN173" s="1068"/>
      <c r="BO173" s="1068"/>
      <c r="BP173" s="1068"/>
      <c r="BQ173" s="1068"/>
      <c r="BR173" s="1068"/>
      <c r="BS173" s="1068"/>
      <c r="BT173" s="1068"/>
      <c r="BU173" s="1068"/>
      <c r="BV173" s="1068"/>
    </row>
    <row r="174" spans="1:150" ht="15" thickBot="1">
      <c r="A174" s="1061">
        <v>6.2</v>
      </c>
      <c r="B174" s="1073" t="s">
        <v>1794</v>
      </c>
      <c r="C174" s="1069"/>
      <c r="D174" s="1069"/>
      <c r="E174" s="1069"/>
      <c r="F174" s="1069"/>
      <c r="G174" s="1069"/>
      <c r="H174" s="1069"/>
      <c r="I174" s="1070"/>
      <c r="J174" s="1069"/>
      <c r="K174" s="1069"/>
      <c r="L174" s="1069"/>
      <c r="M174" s="1069"/>
      <c r="N174" s="1069"/>
      <c r="O174" s="1069"/>
      <c r="P174" s="1069"/>
      <c r="Q174" s="1069"/>
      <c r="R174" s="1069"/>
      <c r="S174" s="1069"/>
      <c r="T174" s="1069"/>
      <c r="U174" s="1069"/>
      <c r="V174" s="1069"/>
      <c r="W174" s="1069"/>
      <c r="X174" s="1069"/>
      <c r="Y174" s="1069"/>
      <c r="Z174" s="1069"/>
      <c r="AA174" s="1069"/>
      <c r="AB174" s="1068"/>
      <c r="AC174" s="1068"/>
      <c r="AD174" s="1068"/>
      <c r="AE174" s="1068"/>
      <c r="AF174" s="1068"/>
      <c r="AG174" s="1068"/>
      <c r="AH174" s="1068"/>
      <c r="AI174" s="1068"/>
      <c r="AJ174" s="1068"/>
      <c r="AK174" s="1068"/>
      <c r="AL174" s="1068"/>
      <c r="AM174" s="1068"/>
      <c r="AN174" s="1068"/>
      <c r="AO174" s="1068"/>
      <c r="AP174" s="1068"/>
      <c r="AQ174" s="1068"/>
      <c r="AR174" s="1068"/>
      <c r="AS174" s="1068"/>
      <c r="AT174" s="1068"/>
      <c r="AU174" s="1068"/>
      <c r="AV174" s="1068"/>
      <c r="AW174" s="1068"/>
      <c r="AX174" s="1068"/>
      <c r="AY174" s="1068"/>
      <c r="AZ174" s="1068"/>
      <c r="BA174" s="1068"/>
      <c r="BB174" s="1068"/>
      <c r="BC174" s="1068"/>
      <c r="BD174" s="1068"/>
      <c r="BE174" s="1068"/>
      <c r="BF174" s="1068"/>
      <c r="BG174" s="1068"/>
      <c r="BH174" s="1068"/>
      <c r="BI174" s="1068"/>
      <c r="BJ174" s="1068"/>
      <c r="BK174" s="1068"/>
      <c r="BL174" s="1068"/>
      <c r="BM174" s="1068"/>
      <c r="BN174" s="1068"/>
      <c r="BO174" s="1068"/>
      <c r="BP174" s="1068"/>
      <c r="BQ174" s="1068"/>
      <c r="BR174" s="1068"/>
      <c r="BS174" s="1068"/>
      <c r="BT174" s="1068"/>
      <c r="BU174" s="1068"/>
      <c r="BV174" s="1068"/>
    </row>
    <row r="175" spans="1:150">
      <c r="A175" s="1061">
        <v>7</v>
      </c>
      <c r="B175" s="1089" t="s">
        <v>348</v>
      </c>
      <c r="C175" s="1069">
        <f t="shared" ref="C175:AH175" si="145">+C176+C177</f>
        <v>0</v>
      </c>
      <c r="D175" s="1069">
        <f t="shared" si="145"/>
        <v>0</v>
      </c>
      <c r="E175" s="1069">
        <f t="shared" si="145"/>
        <v>0</v>
      </c>
      <c r="F175" s="1069">
        <f t="shared" si="145"/>
        <v>0</v>
      </c>
      <c r="G175" s="1069">
        <f t="shared" si="145"/>
        <v>0</v>
      </c>
      <c r="H175" s="1069">
        <f t="shared" si="145"/>
        <v>0</v>
      </c>
      <c r="I175" s="1070">
        <f t="shared" si="145"/>
        <v>0</v>
      </c>
      <c r="J175" s="1069">
        <f t="shared" si="145"/>
        <v>0</v>
      </c>
      <c r="K175" s="1069">
        <f t="shared" si="145"/>
        <v>0</v>
      </c>
      <c r="L175" s="1069">
        <f t="shared" si="145"/>
        <v>0</v>
      </c>
      <c r="M175" s="1069">
        <f t="shared" si="145"/>
        <v>0</v>
      </c>
      <c r="N175" s="1069">
        <f t="shared" si="145"/>
        <v>0</v>
      </c>
      <c r="O175" s="1069">
        <f t="shared" si="145"/>
        <v>0</v>
      </c>
      <c r="P175" s="1069">
        <f t="shared" si="145"/>
        <v>0</v>
      </c>
      <c r="Q175" s="1069">
        <f t="shared" si="145"/>
        <v>0</v>
      </c>
      <c r="R175" s="1069">
        <f t="shared" si="145"/>
        <v>0</v>
      </c>
      <c r="S175" s="1069">
        <f t="shared" si="145"/>
        <v>0</v>
      </c>
      <c r="T175" s="1069">
        <f t="shared" si="145"/>
        <v>0</v>
      </c>
      <c r="U175" s="1069">
        <f t="shared" si="145"/>
        <v>0</v>
      </c>
      <c r="V175" s="1069">
        <f t="shared" si="145"/>
        <v>0</v>
      </c>
      <c r="W175" s="1069">
        <f t="shared" si="145"/>
        <v>0</v>
      </c>
      <c r="X175" s="1069">
        <f t="shared" si="145"/>
        <v>0</v>
      </c>
      <c r="Y175" s="1069">
        <f t="shared" si="145"/>
        <v>0</v>
      </c>
      <c r="Z175" s="1069">
        <f t="shared" si="145"/>
        <v>0</v>
      </c>
      <c r="AA175" s="1069">
        <f t="shared" si="145"/>
        <v>0</v>
      </c>
      <c r="AB175" s="1068">
        <f t="shared" si="145"/>
        <v>0</v>
      </c>
      <c r="AC175" s="1068">
        <f t="shared" si="145"/>
        <v>0</v>
      </c>
      <c r="AD175" s="1068">
        <f t="shared" si="145"/>
        <v>0</v>
      </c>
      <c r="AE175" s="1068">
        <f t="shared" si="145"/>
        <v>0</v>
      </c>
      <c r="AF175" s="1068">
        <f t="shared" si="145"/>
        <v>0</v>
      </c>
      <c r="AG175" s="1068">
        <f t="shared" si="145"/>
        <v>0</v>
      </c>
      <c r="AH175" s="1068">
        <f t="shared" si="145"/>
        <v>0</v>
      </c>
      <c r="AI175" s="1068">
        <f t="shared" ref="AI175:BN175" si="146">+AI176+AI177</f>
        <v>0</v>
      </c>
      <c r="AJ175" s="1068">
        <f t="shared" si="146"/>
        <v>0</v>
      </c>
      <c r="AK175" s="1068">
        <f t="shared" si="146"/>
        <v>0</v>
      </c>
      <c r="AL175" s="1068">
        <f t="shared" si="146"/>
        <v>0</v>
      </c>
      <c r="AM175" s="1068">
        <f t="shared" si="146"/>
        <v>0</v>
      </c>
      <c r="AN175" s="1068">
        <f t="shared" si="146"/>
        <v>0</v>
      </c>
      <c r="AO175" s="1068">
        <f t="shared" si="146"/>
        <v>0</v>
      </c>
      <c r="AP175" s="1068">
        <f t="shared" si="146"/>
        <v>0</v>
      </c>
      <c r="AQ175" s="1068">
        <f t="shared" si="146"/>
        <v>0</v>
      </c>
      <c r="AR175" s="1068">
        <f t="shared" si="146"/>
        <v>0</v>
      </c>
      <c r="AS175" s="1068">
        <f t="shared" si="146"/>
        <v>0</v>
      </c>
      <c r="AT175" s="1068">
        <f t="shared" si="146"/>
        <v>0</v>
      </c>
      <c r="AU175" s="1068">
        <f t="shared" si="146"/>
        <v>0</v>
      </c>
      <c r="AV175" s="1068">
        <f t="shared" si="146"/>
        <v>0</v>
      </c>
      <c r="AW175" s="1068">
        <f t="shared" si="146"/>
        <v>0</v>
      </c>
      <c r="AX175" s="1068">
        <f t="shared" si="146"/>
        <v>0</v>
      </c>
      <c r="AY175" s="1068">
        <f t="shared" si="146"/>
        <v>0</v>
      </c>
      <c r="AZ175" s="1068">
        <f t="shared" si="146"/>
        <v>0</v>
      </c>
      <c r="BA175" s="1068">
        <f t="shared" si="146"/>
        <v>0</v>
      </c>
      <c r="BB175" s="1068">
        <f t="shared" si="146"/>
        <v>0</v>
      </c>
      <c r="BC175" s="1068">
        <f t="shared" si="146"/>
        <v>0</v>
      </c>
      <c r="BD175" s="1068">
        <f t="shared" si="146"/>
        <v>0</v>
      </c>
      <c r="BE175" s="1068">
        <f t="shared" si="146"/>
        <v>0</v>
      </c>
      <c r="BF175" s="1068">
        <f t="shared" si="146"/>
        <v>0</v>
      </c>
      <c r="BG175" s="1068">
        <f t="shared" si="146"/>
        <v>0</v>
      </c>
      <c r="BH175" s="1068">
        <f t="shared" si="146"/>
        <v>0</v>
      </c>
      <c r="BI175" s="1068">
        <f t="shared" si="146"/>
        <v>0</v>
      </c>
      <c r="BJ175" s="1068">
        <f t="shared" si="146"/>
        <v>0</v>
      </c>
      <c r="BK175" s="1068">
        <f t="shared" si="146"/>
        <v>0</v>
      </c>
      <c r="BL175" s="1068">
        <f t="shared" si="146"/>
        <v>0</v>
      </c>
      <c r="BM175" s="1068">
        <f t="shared" si="146"/>
        <v>0</v>
      </c>
      <c r="BN175" s="1068">
        <f t="shared" si="146"/>
        <v>0</v>
      </c>
      <c r="BO175" s="1068">
        <f t="shared" ref="BO175:BV175" si="147">+BO176+BO177</f>
        <v>0</v>
      </c>
      <c r="BP175" s="1068">
        <f t="shared" si="147"/>
        <v>0</v>
      </c>
      <c r="BQ175" s="1068">
        <f t="shared" si="147"/>
        <v>0</v>
      </c>
      <c r="BR175" s="1068">
        <f t="shared" si="147"/>
        <v>0</v>
      </c>
      <c r="BS175" s="1068">
        <f t="shared" si="147"/>
        <v>0</v>
      </c>
      <c r="BT175" s="1068">
        <f t="shared" si="147"/>
        <v>0</v>
      </c>
      <c r="BU175" s="1068">
        <f t="shared" si="147"/>
        <v>0</v>
      </c>
      <c r="BV175" s="1068">
        <f t="shared" si="147"/>
        <v>0</v>
      </c>
    </row>
    <row r="176" spans="1:150">
      <c r="A176" s="1061">
        <v>7.1</v>
      </c>
      <c r="B176" s="1071" t="s">
        <v>346</v>
      </c>
      <c r="C176" s="1069"/>
      <c r="D176" s="1069"/>
      <c r="E176" s="1069"/>
      <c r="F176" s="1069"/>
      <c r="G176" s="1069"/>
      <c r="H176" s="1069"/>
      <c r="I176" s="1070"/>
      <c r="J176" s="1069"/>
      <c r="K176" s="1069"/>
      <c r="L176" s="1069"/>
      <c r="M176" s="1069"/>
      <c r="N176" s="1069"/>
      <c r="O176" s="1069"/>
      <c r="P176" s="1069"/>
      <c r="Q176" s="1069"/>
      <c r="R176" s="1069"/>
      <c r="S176" s="1069"/>
      <c r="T176" s="1069"/>
      <c r="U176" s="1069"/>
      <c r="V176" s="1069"/>
      <c r="W176" s="1069"/>
      <c r="X176" s="1069"/>
      <c r="Y176" s="1069"/>
      <c r="Z176" s="1069"/>
      <c r="AA176" s="1069"/>
      <c r="AB176" s="1068"/>
      <c r="AC176" s="1068"/>
      <c r="AD176" s="1068"/>
      <c r="AE176" s="1068"/>
      <c r="AF176" s="1068"/>
      <c r="AG176" s="1068"/>
      <c r="AH176" s="1068"/>
      <c r="AI176" s="1068"/>
      <c r="AJ176" s="1068"/>
      <c r="AK176" s="1068"/>
      <c r="AL176" s="1068"/>
      <c r="AM176" s="1068"/>
      <c r="AN176" s="1068"/>
      <c r="AO176" s="1068"/>
      <c r="AP176" s="1068"/>
      <c r="AQ176" s="1068"/>
      <c r="AR176" s="1068"/>
      <c r="AS176" s="1068"/>
      <c r="AT176" s="1068"/>
      <c r="AU176" s="1068"/>
      <c r="AV176" s="1068"/>
      <c r="AW176" s="1068"/>
      <c r="AX176" s="1068"/>
      <c r="AY176" s="1068"/>
      <c r="AZ176" s="1068"/>
      <c r="BA176" s="1068"/>
      <c r="BB176" s="1068"/>
      <c r="BC176" s="1068"/>
      <c r="BD176" s="1068"/>
      <c r="BE176" s="1068"/>
      <c r="BF176" s="1068"/>
      <c r="BG176" s="1068"/>
      <c r="BH176" s="1068"/>
      <c r="BI176" s="1068"/>
      <c r="BJ176" s="1068"/>
      <c r="BK176" s="1068"/>
      <c r="BL176" s="1068"/>
      <c r="BM176" s="1068"/>
      <c r="BN176" s="1068"/>
      <c r="BO176" s="1068"/>
      <c r="BP176" s="1068"/>
      <c r="BQ176" s="1068"/>
      <c r="BR176" s="1068"/>
      <c r="BS176" s="1068"/>
      <c r="BT176" s="1068"/>
      <c r="BU176" s="1068"/>
      <c r="BV176" s="1068"/>
    </row>
    <row r="177" spans="1:74" s="1060" customFormat="1">
      <c r="A177" s="1061">
        <v>7.2</v>
      </c>
      <c r="B177" s="1073" t="s">
        <v>1794</v>
      </c>
      <c r="C177" s="1069"/>
      <c r="D177" s="1069"/>
      <c r="E177" s="1069"/>
      <c r="F177" s="1069"/>
      <c r="G177" s="1069"/>
      <c r="H177" s="1069"/>
      <c r="I177" s="1070"/>
      <c r="J177" s="1069"/>
      <c r="K177" s="1069"/>
      <c r="L177" s="1069"/>
      <c r="M177" s="1069"/>
      <c r="N177" s="1069"/>
      <c r="O177" s="1069"/>
      <c r="P177" s="1069"/>
      <c r="Q177" s="1069"/>
      <c r="R177" s="1069"/>
      <c r="S177" s="1069"/>
      <c r="T177" s="1069"/>
      <c r="U177" s="1069"/>
      <c r="V177" s="1069"/>
      <c r="W177" s="1069"/>
      <c r="X177" s="1069"/>
      <c r="Y177" s="1069"/>
      <c r="Z177" s="1069"/>
      <c r="AA177" s="1069"/>
      <c r="AB177" s="1068"/>
      <c r="AC177" s="1068"/>
      <c r="AD177" s="1068"/>
      <c r="AE177" s="1068"/>
      <c r="AF177" s="1068"/>
      <c r="AG177" s="1068"/>
      <c r="AH177" s="1068"/>
      <c r="AI177" s="1068"/>
      <c r="AJ177" s="1068"/>
      <c r="AK177" s="1068"/>
      <c r="AL177" s="1068"/>
      <c r="AM177" s="1068"/>
      <c r="AN177" s="1068"/>
      <c r="AO177" s="1068"/>
      <c r="AP177" s="1068"/>
      <c r="AQ177" s="1068"/>
      <c r="AR177" s="1068"/>
      <c r="AS177" s="1068"/>
      <c r="AT177" s="1068"/>
      <c r="AU177" s="1068"/>
      <c r="AV177" s="1068"/>
      <c r="AW177" s="1068"/>
      <c r="AX177" s="1068"/>
      <c r="AY177" s="1068"/>
      <c r="AZ177" s="1068"/>
      <c r="BA177" s="1068"/>
      <c r="BB177" s="1068"/>
      <c r="BC177" s="1068"/>
      <c r="BD177" s="1068"/>
      <c r="BE177" s="1068"/>
      <c r="BF177" s="1068"/>
      <c r="BG177" s="1068"/>
      <c r="BH177" s="1068"/>
      <c r="BI177" s="1068"/>
      <c r="BJ177" s="1068"/>
      <c r="BK177" s="1068"/>
      <c r="BL177" s="1068"/>
      <c r="BM177" s="1068"/>
      <c r="BN177" s="1068"/>
      <c r="BO177" s="1068"/>
      <c r="BP177" s="1068"/>
      <c r="BQ177" s="1068"/>
      <c r="BR177" s="1068"/>
      <c r="BS177" s="1068"/>
      <c r="BT177" s="1068"/>
      <c r="BU177" s="1068"/>
      <c r="BV177" s="1068"/>
    </row>
    <row r="178" spans="1:74" s="1060" customFormat="1">
      <c r="A178" s="1061">
        <v>8</v>
      </c>
      <c r="B178" s="1072" t="s">
        <v>347</v>
      </c>
      <c r="C178" s="1069">
        <f t="shared" ref="C178:AH178" si="148">+C179+C180</f>
        <v>0</v>
      </c>
      <c r="D178" s="1069">
        <f t="shared" si="148"/>
        <v>0</v>
      </c>
      <c r="E178" s="1069">
        <f t="shared" si="148"/>
        <v>0</v>
      </c>
      <c r="F178" s="1069">
        <f t="shared" si="148"/>
        <v>0</v>
      </c>
      <c r="G178" s="1069">
        <f t="shared" si="148"/>
        <v>0</v>
      </c>
      <c r="H178" s="1069">
        <f t="shared" si="148"/>
        <v>0</v>
      </c>
      <c r="I178" s="1070">
        <f t="shared" si="148"/>
        <v>0</v>
      </c>
      <c r="J178" s="1069">
        <f t="shared" si="148"/>
        <v>0</v>
      </c>
      <c r="K178" s="1069">
        <f t="shared" si="148"/>
        <v>0</v>
      </c>
      <c r="L178" s="1069">
        <f t="shared" si="148"/>
        <v>0</v>
      </c>
      <c r="M178" s="1069">
        <f t="shared" si="148"/>
        <v>0</v>
      </c>
      <c r="N178" s="1069">
        <f t="shared" si="148"/>
        <v>0</v>
      </c>
      <c r="O178" s="1069">
        <f t="shared" si="148"/>
        <v>0</v>
      </c>
      <c r="P178" s="1069">
        <f t="shared" si="148"/>
        <v>0</v>
      </c>
      <c r="Q178" s="1069">
        <f t="shared" si="148"/>
        <v>0</v>
      </c>
      <c r="R178" s="1069">
        <f t="shared" si="148"/>
        <v>0</v>
      </c>
      <c r="S178" s="1069">
        <f t="shared" si="148"/>
        <v>0</v>
      </c>
      <c r="T178" s="1069">
        <f t="shared" si="148"/>
        <v>0</v>
      </c>
      <c r="U178" s="1069">
        <f t="shared" si="148"/>
        <v>0</v>
      </c>
      <c r="V178" s="1069">
        <f t="shared" si="148"/>
        <v>0</v>
      </c>
      <c r="W178" s="1069">
        <f t="shared" si="148"/>
        <v>0</v>
      </c>
      <c r="X178" s="1069">
        <f t="shared" si="148"/>
        <v>0</v>
      </c>
      <c r="Y178" s="1069">
        <f t="shared" si="148"/>
        <v>0</v>
      </c>
      <c r="Z178" s="1069">
        <f t="shared" si="148"/>
        <v>0</v>
      </c>
      <c r="AA178" s="1069">
        <f t="shared" si="148"/>
        <v>0</v>
      </c>
      <c r="AB178" s="1068">
        <f t="shared" si="148"/>
        <v>0</v>
      </c>
      <c r="AC178" s="1068">
        <f t="shared" si="148"/>
        <v>0</v>
      </c>
      <c r="AD178" s="1068">
        <f t="shared" si="148"/>
        <v>0</v>
      </c>
      <c r="AE178" s="1068">
        <f t="shared" si="148"/>
        <v>0</v>
      </c>
      <c r="AF178" s="1068">
        <f t="shared" si="148"/>
        <v>0</v>
      </c>
      <c r="AG178" s="1068">
        <f t="shared" si="148"/>
        <v>0</v>
      </c>
      <c r="AH178" s="1068">
        <f t="shared" si="148"/>
        <v>0</v>
      </c>
      <c r="AI178" s="1068">
        <f t="shared" ref="AI178:BN178" si="149">+AI179+AI180</f>
        <v>0</v>
      </c>
      <c r="AJ178" s="1068">
        <f t="shared" si="149"/>
        <v>0</v>
      </c>
      <c r="AK178" s="1068">
        <f t="shared" si="149"/>
        <v>0</v>
      </c>
      <c r="AL178" s="1068">
        <f t="shared" si="149"/>
        <v>1</v>
      </c>
      <c r="AM178" s="1068">
        <f t="shared" si="149"/>
        <v>0</v>
      </c>
      <c r="AN178" s="1068">
        <f t="shared" si="149"/>
        <v>0</v>
      </c>
      <c r="AO178" s="1068">
        <f t="shared" si="149"/>
        <v>0</v>
      </c>
      <c r="AP178" s="1068">
        <f t="shared" si="149"/>
        <v>0</v>
      </c>
      <c r="AQ178" s="1068">
        <f t="shared" si="149"/>
        <v>0</v>
      </c>
      <c r="AR178" s="1068">
        <f t="shared" si="149"/>
        <v>0</v>
      </c>
      <c r="AS178" s="1068">
        <f t="shared" si="149"/>
        <v>0</v>
      </c>
      <c r="AT178" s="1068">
        <f t="shared" si="149"/>
        <v>0</v>
      </c>
      <c r="AU178" s="1068">
        <f t="shared" si="149"/>
        <v>0</v>
      </c>
      <c r="AV178" s="1068">
        <f t="shared" si="149"/>
        <v>0</v>
      </c>
      <c r="AW178" s="1068">
        <f t="shared" si="149"/>
        <v>0</v>
      </c>
      <c r="AX178" s="1068">
        <f t="shared" si="149"/>
        <v>1</v>
      </c>
      <c r="AY178" s="1068">
        <f t="shared" si="149"/>
        <v>0</v>
      </c>
      <c r="AZ178" s="1068">
        <f t="shared" si="149"/>
        <v>0</v>
      </c>
      <c r="BA178" s="1068">
        <f t="shared" si="149"/>
        <v>0</v>
      </c>
      <c r="BB178" s="1068">
        <f t="shared" si="149"/>
        <v>0</v>
      </c>
      <c r="BC178" s="1068">
        <f t="shared" si="149"/>
        <v>0</v>
      </c>
      <c r="BD178" s="1068">
        <f t="shared" si="149"/>
        <v>0</v>
      </c>
      <c r="BE178" s="1068">
        <f t="shared" si="149"/>
        <v>0</v>
      </c>
      <c r="BF178" s="1068">
        <f t="shared" si="149"/>
        <v>0</v>
      </c>
      <c r="BG178" s="1068">
        <f t="shared" si="149"/>
        <v>0</v>
      </c>
      <c r="BH178" s="1068">
        <f t="shared" si="149"/>
        <v>0</v>
      </c>
      <c r="BI178" s="1068">
        <f t="shared" si="149"/>
        <v>0</v>
      </c>
      <c r="BJ178" s="1068">
        <f t="shared" si="149"/>
        <v>1.94</v>
      </c>
      <c r="BK178" s="1068">
        <f t="shared" si="149"/>
        <v>0</v>
      </c>
      <c r="BL178" s="1068">
        <f t="shared" si="149"/>
        <v>0</v>
      </c>
      <c r="BM178" s="1068">
        <f t="shared" si="149"/>
        <v>1</v>
      </c>
      <c r="BN178" s="1068">
        <f t="shared" si="149"/>
        <v>0</v>
      </c>
      <c r="BO178" s="1068">
        <f t="shared" ref="BO178:BV178" si="150">+BO179+BO180</f>
        <v>0</v>
      </c>
      <c r="BP178" s="1068">
        <f t="shared" si="150"/>
        <v>0</v>
      </c>
      <c r="BQ178" s="1068">
        <f t="shared" si="150"/>
        <v>0</v>
      </c>
      <c r="BR178" s="1068">
        <f t="shared" si="150"/>
        <v>0</v>
      </c>
      <c r="BS178" s="1068">
        <f t="shared" si="150"/>
        <v>0</v>
      </c>
      <c r="BT178" s="1068">
        <f t="shared" si="150"/>
        <v>0</v>
      </c>
      <c r="BU178" s="1068">
        <f t="shared" si="150"/>
        <v>0</v>
      </c>
      <c r="BV178" s="1068">
        <f t="shared" si="150"/>
        <v>0</v>
      </c>
    </row>
    <row r="179" spans="1:74" s="1060" customFormat="1">
      <c r="A179" s="1061">
        <v>8.1</v>
      </c>
      <c r="B179" s="1071" t="s">
        <v>2036</v>
      </c>
      <c r="C179" s="1069"/>
      <c r="D179" s="1069"/>
      <c r="E179" s="1069"/>
      <c r="F179" s="1069"/>
      <c r="G179" s="1069"/>
      <c r="H179" s="1069"/>
      <c r="I179" s="1070"/>
      <c r="J179" s="1069"/>
      <c r="K179" s="1069"/>
      <c r="L179" s="1069"/>
      <c r="M179" s="1069"/>
      <c r="N179" s="1069"/>
      <c r="O179" s="1069"/>
      <c r="P179" s="1069"/>
      <c r="Q179" s="1069"/>
      <c r="R179" s="1069"/>
      <c r="S179" s="1069"/>
      <c r="T179" s="1069"/>
      <c r="U179" s="1069"/>
      <c r="V179" s="1069"/>
      <c r="W179" s="1069"/>
      <c r="X179" s="1069"/>
      <c r="Y179" s="1069"/>
      <c r="Z179" s="1069"/>
      <c r="AA179" s="1069"/>
      <c r="AB179" s="1068"/>
      <c r="AC179" s="1068"/>
      <c r="AD179" s="1068"/>
      <c r="AE179" s="1068"/>
      <c r="AF179" s="1068"/>
      <c r="AG179" s="1068"/>
      <c r="AH179" s="1068"/>
      <c r="AI179" s="1068"/>
      <c r="AJ179" s="1068"/>
      <c r="AK179" s="1068"/>
      <c r="AL179" s="1068"/>
      <c r="AM179" s="1068"/>
      <c r="AN179" s="1068"/>
      <c r="AO179" s="1068"/>
      <c r="AP179" s="1068"/>
      <c r="AQ179" s="1068"/>
      <c r="AR179" s="1068"/>
      <c r="AS179" s="1068"/>
      <c r="AT179" s="1068"/>
      <c r="AU179" s="1068"/>
      <c r="AV179" s="1068"/>
      <c r="AW179" s="1068"/>
      <c r="AX179" s="1068"/>
      <c r="AY179" s="1068"/>
      <c r="AZ179" s="1068"/>
      <c r="BA179" s="1068"/>
      <c r="BB179" s="1068"/>
      <c r="BC179" s="1068"/>
      <c r="BD179" s="1068"/>
      <c r="BE179" s="1068"/>
      <c r="BF179" s="1068"/>
      <c r="BG179" s="1068"/>
      <c r="BH179" s="1068"/>
      <c r="BI179" s="1068"/>
      <c r="BJ179" s="1068">
        <v>0.94</v>
      </c>
      <c r="BK179" s="1068"/>
      <c r="BL179" s="1068"/>
      <c r="BM179" s="1068"/>
      <c r="BN179" s="1068"/>
      <c r="BO179" s="1068"/>
      <c r="BP179" s="1068"/>
      <c r="BQ179" s="1068"/>
      <c r="BR179" s="1068"/>
      <c r="BS179" s="1068"/>
      <c r="BT179" s="1068"/>
      <c r="BU179" s="1068"/>
      <c r="BV179" s="1068"/>
    </row>
    <row r="180" spans="1:74" s="1060" customFormat="1" ht="15" thickBot="1">
      <c r="A180" s="1061">
        <v>8.1999999999999993</v>
      </c>
      <c r="B180" s="1067" t="s">
        <v>1647</v>
      </c>
      <c r="C180" s="1065"/>
      <c r="D180" s="1065"/>
      <c r="E180" s="1065"/>
      <c r="F180" s="1065"/>
      <c r="G180" s="1065"/>
      <c r="H180" s="1065"/>
      <c r="I180" s="1066"/>
      <c r="J180" s="1065"/>
      <c r="K180" s="1065"/>
      <c r="L180" s="1065"/>
      <c r="M180" s="1065"/>
      <c r="N180" s="1065"/>
      <c r="O180" s="1065"/>
      <c r="P180" s="1065"/>
      <c r="Q180" s="1065"/>
      <c r="R180" s="1065"/>
      <c r="S180" s="1065"/>
      <c r="T180" s="1065"/>
      <c r="U180" s="1065"/>
      <c r="V180" s="1065"/>
      <c r="W180" s="1065"/>
      <c r="X180" s="1065"/>
      <c r="Y180" s="1065"/>
      <c r="Z180" s="1065"/>
      <c r="AA180" s="1065"/>
      <c r="AB180" s="1064"/>
      <c r="AC180" s="1064"/>
      <c r="AD180" s="1064"/>
      <c r="AE180" s="1064"/>
      <c r="AF180" s="1064"/>
      <c r="AG180" s="1064"/>
      <c r="AH180" s="1064"/>
      <c r="AI180" s="1064"/>
      <c r="AJ180" s="1064"/>
      <c r="AK180" s="1064"/>
      <c r="AL180" s="1064">
        <v>1</v>
      </c>
      <c r="AM180" s="1064"/>
      <c r="AN180" s="1064"/>
      <c r="AO180" s="1064"/>
      <c r="AP180" s="1064"/>
      <c r="AQ180" s="1064"/>
      <c r="AR180" s="1064"/>
      <c r="AS180" s="1064"/>
      <c r="AT180" s="1064"/>
      <c r="AU180" s="1064"/>
      <c r="AV180" s="1064"/>
      <c r="AW180" s="1064"/>
      <c r="AX180" s="1064">
        <v>1</v>
      </c>
      <c r="AY180" s="1064"/>
      <c r="AZ180" s="1064"/>
      <c r="BA180" s="1064"/>
      <c r="BB180" s="1064"/>
      <c r="BC180" s="1064"/>
      <c r="BD180" s="1064"/>
      <c r="BE180" s="1064"/>
      <c r="BF180" s="1064"/>
      <c r="BG180" s="1064"/>
      <c r="BH180" s="1064"/>
      <c r="BI180" s="1064"/>
      <c r="BJ180" s="1064">
        <v>1</v>
      </c>
      <c r="BK180" s="1064"/>
      <c r="BL180" s="1064"/>
      <c r="BM180" s="1064">
        <v>1</v>
      </c>
      <c r="BN180" s="1064"/>
      <c r="BO180" s="1064"/>
      <c r="BP180" s="1064"/>
      <c r="BQ180" s="1064"/>
      <c r="BR180" s="1064"/>
      <c r="BS180" s="1064"/>
      <c r="BT180" s="1064"/>
      <c r="BU180" s="1064"/>
      <c r="BV180" s="1064"/>
    </row>
    <row r="181" spans="1:74" s="1060" customFormat="1">
      <c r="A181" s="1061"/>
      <c r="C181" s="1062"/>
      <c r="D181" s="1062"/>
      <c r="E181" s="1062"/>
      <c r="F181" s="1062"/>
      <c r="G181" s="1062"/>
      <c r="H181" s="1062"/>
      <c r="I181" s="1063"/>
      <c r="J181" s="1062"/>
      <c r="K181" s="1062"/>
      <c r="L181" s="1062"/>
      <c r="M181" s="1062"/>
      <c r="N181" s="1062"/>
      <c r="O181" s="1062"/>
      <c r="P181" s="1062"/>
      <c r="Q181" s="1062"/>
      <c r="R181" s="1062"/>
      <c r="S181" s="1062"/>
      <c r="T181" s="1062"/>
      <c r="U181" s="1062"/>
      <c r="V181" s="1062"/>
      <c r="W181" s="1062"/>
      <c r="X181" s="1062"/>
      <c r="Y181" s="1062"/>
      <c r="Z181" s="1062"/>
      <c r="AA181" s="1062"/>
      <c r="AB181" s="1087"/>
      <c r="AC181" s="1087"/>
      <c r="AD181" s="1087"/>
      <c r="AE181" s="1087"/>
      <c r="AF181" s="1087"/>
      <c r="AG181" s="1087"/>
      <c r="AH181" s="1087"/>
      <c r="AI181" s="1087"/>
      <c r="AJ181" s="1087"/>
      <c r="AK181" s="1087"/>
      <c r="AL181" s="1087"/>
      <c r="AM181" s="1087"/>
      <c r="AN181" s="1087"/>
      <c r="AO181" s="1087"/>
      <c r="AP181" s="1087"/>
      <c r="AQ181" s="1087"/>
      <c r="AR181" s="1087"/>
      <c r="AS181" s="1087"/>
      <c r="AT181" s="1087"/>
      <c r="AU181" s="1087"/>
      <c r="AV181" s="1087"/>
      <c r="AW181" s="1087"/>
      <c r="AX181" s="1087"/>
      <c r="AY181" s="1087"/>
      <c r="AZ181" s="1087"/>
      <c r="BA181" s="1087"/>
      <c r="BB181" s="1087"/>
      <c r="BC181" s="1087"/>
      <c r="BD181" s="1087"/>
      <c r="BE181" s="1087"/>
      <c r="BF181" s="1087"/>
      <c r="BG181" s="1087"/>
      <c r="BH181" s="1087"/>
      <c r="BI181" s="1087"/>
      <c r="BJ181" s="1087"/>
      <c r="BK181" s="1087"/>
      <c r="BL181" s="1087"/>
      <c r="BM181" s="1087"/>
      <c r="BN181" s="1087"/>
      <c r="BO181" s="1087"/>
      <c r="BP181" s="1087"/>
      <c r="BQ181" s="1087"/>
      <c r="BR181" s="1087"/>
      <c r="BS181" s="1087"/>
      <c r="BT181" s="1087"/>
      <c r="BU181" s="1087"/>
      <c r="BV181" s="1087"/>
    </row>
    <row r="182" spans="1:74" s="1060" customFormat="1">
      <c r="A182" s="1061"/>
      <c r="C182" s="1062"/>
      <c r="D182" s="1062"/>
      <c r="E182" s="1062"/>
      <c r="F182" s="1062"/>
      <c r="G182" s="1062"/>
      <c r="H182" s="1062"/>
      <c r="I182" s="1063"/>
      <c r="J182" s="1062"/>
      <c r="K182" s="1062"/>
      <c r="L182" s="1062"/>
      <c r="M182" s="1062"/>
      <c r="N182" s="1062"/>
      <c r="O182" s="1062"/>
      <c r="P182" s="1062"/>
      <c r="Q182" s="1062"/>
      <c r="R182" s="1062"/>
      <c r="S182" s="1062"/>
      <c r="T182" s="1062"/>
      <c r="U182" s="1062"/>
      <c r="V182" s="1062"/>
      <c r="W182" s="1062"/>
      <c r="X182" s="1062"/>
      <c r="Y182" s="1062"/>
      <c r="Z182" s="1062"/>
      <c r="AA182" s="1062"/>
      <c r="AB182" s="1087"/>
      <c r="AC182" s="1087"/>
      <c r="AD182" s="1087"/>
      <c r="AE182" s="1087"/>
      <c r="AF182" s="1087"/>
      <c r="AG182" s="1087"/>
      <c r="AH182" s="1087"/>
      <c r="AI182" s="1087"/>
      <c r="AJ182" s="1087"/>
      <c r="AK182" s="1087"/>
      <c r="AL182" s="1087"/>
      <c r="AM182" s="1087"/>
      <c r="AN182" s="1087"/>
      <c r="AO182" s="1087"/>
      <c r="AP182" s="1087"/>
      <c r="AQ182" s="1087"/>
      <c r="AR182" s="1087"/>
      <c r="AS182" s="1087"/>
      <c r="AT182" s="1087"/>
      <c r="AU182" s="1087"/>
      <c r="AV182" s="1087"/>
      <c r="AW182" s="1087"/>
      <c r="AX182" s="1087"/>
      <c r="AY182" s="1087"/>
      <c r="AZ182" s="1087"/>
      <c r="BA182" s="1087"/>
      <c r="BB182" s="1087"/>
      <c r="BC182" s="1087"/>
      <c r="BD182" s="1087"/>
      <c r="BE182" s="1087"/>
      <c r="BF182" s="1087"/>
      <c r="BG182" s="1087"/>
      <c r="BH182" s="1087"/>
      <c r="BI182" s="1087"/>
      <c r="BJ182" s="1087"/>
      <c r="BK182" s="1087"/>
      <c r="BL182" s="1087"/>
      <c r="BM182" s="1087"/>
      <c r="BN182" s="1087"/>
      <c r="BO182" s="1087"/>
      <c r="BP182" s="1087"/>
      <c r="BQ182" s="1087"/>
      <c r="BR182" s="1087"/>
      <c r="BS182" s="1087"/>
      <c r="BT182" s="1087"/>
      <c r="BU182" s="1087"/>
      <c r="BV182" s="1087"/>
    </row>
    <row r="183" spans="1:74" s="1060" customFormat="1">
      <c r="A183" s="1061"/>
      <c r="C183" s="1062"/>
      <c r="D183" s="1062"/>
      <c r="E183" s="1062"/>
      <c r="F183" s="1062"/>
      <c r="G183" s="1062"/>
      <c r="H183" s="1062"/>
      <c r="I183" s="1063"/>
      <c r="J183" s="1062"/>
      <c r="K183" s="1062"/>
      <c r="L183" s="1062"/>
      <c r="M183" s="1062"/>
      <c r="N183" s="1062"/>
      <c r="O183" s="1062"/>
      <c r="P183" s="1062"/>
      <c r="Q183" s="1062"/>
      <c r="R183" s="1062"/>
      <c r="S183" s="1062"/>
      <c r="T183" s="1062"/>
      <c r="U183" s="1062"/>
      <c r="V183" s="1062"/>
      <c r="W183" s="1062"/>
      <c r="X183" s="1062"/>
      <c r="Y183" s="1062"/>
      <c r="Z183" s="1062"/>
      <c r="AA183" s="1062"/>
      <c r="AB183" s="1087"/>
      <c r="AC183" s="1087"/>
      <c r="AD183" s="1087"/>
      <c r="AE183" s="1087"/>
      <c r="AF183" s="1087"/>
      <c r="AG183" s="1087"/>
      <c r="AH183" s="1087"/>
      <c r="AI183" s="1087"/>
      <c r="AJ183" s="1087"/>
      <c r="AK183" s="1087"/>
      <c r="AL183" s="1087"/>
      <c r="AM183" s="1087"/>
      <c r="AN183" s="1087"/>
      <c r="AO183" s="1087"/>
      <c r="AP183" s="1087"/>
      <c r="AQ183" s="1087"/>
      <c r="AR183" s="1087"/>
      <c r="AS183" s="1087"/>
      <c r="AT183" s="1087"/>
      <c r="AU183" s="1087"/>
      <c r="AV183" s="1087"/>
      <c r="AW183" s="1087"/>
      <c r="AX183" s="1087"/>
      <c r="AY183" s="1087"/>
      <c r="AZ183" s="1087"/>
      <c r="BA183" s="1087"/>
      <c r="BB183" s="1087"/>
      <c r="BC183" s="1087"/>
      <c r="BD183" s="1087"/>
      <c r="BE183" s="1087"/>
      <c r="BF183" s="1087"/>
      <c r="BG183" s="1087"/>
      <c r="BH183" s="1087"/>
      <c r="BI183" s="1087"/>
      <c r="BJ183" s="1087"/>
      <c r="BK183" s="1087"/>
      <c r="BL183" s="1087"/>
      <c r="BM183" s="1087"/>
      <c r="BN183" s="1087"/>
      <c r="BO183" s="1087"/>
      <c r="BP183" s="1087"/>
      <c r="BQ183" s="1087"/>
      <c r="BR183" s="1087"/>
      <c r="BS183" s="1087"/>
      <c r="BT183" s="1087"/>
      <c r="BU183" s="1087"/>
      <c r="BV183" s="1087"/>
    </row>
    <row r="184" spans="1:74" s="1060" customFormat="1" ht="15" thickBot="1">
      <c r="A184" s="1061"/>
      <c r="C184" s="1062"/>
      <c r="D184" s="1062"/>
      <c r="E184" s="1062"/>
      <c r="F184" s="1062"/>
      <c r="G184" s="1062"/>
      <c r="H184" s="1062"/>
      <c r="I184" s="1063"/>
      <c r="J184" s="1062"/>
      <c r="K184" s="1062"/>
      <c r="L184" s="1062"/>
      <c r="M184" s="1062"/>
      <c r="N184" s="1062"/>
      <c r="O184" s="1062"/>
      <c r="P184" s="1062"/>
      <c r="Q184" s="1062"/>
      <c r="R184" s="1062"/>
      <c r="S184" s="1062"/>
      <c r="T184" s="1062"/>
      <c r="U184" s="1062"/>
      <c r="V184" s="1062"/>
      <c r="W184" s="1062"/>
      <c r="X184" s="1062"/>
      <c r="Y184" s="1062"/>
      <c r="Z184" s="1062"/>
      <c r="AA184" s="1062"/>
      <c r="AB184" s="1087"/>
      <c r="AC184" s="1087"/>
      <c r="AD184" s="1087"/>
      <c r="AE184" s="1087"/>
      <c r="AF184" s="1087"/>
      <c r="AG184" s="1087"/>
      <c r="AH184" s="1087"/>
      <c r="AI184" s="1087"/>
      <c r="AJ184" s="1087"/>
      <c r="AK184" s="1087"/>
      <c r="AL184" s="1087"/>
      <c r="AM184" s="1087"/>
      <c r="AN184" s="1087"/>
      <c r="AO184" s="1087"/>
      <c r="AP184" s="1087"/>
      <c r="AQ184" s="1087"/>
      <c r="AR184" s="1087"/>
      <c r="AS184" s="1087"/>
      <c r="AT184" s="1087"/>
      <c r="AU184" s="1087"/>
      <c r="AV184" s="1087"/>
      <c r="AW184" s="1087"/>
      <c r="AX184" s="1087"/>
      <c r="AY184" s="1087"/>
      <c r="AZ184" s="1087"/>
      <c r="BA184" s="1087"/>
      <c r="BB184" s="1087"/>
      <c r="BC184" s="1087"/>
      <c r="BD184" s="1087"/>
      <c r="BE184" s="1087"/>
      <c r="BF184" s="1087"/>
      <c r="BG184" s="1087"/>
      <c r="BH184" s="1087"/>
      <c r="BI184" s="1087"/>
      <c r="BJ184" s="1087"/>
      <c r="BK184" s="1087"/>
      <c r="BL184" s="1087"/>
      <c r="BM184" s="1087"/>
      <c r="BN184" s="1087"/>
      <c r="BO184" s="1087"/>
      <c r="BP184" s="1087"/>
      <c r="BQ184" s="1087"/>
      <c r="BR184" s="1087"/>
      <c r="BS184" s="1087"/>
      <c r="BT184" s="1087"/>
      <c r="BU184" s="1087"/>
      <c r="BV184" s="1087"/>
    </row>
    <row r="185" spans="1:74" s="1060" customFormat="1" ht="15" thickBot="1">
      <c r="A185" s="1061"/>
      <c r="B185" s="1088" t="s">
        <v>381</v>
      </c>
      <c r="C185" s="1062"/>
      <c r="D185" s="1062"/>
      <c r="E185" s="1062"/>
      <c r="F185" s="1062"/>
      <c r="G185" s="1062"/>
      <c r="H185" s="1062"/>
      <c r="I185" s="1063"/>
      <c r="J185" s="1062"/>
      <c r="K185" s="1062"/>
      <c r="L185" s="1062"/>
      <c r="M185" s="1062"/>
      <c r="N185" s="1062"/>
      <c r="O185" s="1062"/>
      <c r="P185" s="1062"/>
      <c r="Q185" s="1062"/>
      <c r="R185" s="1062"/>
      <c r="S185" s="1062"/>
      <c r="T185" s="1062"/>
      <c r="U185" s="1062"/>
      <c r="V185" s="1062"/>
      <c r="W185" s="1062"/>
      <c r="X185" s="1062"/>
      <c r="Y185" s="1062"/>
      <c r="Z185" s="1062"/>
      <c r="AA185" s="1062"/>
      <c r="AB185" s="1087"/>
      <c r="AC185" s="1087"/>
      <c r="AD185" s="1087"/>
      <c r="AE185" s="1087"/>
      <c r="AF185" s="1087"/>
      <c r="AG185" s="1087"/>
      <c r="AH185" s="1087"/>
      <c r="AI185" s="1087"/>
      <c r="AJ185" s="1087"/>
      <c r="AK185" s="1087"/>
      <c r="AL185" s="1087"/>
      <c r="AM185" s="1087"/>
      <c r="AN185" s="1087"/>
      <c r="AO185" s="1087"/>
      <c r="AP185" s="1087"/>
      <c r="AQ185" s="1087"/>
      <c r="AR185" s="1087"/>
      <c r="AS185" s="1087"/>
      <c r="AT185" s="1087"/>
      <c r="AU185" s="1087"/>
      <c r="AV185" s="1087"/>
      <c r="AW185" s="1087"/>
      <c r="AX185" s="1087"/>
      <c r="AY185" s="1087"/>
      <c r="AZ185" s="1087"/>
      <c r="BA185" s="1087"/>
      <c r="BB185" s="1087"/>
      <c r="BC185" s="1087"/>
      <c r="BD185" s="1087"/>
      <c r="BE185" s="1087"/>
      <c r="BF185" s="1087"/>
      <c r="BG185" s="1087"/>
      <c r="BH185" s="1087"/>
      <c r="BI185" s="1087"/>
      <c r="BJ185" s="1087"/>
      <c r="BK185" s="1087"/>
      <c r="BL185" s="1087"/>
      <c r="BM185" s="1087"/>
      <c r="BN185" s="1087"/>
      <c r="BO185" s="1087"/>
      <c r="BP185" s="1087"/>
      <c r="BQ185" s="1087"/>
      <c r="BR185" s="1087"/>
      <c r="BS185" s="1087"/>
      <c r="BT185" s="1087"/>
      <c r="BU185" s="1087"/>
      <c r="BV185" s="1087"/>
    </row>
    <row r="186" spans="1:74" s="1060" customFormat="1" ht="15" thickBot="1">
      <c r="A186" s="1061"/>
      <c r="B186" s="1086"/>
      <c r="C186" s="1772" t="s">
        <v>379</v>
      </c>
      <c r="D186" s="1773"/>
      <c r="E186" s="1773"/>
      <c r="F186" s="1773"/>
      <c r="G186" s="1773"/>
      <c r="H186" s="1773"/>
      <c r="I186" s="1773"/>
      <c r="J186" s="1773"/>
      <c r="K186" s="1773"/>
      <c r="L186" s="1773"/>
      <c r="M186" s="1773"/>
      <c r="N186" s="1774"/>
      <c r="O186" s="1772" t="s">
        <v>378</v>
      </c>
      <c r="P186" s="1773"/>
      <c r="Q186" s="1773"/>
      <c r="R186" s="1773"/>
      <c r="S186" s="1773"/>
      <c r="T186" s="1773"/>
      <c r="U186" s="1773"/>
      <c r="V186" s="1773"/>
      <c r="W186" s="1773"/>
      <c r="X186" s="1773"/>
      <c r="Y186" s="1773"/>
      <c r="Z186" s="1774"/>
      <c r="AA186" s="1778" t="s">
        <v>377</v>
      </c>
      <c r="AB186" s="1779"/>
      <c r="AC186" s="1779"/>
      <c r="AD186" s="1779"/>
      <c r="AE186" s="1779"/>
      <c r="AF186" s="1779"/>
      <c r="AG186" s="1779"/>
      <c r="AH186" s="1779"/>
      <c r="AI186" s="1779"/>
      <c r="AJ186" s="1779"/>
      <c r="AK186" s="1779"/>
      <c r="AL186" s="1780"/>
      <c r="AM186" s="1778" t="s">
        <v>376</v>
      </c>
      <c r="AN186" s="1779"/>
      <c r="AO186" s="1779"/>
      <c r="AP186" s="1779"/>
      <c r="AQ186" s="1779"/>
      <c r="AR186" s="1779"/>
      <c r="AS186" s="1779"/>
      <c r="AT186" s="1779"/>
      <c r="AU186" s="1779"/>
      <c r="AV186" s="1779"/>
      <c r="AW186" s="1779"/>
      <c r="AX186" s="1780"/>
      <c r="AY186" s="1778" t="s">
        <v>375</v>
      </c>
      <c r="AZ186" s="1779"/>
      <c r="BA186" s="1779"/>
      <c r="BB186" s="1779"/>
      <c r="BC186" s="1779"/>
      <c r="BD186" s="1779"/>
      <c r="BE186" s="1779"/>
      <c r="BF186" s="1779"/>
      <c r="BG186" s="1779"/>
      <c r="BH186" s="1779"/>
      <c r="BI186" s="1779"/>
      <c r="BJ186" s="1780"/>
      <c r="BK186" s="1775" t="s">
        <v>374</v>
      </c>
      <c r="BL186" s="1776"/>
      <c r="BM186" s="1776"/>
      <c r="BN186" s="1776"/>
      <c r="BO186" s="1776"/>
      <c r="BP186" s="1776"/>
      <c r="BQ186" s="1776"/>
      <c r="BR186" s="1776"/>
      <c r="BS186" s="1776"/>
      <c r="BT186" s="1776"/>
      <c r="BU186" s="1776"/>
      <c r="BV186" s="1777"/>
    </row>
    <row r="187" spans="1:74" s="1060" customFormat="1" ht="15" thickBot="1">
      <c r="A187" s="1061" t="s">
        <v>1550</v>
      </c>
      <c r="B187" s="1085" t="s">
        <v>380</v>
      </c>
      <c r="C187" s="1083">
        <v>39448</v>
      </c>
      <c r="D187" s="1083">
        <v>39479</v>
      </c>
      <c r="E187" s="1083">
        <v>39508</v>
      </c>
      <c r="F187" s="1083">
        <v>39539</v>
      </c>
      <c r="G187" s="1083">
        <v>39569</v>
      </c>
      <c r="H187" s="1083">
        <v>39600</v>
      </c>
      <c r="I187" s="1084">
        <v>39630</v>
      </c>
      <c r="J187" s="1083">
        <v>39661</v>
      </c>
      <c r="K187" s="1083">
        <v>39692</v>
      </c>
      <c r="L187" s="1083">
        <v>39722</v>
      </c>
      <c r="M187" s="1083">
        <v>39753</v>
      </c>
      <c r="N187" s="1083">
        <v>39783</v>
      </c>
      <c r="O187" s="1083">
        <v>39814</v>
      </c>
      <c r="P187" s="1083">
        <v>39845</v>
      </c>
      <c r="Q187" s="1083">
        <v>39873</v>
      </c>
      <c r="R187" s="1083">
        <v>39904</v>
      </c>
      <c r="S187" s="1083">
        <v>39934</v>
      </c>
      <c r="T187" s="1083">
        <v>39965</v>
      </c>
      <c r="U187" s="1083">
        <v>39995</v>
      </c>
      <c r="V187" s="1083">
        <v>40026</v>
      </c>
      <c r="W187" s="1083">
        <v>40057</v>
      </c>
      <c r="X187" s="1083">
        <v>40087</v>
      </c>
      <c r="Y187" s="1083">
        <v>40118</v>
      </c>
      <c r="Z187" s="1083">
        <v>40148</v>
      </c>
      <c r="AA187" s="1083">
        <v>40179</v>
      </c>
      <c r="AB187" s="1082">
        <v>40210</v>
      </c>
      <c r="AC187" s="1082">
        <v>40238</v>
      </c>
      <c r="AD187" s="1082">
        <v>40269</v>
      </c>
      <c r="AE187" s="1082">
        <v>40299</v>
      </c>
      <c r="AF187" s="1082">
        <v>40330</v>
      </c>
      <c r="AG187" s="1082">
        <v>40360</v>
      </c>
      <c r="AH187" s="1082">
        <v>40391</v>
      </c>
      <c r="AI187" s="1082">
        <v>40422</v>
      </c>
      <c r="AJ187" s="1082">
        <v>40452</v>
      </c>
      <c r="AK187" s="1082">
        <v>40483</v>
      </c>
      <c r="AL187" s="1082">
        <v>40513</v>
      </c>
      <c r="AM187" s="1082">
        <v>40544</v>
      </c>
      <c r="AN187" s="1082">
        <v>40575</v>
      </c>
      <c r="AO187" s="1082">
        <v>40603</v>
      </c>
      <c r="AP187" s="1082">
        <v>40634</v>
      </c>
      <c r="AQ187" s="1082">
        <v>40664</v>
      </c>
      <c r="AR187" s="1082">
        <v>40695</v>
      </c>
      <c r="AS187" s="1082">
        <v>40725</v>
      </c>
      <c r="AT187" s="1082">
        <v>40756</v>
      </c>
      <c r="AU187" s="1082">
        <v>40787</v>
      </c>
      <c r="AV187" s="1082">
        <v>40817</v>
      </c>
      <c r="AW187" s="1082">
        <v>40848</v>
      </c>
      <c r="AX187" s="1082">
        <v>40878</v>
      </c>
      <c r="AY187" s="1082">
        <v>40909</v>
      </c>
      <c r="AZ187" s="1082">
        <v>40940</v>
      </c>
      <c r="BA187" s="1082">
        <v>40969</v>
      </c>
      <c r="BB187" s="1082">
        <v>41000</v>
      </c>
      <c r="BC187" s="1082">
        <v>41030</v>
      </c>
      <c r="BD187" s="1082">
        <v>41061</v>
      </c>
      <c r="BE187" s="1082">
        <v>41091</v>
      </c>
      <c r="BF187" s="1082">
        <v>41122</v>
      </c>
      <c r="BG187" s="1082">
        <v>41153</v>
      </c>
      <c r="BH187" s="1082">
        <v>41183</v>
      </c>
      <c r="BI187" s="1082">
        <v>41214</v>
      </c>
      <c r="BJ187" s="1082">
        <v>41244</v>
      </c>
      <c r="BK187" s="1082">
        <v>41275</v>
      </c>
      <c r="BL187" s="1082">
        <v>41306</v>
      </c>
      <c r="BM187" s="1082">
        <v>41334</v>
      </c>
      <c r="BN187" s="1082">
        <v>41365</v>
      </c>
      <c r="BO187" s="1082">
        <v>41395</v>
      </c>
      <c r="BP187" s="1082">
        <v>41426</v>
      </c>
      <c r="BQ187" s="1082">
        <v>41456</v>
      </c>
      <c r="BR187" s="1082">
        <v>41487</v>
      </c>
      <c r="BS187" s="1082">
        <v>41518</v>
      </c>
      <c r="BT187" s="1082">
        <v>41548</v>
      </c>
      <c r="BU187" s="1082">
        <v>41579</v>
      </c>
      <c r="BV187" s="1081">
        <v>41609</v>
      </c>
    </row>
    <row r="188" spans="1:74" s="1060" customFormat="1">
      <c r="A188" s="1061">
        <v>1</v>
      </c>
      <c r="B188" s="1077" t="s">
        <v>363</v>
      </c>
      <c r="C188" s="1079">
        <f t="shared" ref="C188:AH188" si="151">+C189+C190+C191</f>
        <v>1</v>
      </c>
      <c r="D188" s="1079">
        <f t="shared" si="151"/>
        <v>1</v>
      </c>
      <c r="E188" s="1079">
        <f t="shared" si="151"/>
        <v>1</v>
      </c>
      <c r="F188" s="1079">
        <f t="shared" si="151"/>
        <v>1</v>
      </c>
      <c r="G188" s="1079">
        <f t="shared" si="151"/>
        <v>1</v>
      </c>
      <c r="H188" s="1079">
        <f t="shared" si="151"/>
        <v>1</v>
      </c>
      <c r="I188" s="1080">
        <f t="shared" si="151"/>
        <v>1</v>
      </c>
      <c r="J188" s="1079">
        <f t="shared" si="151"/>
        <v>1</v>
      </c>
      <c r="K188" s="1079">
        <f t="shared" si="151"/>
        <v>1</v>
      </c>
      <c r="L188" s="1079">
        <f t="shared" si="151"/>
        <v>1</v>
      </c>
      <c r="M188" s="1079">
        <f t="shared" si="151"/>
        <v>1</v>
      </c>
      <c r="N188" s="1079">
        <f t="shared" si="151"/>
        <v>1</v>
      </c>
      <c r="O188" s="1079">
        <f t="shared" si="151"/>
        <v>1</v>
      </c>
      <c r="P188" s="1079">
        <f t="shared" si="151"/>
        <v>1</v>
      </c>
      <c r="Q188" s="1079">
        <f t="shared" si="151"/>
        <v>1</v>
      </c>
      <c r="R188" s="1079">
        <f t="shared" si="151"/>
        <v>1</v>
      </c>
      <c r="S188" s="1079">
        <f t="shared" si="151"/>
        <v>1</v>
      </c>
      <c r="T188" s="1079">
        <f t="shared" si="151"/>
        <v>1</v>
      </c>
      <c r="U188" s="1079">
        <f t="shared" si="151"/>
        <v>1</v>
      </c>
      <c r="V188" s="1079">
        <f t="shared" si="151"/>
        <v>1</v>
      </c>
      <c r="W188" s="1079">
        <f t="shared" si="151"/>
        <v>1</v>
      </c>
      <c r="X188" s="1079">
        <f t="shared" si="151"/>
        <v>1</v>
      </c>
      <c r="Y188" s="1079">
        <f t="shared" si="151"/>
        <v>1</v>
      </c>
      <c r="Z188" s="1079">
        <f t="shared" si="151"/>
        <v>1</v>
      </c>
      <c r="AA188" s="1079">
        <f t="shared" si="151"/>
        <v>1</v>
      </c>
      <c r="AB188" s="1078">
        <f t="shared" si="151"/>
        <v>1</v>
      </c>
      <c r="AC188" s="1078">
        <f t="shared" si="151"/>
        <v>1</v>
      </c>
      <c r="AD188" s="1078">
        <f t="shared" si="151"/>
        <v>1</v>
      </c>
      <c r="AE188" s="1078">
        <f t="shared" si="151"/>
        <v>1</v>
      </c>
      <c r="AF188" s="1078">
        <f t="shared" si="151"/>
        <v>1</v>
      </c>
      <c r="AG188" s="1078">
        <f t="shared" si="151"/>
        <v>1</v>
      </c>
      <c r="AH188" s="1078">
        <f t="shared" si="151"/>
        <v>1</v>
      </c>
      <c r="AI188" s="1078">
        <f t="shared" ref="AI188:BN188" si="152">+AI189+AI190+AI191</f>
        <v>1</v>
      </c>
      <c r="AJ188" s="1078">
        <f t="shared" si="152"/>
        <v>1</v>
      </c>
      <c r="AK188" s="1078">
        <f t="shared" si="152"/>
        <v>1</v>
      </c>
      <c r="AL188" s="1078">
        <f t="shared" si="152"/>
        <v>1</v>
      </c>
      <c r="AM188" s="1078">
        <f t="shared" si="152"/>
        <v>1</v>
      </c>
      <c r="AN188" s="1078">
        <f t="shared" si="152"/>
        <v>1</v>
      </c>
      <c r="AO188" s="1078">
        <f t="shared" si="152"/>
        <v>1</v>
      </c>
      <c r="AP188" s="1078">
        <f t="shared" si="152"/>
        <v>1</v>
      </c>
      <c r="AQ188" s="1078">
        <f t="shared" si="152"/>
        <v>1</v>
      </c>
      <c r="AR188" s="1078">
        <f t="shared" si="152"/>
        <v>1</v>
      </c>
      <c r="AS188" s="1078">
        <f t="shared" si="152"/>
        <v>1</v>
      </c>
      <c r="AT188" s="1078">
        <f t="shared" si="152"/>
        <v>1</v>
      </c>
      <c r="AU188" s="1078">
        <f t="shared" si="152"/>
        <v>1</v>
      </c>
      <c r="AV188" s="1078">
        <f t="shared" si="152"/>
        <v>1</v>
      </c>
      <c r="AW188" s="1078">
        <f t="shared" si="152"/>
        <v>1</v>
      </c>
      <c r="AX188" s="1078">
        <f t="shared" si="152"/>
        <v>1</v>
      </c>
      <c r="AY188" s="1078">
        <f t="shared" si="152"/>
        <v>1</v>
      </c>
      <c r="AZ188" s="1078">
        <f t="shared" si="152"/>
        <v>1</v>
      </c>
      <c r="BA188" s="1078">
        <f t="shared" si="152"/>
        <v>1</v>
      </c>
      <c r="BB188" s="1078">
        <f t="shared" si="152"/>
        <v>1</v>
      </c>
      <c r="BC188" s="1078">
        <f t="shared" si="152"/>
        <v>1</v>
      </c>
      <c r="BD188" s="1078">
        <f t="shared" si="152"/>
        <v>1</v>
      </c>
      <c r="BE188" s="1078">
        <f t="shared" si="152"/>
        <v>1</v>
      </c>
      <c r="BF188" s="1078">
        <f t="shared" si="152"/>
        <v>1</v>
      </c>
      <c r="BG188" s="1078">
        <f t="shared" si="152"/>
        <v>1</v>
      </c>
      <c r="BH188" s="1078">
        <f t="shared" si="152"/>
        <v>1</v>
      </c>
      <c r="BI188" s="1078">
        <f t="shared" si="152"/>
        <v>1</v>
      </c>
      <c r="BJ188" s="1078">
        <f t="shared" si="152"/>
        <v>1</v>
      </c>
      <c r="BK188" s="1078">
        <f t="shared" si="152"/>
        <v>1</v>
      </c>
      <c r="BL188" s="1078">
        <f t="shared" si="152"/>
        <v>1</v>
      </c>
      <c r="BM188" s="1078">
        <f t="shared" si="152"/>
        <v>1</v>
      </c>
      <c r="BN188" s="1078">
        <f t="shared" si="152"/>
        <v>1</v>
      </c>
      <c r="BO188" s="1078">
        <f t="shared" ref="BO188:BV188" si="153">+BO189+BO190+BO191</f>
        <v>1</v>
      </c>
      <c r="BP188" s="1078">
        <f t="shared" si="153"/>
        <v>1</v>
      </c>
      <c r="BQ188" s="1078">
        <f t="shared" si="153"/>
        <v>1</v>
      </c>
      <c r="BR188" s="1078">
        <f t="shared" si="153"/>
        <v>1</v>
      </c>
      <c r="BS188" s="1078">
        <f t="shared" si="153"/>
        <v>1</v>
      </c>
      <c r="BT188" s="1078">
        <f t="shared" si="153"/>
        <v>1</v>
      </c>
      <c r="BU188" s="1078">
        <f t="shared" si="153"/>
        <v>1</v>
      </c>
      <c r="BV188" s="1078">
        <f t="shared" si="153"/>
        <v>1</v>
      </c>
    </row>
    <row r="189" spans="1:74" s="1060" customFormat="1">
      <c r="A189" s="1061">
        <v>1.1000000000000001</v>
      </c>
      <c r="B189" s="1076" t="s">
        <v>361</v>
      </c>
      <c r="C189" s="1069">
        <v>1</v>
      </c>
      <c r="D189" s="1069">
        <v>1</v>
      </c>
      <c r="E189" s="1069">
        <v>1</v>
      </c>
      <c r="F189" s="1069">
        <v>1</v>
      </c>
      <c r="G189" s="1069">
        <v>1</v>
      </c>
      <c r="H189" s="1069">
        <v>1</v>
      </c>
      <c r="I189" s="1070">
        <v>1</v>
      </c>
      <c r="J189" s="1069">
        <v>1</v>
      </c>
      <c r="K189" s="1069">
        <v>1</v>
      </c>
      <c r="L189" s="1069">
        <v>1</v>
      </c>
      <c r="M189" s="1069">
        <v>1</v>
      </c>
      <c r="N189" s="1069">
        <v>1</v>
      </c>
      <c r="O189" s="1069">
        <v>1</v>
      </c>
      <c r="P189" s="1069">
        <v>1</v>
      </c>
      <c r="Q189" s="1069">
        <v>1</v>
      </c>
      <c r="R189" s="1069">
        <v>1</v>
      </c>
      <c r="S189" s="1069">
        <v>1</v>
      </c>
      <c r="T189" s="1069">
        <v>1</v>
      </c>
      <c r="U189" s="1069">
        <v>1</v>
      </c>
      <c r="V189" s="1069">
        <v>1</v>
      </c>
      <c r="W189" s="1069">
        <v>1</v>
      </c>
      <c r="X189" s="1069">
        <v>1</v>
      </c>
      <c r="Y189" s="1069">
        <v>1</v>
      </c>
      <c r="Z189" s="1069">
        <v>1</v>
      </c>
      <c r="AA189" s="1069">
        <v>1</v>
      </c>
      <c r="AB189" s="1068">
        <v>1</v>
      </c>
      <c r="AC189" s="1068">
        <v>1</v>
      </c>
      <c r="AD189" s="1068">
        <v>1</v>
      </c>
      <c r="AE189" s="1068">
        <v>1</v>
      </c>
      <c r="AF189" s="1068">
        <v>1</v>
      </c>
      <c r="AG189" s="1068">
        <v>1</v>
      </c>
      <c r="AH189" s="1068">
        <v>1</v>
      </c>
      <c r="AI189" s="1068">
        <v>1</v>
      </c>
      <c r="AJ189" s="1068">
        <v>1</v>
      </c>
      <c r="AK189" s="1068">
        <v>1</v>
      </c>
      <c r="AL189" s="1068">
        <v>1</v>
      </c>
      <c r="AM189" s="1068">
        <v>1</v>
      </c>
      <c r="AN189" s="1068">
        <v>1</v>
      </c>
      <c r="AO189" s="1068">
        <v>1</v>
      </c>
      <c r="AP189" s="1068">
        <v>1</v>
      </c>
      <c r="AQ189" s="1068">
        <v>1</v>
      </c>
      <c r="AR189" s="1068">
        <v>1</v>
      </c>
      <c r="AS189" s="1068">
        <v>1</v>
      </c>
      <c r="AT189" s="1068">
        <v>1</v>
      </c>
      <c r="AU189" s="1068">
        <v>1</v>
      </c>
      <c r="AV189" s="1068">
        <v>1</v>
      </c>
      <c r="AW189" s="1068">
        <v>1</v>
      </c>
      <c r="AX189" s="1068">
        <v>1</v>
      </c>
      <c r="AY189" s="1068">
        <v>1</v>
      </c>
      <c r="AZ189" s="1068">
        <v>1</v>
      </c>
      <c r="BA189" s="1068">
        <v>1</v>
      </c>
      <c r="BB189" s="1068">
        <v>1</v>
      </c>
      <c r="BC189" s="1068">
        <v>1</v>
      </c>
      <c r="BD189" s="1068">
        <v>1</v>
      </c>
      <c r="BE189" s="1068">
        <v>1</v>
      </c>
      <c r="BF189" s="1068">
        <v>1</v>
      </c>
      <c r="BG189" s="1068">
        <v>1</v>
      </c>
      <c r="BH189" s="1068">
        <v>1</v>
      </c>
      <c r="BI189" s="1068">
        <v>1</v>
      </c>
      <c r="BJ189" s="1068">
        <v>1</v>
      </c>
      <c r="BK189" s="1068">
        <v>1</v>
      </c>
      <c r="BL189" s="1068">
        <v>1</v>
      </c>
      <c r="BM189" s="1068">
        <v>1</v>
      </c>
      <c r="BN189" s="1068">
        <v>1</v>
      </c>
      <c r="BO189" s="1068">
        <v>1</v>
      </c>
      <c r="BP189" s="1068">
        <v>1</v>
      </c>
      <c r="BQ189" s="1068">
        <v>1</v>
      </c>
      <c r="BR189" s="1068">
        <v>1</v>
      </c>
      <c r="BS189" s="1068">
        <v>1</v>
      </c>
      <c r="BT189" s="1068">
        <v>1</v>
      </c>
      <c r="BU189" s="1068">
        <v>1</v>
      </c>
      <c r="BV189" s="1068">
        <v>1</v>
      </c>
    </row>
    <row r="190" spans="1:74" s="1060" customFormat="1">
      <c r="A190" s="1061">
        <v>1.2</v>
      </c>
      <c r="B190" s="1076" t="s">
        <v>360</v>
      </c>
      <c r="C190" s="1069"/>
      <c r="D190" s="1069"/>
      <c r="E190" s="1069"/>
      <c r="F190" s="1069"/>
      <c r="G190" s="1069"/>
      <c r="H190" s="1069"/>
      <c r="I190" s="1070"/>
      <c r="J190" s="1069"/>
      <c r="K190" s="1069"/>
      <c r="L190" s="1069"/>
      <c r="M190" s="1069"/>
      <c r="N190" s="1069"/>
      <c r="O190" s="1069"/>
      <c r="P190" s="1069"/>
      <c r="Q190" s="1069"/>
      <c r="R190" s="1069"/>
      <c r="S190" s="1069"/>
      <c r="T190" s="1069"/>
      <c r="U190" s="1069"/>
      <c r="V190" s="1069"/>
      <c r="W190" s="1069"/>
      <c r="X190" s="1069"/>
      <c r="Y190" s="1069"/>
      <c r="Z190" s="1069"/>
      <c r="AA190" s="1069"/>
      <c r="AB190" s="1068"/>
      <c r="AC190" s="1068"/>
      <c r="AD190" s="1068"/>
      <c r="AE190" s="1068"/>
      <c r="AF190" s="1068"/>
      <c r="AG190" s="1068"/>
      <c r="AH190" s="1068"/>
      <c r="AI190" s="1068"/>
      <c r="AJ190" s="1068"/>
      <c r="AK190" s="1068"/>
      <c r="AL190" s="1068"/>
      <c r="AM190" s="1068"/>
      <c r="AN190" s="1068"/>
      <c r="AO190" s="1068"/>
      <c r="AP190" s="1068"/>
      <c r="AQ190" s="1068"/>
      <c r="AR190" s="1068"/>
      <c r="AS190" s="1068"/>
      <c r="AT190" s="1068"/>
      <c r="AU190" s="1068"/>
      <c r="AV190" s="1068"/>
      <c r="AW190" s="1068"/>
      <c r="AX190" s="1068"/>
      <c r="AY190" s="1068"/>
      <c r="AZ190" s="1068"/>
      <c r="BA190" s="1068"/>
      <c r="BB190" s="1068"/>
      <c r="BC190" s="1068"/>
      <c r="BD190" s="1068"/>
      <c r="BE190" s="1068"/>
      <c r="BF190" s="1068"/>
      <c r="BG190" s="1068"/>
      <c r="BH190" s="1068"/>
      <c r="BI190" s="1068"/>
      <c r="BJ190" s="1068"/>
      <c r="BK190" s="1068"/>
      <c r="BL190" s="1068"/>
      <c r="BM190" s="1068"/>
      <c r="BN190" s="1068"/>
      <c r="BO190" s="1068"/>
      <c r="BP190" s="1068"/>
      <c r="BQ190" s="1068"/>
      <c r="BR190" s="1068"/>
      <c r="BS190" s="1068"/>
      <c r="BT190" s="1068"/>
      <c r="BU190" s="1068"/>
      <c r="BV190" s="1068"/>
    </row>
    <row r="191" spans="1:74" s="1060" customFormat="1">
      <c r="A191" s="1061">
        <v>1.3</v>
      </c>
      <c r="B191" s="1076" t="s">
        <v>359</v>
      </c>
      <c r="C191" s="1069"/>
      <c r="D191" s="1069"/>
      <c r="E191" s="1069"/>
      <c r="F191" s="1069"/>
      <c r="G191" s="1069"/>
      <c r="H191" s="1069"/>
      <c r="I191" s="1070"/>
      <c r="J191" s="1069"/>
      <c r="K191" s="1069"/>
      <c r="L191" s="1069"/>
      <c r="M191" s="1069"/>
      <c r="N191" s="1069"/>
      <c r="O191" s="1069"/>
      <c r="P191" s="1069"/>
      <c r="Q191" s="1069"/>
      <c r="R191" s="1069"/>
      <c r="S191" s="1069"/>
      <c r="T191" s="1069"/>
      <c r="U191" s="1069"/>
      <c r="V191" s="1069"/>
      <c r="W191" s="1069"/>
      <c r="X191" s="1069"/>
      <c r="Y191" s="1069"/>
      <c r="Z191" s="1069"/>
      <c r="AA191" s="1069"/>
      <c r="AB191" s="1068"/>
      <c r="AC191" s="1068"/>
      <c r="AD191" s="1068"/>
      <c r="AE191" s="1068"/>
      <c r="AF191" s="1068"/>
      <c r="AG191" s="1068"/>
      <c r="AH191" s="1068"/>
      <c r="AI191" s="1068"/>
      <c r="AJ191" s="1068"/>
      <c r="AK191" s="1068"/>
      <c r="AL191" s="1068"/>
      <c r="AM191" s="1068"/>
      <c r="AN191" s="1068"/>
      <c r="AO191" s="1068"/>
      <c r="AP191" s="1068"/>
      <c r="AQ191" s="1068"/>
      <c r="AR191" s="1068"/>
      <c r="AS191" s="1068"/>
      <c r="AT191" s="1068"/>
      <c r="AU191" s="1068"/>
      <c r="AV191" s="1068"/>
      <c r="AW191" s="1068"/>
      <c r="AX191" s="1068"/>
      <c r="AY191" s="1068"/>
      <c r="AZ191" s="1068"/>
      <c r="BA191" s="1068"/>
      <c r="BB191" s="1068"/>
      <c r="BC191" s="1068"/>
      <c r="BD191" s="1068"/>
      <c r="BE191" s="1068"/>
      <c r="BF191" s="1068"/>
      <c r="BG191" s="1068"/>
      <c r="BH191" s="1068"/>
      <c r="BI191" s="1068"/>
      <c r="BJ191" s="1068"/>
      <c r="BK191" s="1068"/>
      <c r="BL191" s="1068"/>
      <c r="BM191" s="1068"/>
      <c r="BN191" s="1068"/>
      <c r="BO191" s="1068"/>
      <c r="BP191" s="1068"/>
      <c r="BQ191" s="1068"/>
      <c r="BR191" s="1068"/>
      <c r="BS191" s="1068"/>
      <c r="BT191" s="1068"/>
      <c r="BU191" s="1068"/>
      <c r="BV191" s="1068"/>
    </row>
    <row r="192" spans="1:74" s="1060" customFormat="1">
      <c r="A192" s="1061">
        <v>2</v>
      </c>
      <c r="B192" s="1077" t="s">
        <v>362</v>
      </c>
      <c r="C192" s="1069">
        <f t="shared" ref="C192:AH192" si="154">+C193+C194+C195</f>
        <v>0</v>
      </c>
      <c r="D192" s="1069">
        <f t="shared" si="154"/>
        <v>0</v>
      </c>
      <c r="E192" s="1069">
        <f t="shared" si="154"/>
        <v>0</v>
      </c>
      <c r="F192" s="1069">
        <f t="shared" si="154"/>
        <v>0</v>
      </c>
      <c r="G192" s="1069">
        <f t="shared" si="154"/>
        <v>0</v>
      </c>
      <c r="H192" s="1069">
        <f t="shared" si="154"/>
        <v>0</v>
      </c>
      <c r="I192" s="1070">
        <f t="shared" si="154"/>
        <v>0</v>
      </c>
      <c r="J192" s="1069">
        <f t="shared" si="154"/>
        <v>0</v>
      </c>
      <c r="K192" s="1069">
        <f t="shared" si="154"/>
        <v>0</v>
      </c>
      <c r="L192" s="1069">
        <f t="shared" si="154"/>
        <v>0</v>
      </c>
      <c r="M192" s="1069">
        <f t="shared" si="154"/>
        <v>0</v>
      </c>
      <c r="N192" s="1069">
        <f t="shared" si="154"/>
        <v>0</v>
      </c>
      <c r="O192" s="1069">
        <f t="shared" si="154"/>
        <v>0</v>
      </c>
      <c r="P192" s="1069">
        <f t="shared" si="154"/>
        <v>0</v>
      </c>
      <c r="Q192" s="1069">
        <f t="shared" si="154"/>
        <v>0</v>
      </c>
      <c r="R192" s="1069">
        <f t="shared" si="154"/>
        <v>0</v>
      </c>
      <c r="S192" s="1069">
        <f t="shared" si="154"/>
        <v>0</v>
      </c>
      <c r="T192" s="1069">
        <f t="shared" si="154"/>
        <v>0</v>
      </c>
      <c r="U192" s="1069">
        <f t="shared" si="154"/>
        <v>0</v>
      </c>
      <c r="V192" s="1069">
        <f t="shared" si="154"/>
        <v>0</v>
      </c>
      <c r="W192" s="1069">
        <f t="shared" si="154"/>
        <v>0</v>
      </c>
      <c r="X192" s="1069">
        <f t="shared" si="154"/>
        <v>0</v>
      </c>
      <c r="Y192" s="1069">
        <f t="shared" si="154"/>
        <v>0</v>
      </c>
      <c r="Z192" s="1069">
        <f t="shared" si="154"/>
        <v>0</v>
      </c>
      <c r="AA192" s="1069">
        <f t="shared" si="154"/>
        <v>0</v>
      </c>
      <c r="AB192" s="1068">
        <f t="shared" si="154"/>
        <v>0</v>
      </c>
      <c r="AC192" s="1068">
        <f t="shared" si="154"/>
        <v>0</v>
      </c>
      <c r="AD192" s="1068">
        <f t="shared" si="154"/>
        <v>0</v>
      </c>
      <c r="AE192" s="1068">
        <f t="shared" si="154"/>
        <v>0</v>
      </c>
      <c r="AF192" s="1068">
        <f t="shared" si="154"/>
        <v>0</v>
      </c>
      <c r="AG192" s="1068">
        <f t="shared" si="154"/>
        <v>0</v>
      </c>
      <c r="AH192" s="1068">
        <f t="shared" si="154"/>
        <v>0</v>
      </c>
      <c r="AI192" s="1068">
        <f t="shared" ref="AI192:BN192" si="155">+AI193+AI194+AI195</f>
        <v>0</v>
      </c>
      <c r="AJ192" s="1068">
        <f t="shared" si="155"/>
        <v>0</v>
      </c>
      <c r="AK192" s="1068">
        <f t="shared" si="155"/>
        <v>0</v>
      </c>
      <c r="AL192" s="1068">
        <f t="shared" si="155"/>
        <v>0</v>
      </c>
      <c r="AM192" s="1068">
        <f t="shared" si="155"/>
        <v>0</v>
      </c>
      <c r="AN192" s="1068">
        <f t="shared" si="155"/>
        <v>0</v>
      </c>
      <c r="AO192" s="1068">
        <f t="shared" si="155"/>
        <v>0</v>
      </c>
      <c r="AP192" s="1068">
        <f t="shared" si="155"/>
        <v>0</v>
      </c>
      <c r="AQ192" s="1068">
        <f t="shared" si="155"/>
        <v>0</v>
      </c>
      <c r="AR192" s="1068">
        <f t="shared" si="155"/>
        <v>0</v>
      </c>
      <c r="AS192" s="1068">
        <f t="shared" si="155"/>
        <v>0</v>
      </c>
      <c r="AT192" s="1068">
        <f t="shared" si="155"/>
        <v>0</v>
      </c>
      <c r="AU192" s="1068">
        <f t="shared" si="155"/>
        <v>0</v>
      </c>
      <c r="AV192" s="1068">
        <f t="shared" si="155"/>
        <v>0</v>
      </c>
      <c r="AW192" s="1068">
        <f t="shared" si="155"/>
        <v>0</v>
      </c>
      <c r="AX192" s="1068">
        <f t="shared" si="155"/>
        <v>0</v>
      </c>
      <c r="AY192" s="1068">
        <f t="shared" si="155"/>
        <v>0</v>
      </c>
      <c r="AZ192" s="1068">
        <f t="shared" si="155"/>
        <v>0</v>
      </c>
      <c r="BA192" s="1068">
        <f t="shared" si="155"/>
        <v>0</v>
      </c>
      <c r="BB192" s="1068">
        <f t="shared" si="155"/>
        <v>0</v>
      </c>
      <c r="BC192" s="1068">
        <f t="shared" si="155"/>
        <v>0</v>
      </c>
      <c r="BD192" s="1068">
        <f t="shared" si="155"/>
        <v>0</v>
      </c>
      <c r="BE192" s="1068">
        <f t="shared" si="155"/>
        <v>0</v>
      </c>
      <c r="BF192" s="1068">
        <f t="shared" si="155"/>
        <v>0</v>
      </c>
      <c r="BG192" s="1068">
        <f t="shared" si="155"/>
        <v>0</v>
      </c>
      <c r="BH192" s="1068">
        <f t="shared" si="155"/>
        <v>0</v>
      </c>
      <c r="BI192" s="1068">
        <f t="shared" si="155"/>
        <v>0</v>
      </c>
      <c r="BJ192" s="1068">
        <f t="shared" si="155"/>
        <v>0</v>
      </c>
      <c r="BK192" s="1068">
        <f t="shared" si="155"/>
        <v>0</v>
      </c>
      <c r="BL192" s="1068">
        <f t="shared" si="155"/>
        <v>0</v>
      </c>
      <c r="BM192" s="1068">
        <f t="shared" si="155"/>
        <v>0</v>
      </c>
      <c r="BN192" s="1068">
        <f t="shared" si="155"/>
        <v>0</v>
      </c>
      <c r="BO192" s="1068">
        <f t="shared" ref="BO192:BV192" si="156">+BO193+BO194+BO195</f>
        <v>0</v>
      </c>
      <c r="BP192" s="1068">
        <f t="shared" si="156"/>
        <v>0</v>
      </c>
      <c r="BQ192" s="1068">
        <f t="shared" si="156"/>
        <v>0</v>
      </c>
      <c r="BR192" s="1068">
        <f t="shared" si="156"/>
        <v>0</v>
      </c>
      <c r="BS192" s="1068">
        <f t="shared" si="156"/>
        <v>0</v>
      </c>
      <c r="BT192" s="1068">
        <f t="shared" si="156"/>
        <v>0</v>
      </c>
      <c r="BU192" s="1068">
        <f t="shared" si="156"/>
        <v>0</v>
      </c>
      <c r="BV192" s="1068">
        <f t="shared" si="156"/>
        <v>1</v>
      </c>
    </row>
    <row r="193" spans="1:74" s="1060" customFormat="1">
      <c r="A193" s="1061">
        <v>2.1</v>
      </c>
      <c r="B193" s="1076" t="s">
        <v>361</v>
      </c>
      <c r="C193" s="1069"/>
      <c r="D193" s="1069"/>
      <c r="E193" s="1069"/>
      <c r="F193" s="1069"/>
      <c r="G193" s="1069"/>
      <c r="H193" s="1069"/>
      <c r="I193" s="1070"/>
      <c r="J193" s="1069"/>
      <c r="K193" s="1069"/>
      <c r="L193" s="1069"/>
      <c r="M193" s="1069"/>
      <c r="N193" s="1069"/>
      <c r="O193" s="1069"/>
      <c r="P193" s="1069"/>
      <c r="Q193" s="1069"/>
      <c r="R193" s="1069"/>
      <c r="S193" s="1069"/>
      <c r="T193" s="1069"/>
      <c r="U193" s="1069"/>
      <c r="V193" s="1069"/>
      <c r="W193" s="1069"/>
      <c r="X193" s="1069"/>
      <c r="Y193" s="1069"/>
      <c r="Z193" s="1069"/>
      <c r="AA193" s="1069"/>
      <c r="AB193" s="1068"/>
      <c r="AC193" s="1068"/>
      <c r="AD193" s="1068"/>
      <c r="AE193" s="1068"/>
      <c r="AF193" s="1068"/>
      <c r="AG193" s="1068"/>
      <c r="AH193" s="1068"/>
      <c r="AI193" s="1068"/>
      <c r="AJ193" s="1068"/>
      <c r="AK193" s="1068"/>
      <c r="AL193" s="1068"/>
      <c r="AM193" s="1068"/>
      <c r="AN193" s="1068"/>
      <c r="AO193" s="1068"/>
      <c r="AP193" s="1068"/>
      <c r="AQ193" s="1068"/>
      <c r="AR193" s="1068"/>
      <c r="AS193" s="1068"/>
      <c r="AT193" s="1068"/>
      <c r="AU193" s="1068"/>
      <c r="AV193" s="1068"/>
      <c r="AW193" s="1068"/>
      <c r="AX193" s="1068"/>
      <c r="AY193" s="1068"/>
      <c r="AZ193" s="1068"/>
      <c r="BA193" s="1068"/>
      <c r="BB193" s="1068"/>
      <c r="BC193" s="1068"/>
      <c r="BD193" s="1068"/>
      <c r="BE193" s="1068"/>
      <c r="BF193" s="1068"/>
      <c r="BG193" s="1068"/>
      <c r="BH193" s="1068"/>
      <c r="BI193" s="1068"/>
      <c r="BJ193" s="1068"/>
      <c r="BK193" s="1068"/>
      <c r="BL193" s="1068"/>
      <c r="BM193" s="1068"/>
      <c r="BN193" s="1068"/>
      <c r="BO193" s="1068"/>
      <c r="BP193" s="1068"/>
      <c r="BQ193" s="1068"/>
      <c r="BR193" s="1068"/>
      <c r="BS193" s="1068"/>
      <c r="BT193" s="1068"/>
      <c r="BU193" s="1068"/>
      <c r="BV193" s="1068">
        <v>1</v>
      </c>
    </row>
    <row r="194" spans="1:74" s="1060" customFormat="1">
      <c r="A194" s="1061">
        <v>2.2000000000000002</v>
      </c>
      <c r="B194" s="1076" t="s">
        <v>360</v>
      </c>
      <c r="C194" s="1069"/>
      <c r="D194" s="1069"/>
      <c r="E194" s="1069"/>
      <c r="F194" s="1069"/>
      <c r="G194" s="1069"/>
      <c r="H194" s="1069"/>
      <c r="I194" s="1070"/>
      <c r="J194" s="1069"/>
      <c r="K194" s="1069"/>
      <c r="L194" s="1069"/>
      <c r="M194" s="1069"/>
      <c r="N194" s="1069"/>
      <c r="O194" s="1069"/>
      <c r="P194" s="1069"/>
      <c r="Q194" s="1069"/>
      <c r="R194" s="1069"/>
      <c r="S194" s="1069"/>
      <c r="T194" s="1069"/>
      <c r="U194" s="1069"/>
      <c r="V194" s="1069"/>
      <c r="W194" s="1069"/>
      <c r="X194" s="1069"/>
      <c r="Y194" s="1069"/>
      <c r="Z194" s="1069"/>
      <c r="AA194" s="1069"/>
      <c r="AB194" s="1068"/>
      <c r="AC194" s="1068"/>
      <c r="AD194" s="1068"/>
      <c r="AE194" s="1068"/>
      <c r="AF194" s="1068"/>
      <c r="AG194" s="1068"/>
      <c r="AH194" s="1068"/>
      <c r="AI194" s="1068"/>
      <c r="AJ194" s="1068"/>
      <c r="AK194" s="1068"/>
      <c r="AL194" s="1068"/>
      <c r="AM194" s="1068"/>
      <c r="AN194" s="1068"/>
      <c r="AO194" s="1068"/>
      <c r="AP194" s="1068"/>
      <c r="AQ194" s="1068"/>
      <c r="AR194" s="1068"/>
      <c r="AS194" s="1068"/>
      <c r="AT194" s="1068"/>
      <c r="AU194" s="1068"/>
      <c r="AV194" s="1068"/>
      <c r="AW194" s="1068"/>
      <c r="AX194" s="1068"/>
      <c r="AY194" s="1068"/>
      <c r="AZ194" s="1068"/>
      <c r="BA194" s="1068"/>
      <c r="BB194" s="1068"/>
      <c r="BC194" s="1068"/>
      <c r="BD194" s="1068"/>
      <c r="BE194" s="1068"/>
      <c r="BF194" s="1068"/>
      <c r="BG194" s="1068"/>
      <c r="BH194" s="1068"/>
      <c r="BI194" s="1068"/>
      <c r="BJ194" s="1068"/>
      <c r="BK194" s="1068"/>
      <c r="BL194" s="1068"/>
      <c r="BM194" s="1068"/>
      <c r="BN194" s="1068"/>
      <c r="BO194" s="1068"/>
      <c r="BP194" s="1068"/>
      <c r="BQ194" s="1068"/>
      <c r="BR194" s="1068"/>
      <c r="BS194" s="1068"/>
      <c r="BT194" s="1068"/>
      <c r="BU194" s="1068"/>
      <c r="BV194" s="1068"/>
    </row>
    <row r="195" spans="1:74" s="1060" customFormat="1">
      <c r="A195" s="1061">
        <v>2.2999999999999998</v>
      </c>
      <c r="B195" s="1076" t="s">
        <v>359</v>
      </c>
      <c r="C195" s="1069"/>
      <c r="D195" s="1069"/>
      <c r="E195" s="1069"/>
      <c r="F195" s="1069"/>
      <c r="G195" s="1069"/>
      <c r="H195" s="1069"/>
      <c r="I195" s="1070"/>
      <c r="J195" s="1069"/>
      <c r="K195" s="1069"/>
      <c r="L195" s="1069"/>
      <c r="M195" s="1069"/>
      <c r="N195" s="1069"/>
      <c r="O195" s="1069"/>
      <c r="P195" s="1069"/>
      <c r="Q195" s="1069"/>
      <c r="R195" s="1069"/>
      <c r="S195" s="1069"/>
      <c r="T195" s="1069"/>
      <c r="U195" s="1069"/>
      <c r="V195" s="1069"/>
      <c r="W195" s="1069"/>
      <c r="X195" s="1069"/>
      <c r="Y195" s="1069"/>
      <c r="Z195" s="1069"/>
      <c r="AA195" s="1069"/>
      <c r="AB195" s="1068"/>
      <c r="AC195" s="1068"/>
      <c r="AD195" s="1068"/>
      <c r="AE195" s="1068"/>
      <c r="AF195" s="1068"/>
      <c r="AG195" s="1068"/>
      <c r="AH195" s="1068"/>
      <c r="AI195" s="1068"/>
      <c r="AJ195" s="1068"/>
      <c r="AK195" s="1068"/>
      <c r="AL195" s="1068"/>
      <c r="AM195" s="1068"/>
      <c r="AN195" s="1068"/>
      <c r="AO195" s="1068"/>
      <c r="AP195" s="1068"/>
      <c r="AQ195" s="1068"/>
      <c r="AR195" s="1068"/>
      <c r="AS195" s="1068"/>
      <c r="AT195" s="1068"/>
      <c r="AU195" s="1068"/>
      <c r="AV195" s="1068"/>
      <c r="AW195" s="1068"/>
      <c r="AX195" s="1068"/>
      <c r="AY195" s="1068"/>
      <c r="AZ195" s="1068"/>
      <c r="BA195" s="1068"/>
      <c r="BB195" s="1068"/>
      <c r="BC195" s="1068"/>
      <c r="BD195" s="1068"/>
      <c r="BE195" s="1068"/>
      <c r="BF195" s="1068"/>
      <c r="BG195" s="1068"/>
      <c r="BH195" s="1068"/>
      <c r="BI195" s="1068"/>
      <c r="BJ195" s="1068"/>
      <c r="BK195" s="1068"/>
      <c r="BL195" s="1068"/>
      <c r="BM195" s="1068"/>
      <c r="BN195" s="1068"/>
      <c r="BO195" s="1068"/>
      <c r="BP195" s="1068"/>
      <c r="BQ195" s="1068"/>
      <c r="BR195" s="1068"/>
      <c r="BS195" s="1068"/>
      <c r="BT195" s="1068"/>
      <c r="BU195" s="1068"/>
      <c r="BV195" s="1068"/>
    </row>
    <row r="196" spans="1:74" s="1060" customFormat="1">
      <c r="A196" s="1061">
        <v>3</v>
      </c>
      <c r="B196" s="1075" t="s">
        <v>358</v>
      </c>
      <c r="C196" s="1069">
        <f t="shared" ref="C196:AH196" si="157">+C197+C198</f>
        <v>0</v>
      </c>
      <c r="D196" s="1069">
        <f t="shared" si="157"/>
        <v>0</v>
      </c>
      <c r="E196" s="1069">
        <f t="shared" si="157"/>
        <v>0</v>
      </c>
      <c r="F196" s="1069">
        <f t="shared" si="157"/>
        <v>0</v>
      </c>
      <c r="G196" s="1069">
        <f t="shared" si="157"/>
        <v>0</v>
      </c>
      <c r="H196" s="1069">
        <f t="shared" si="157"/>
        <v>0</v>
      </c>
      <c r="I196" s="1070">
        <f t="shared" si="157"/>
        <v>0</v>
      </c>
      <c r="J196" s="1069">
        <f t="shared" si="157"/>
        <v>0</v>
      </c>
      <c r="K196" s="1069">
        <f t="shared" si="157"/>
        <v>0</v>
      </c>
      <c r="L196" s="1069">
        <f t="shared" si="157"/>
        <v>0</v>
      </c>
      <c r="M196" s="1069">
        <f t="shared" si="157"/>
        <v>0</v>
      </c>
      <c r="N196" s="1069">
        <f t="shared" si="157"/>
        <v>0</v>
      </c>
      <c r="O196" s="1069">
        <f t="shared" si="157"/>
        <v>0</v>
      </c>
      <c r="P196" s="1069">
        <f t="shared" si="157"/>
        <v>0</v>
      </c>
      <c r="Q196" s="1069">
        <f t="shared" si="157"/>
        <v>0</v>
      </c>
      <c r="R196" s="1069">
        <f t="shared" si="157"/>
        <v>0</v>
      </c>
      <c r="S196" s="1069">
        <f t="shared" si="157"/>
        <v>0</v>
      </c>
      <c r="T196" s="1069">
        <f t="shared" si="157"/>
        <v>0</v>
      </c>
      <c r="U196" s="1069">
        <f t="shared" si="157"/>
        <v>0</v>
      </c>
      <c r="V196" s="1069">
        <f t="shared" si="157"/>
        <v>0</v>
      </c>
      <c r="W196" s="1069">
        <f t="shared" si="157"/>
        <v>0</v>
      </c>
      <c r="X196" s="1069">
        <f t="shared" si="157"/>
        <v>0</v>
      </c>
      <c r="Y196" s="1069">
        <f t="shared" si="157"/>
        <v>0</v>
      </c>
      <c r="Z196" s="1069">
        <f t="shared" si="157"/>
        <v>0</v>
      </c>
      <c r="AA196" s="1069">
        <f t="shared" si="157"/>
        <v>0</v>
      </c>
      <c r="AB196" s="1068">
        <f t="shared" si="157"/>
        <v>0</v>
      </c>
      <c r="AC196" s="1068">
        <f t="shared" si="157"/>
        <v>0</v>
      </c>
      <c r="AD196" s="1068">
        <f t="shared" si="157"/>
        <v>0</v>
      </c>
      <c r="AE196" s="1068">
        <f t="shared" si="157"/>
        <v>0</v>
      </c>
      <c r="AF196" s="1068">
        <f t="shared" si="157"/>
        <v>0</v>
      </c>
      <c r="AG196" s="1068">
        <f t="shared" si="157"/>
        <v>0</v>
      </c>
      <c r="AH196" s="1068">
        <f t="shared" si="157"/>
        <v>0</v>
      </c>
      <c r="AI196" s="1068">
        <f t="shared" ref="AI196:BN196" si="158">+AI197+AI198</f>
        <v>0</v>
      </c>
      <c r="AJ196" s="1068">
        <f t="shared" si="158"/>
        <v>0</v>
      </c>
      <c r="AK196" s="1068">
        <f t="shared" si="158"/>
        <v>0</v>
      </c>
      <c r="AL196" s="1068">
        <f t="shared" si="158"/>
        <v>0</v>
      </c>
      <c r="AM196" s="1068">
        <f t="shared" si="158"/>
        <v>0</v>
      </c>
      <c r="AN196" s="1068">
        <f t="shared" si="158"/>
        <v>0</v>
      </c>
      <c r="AO196" s="1068">
        <f t="shared" si="158"/>
        <v>0</v>
      </c>
      <c r="AP196" s="1068">
        <f t="shared" si="158"/>
        <v>0</v>
      </c>
      <c r="AQ196" s="1068">
        <f t="shared" si="158"/>
        <v>0</v>
      </c>
      <c r="AR196" s="1068">
        <f t="shared" si="158"/>
        <v>0</v>
      </c>
      <c r="AS196" s="1068">
        <f t="shared" si="158"/>
        <v>0</v>
      </c>
      <c r="AT196" s="1068">
        <f t="shared" si="158"/>
        <v>0</v>
      </c>
      <c r="AU196" s="1068">
        <f t="shared" si="158"/>
        <v>0</v>
      </c>
      <c r="AV196" s="1068">
        <f t="shared" si="158"/>
        <v>0</v>
      </c>
      <c r="AW196" s="1068">
        <f t="shared" si="158"/>
        <v>0</v>
      </c>
      <c r="AX196" s="1068">
        <f t="shared" si="158"/>
        <v>0</v>
      </c>
      <c r="AY196" s="1068">
        <f t="shared" si="158"/>
        <v>0</v>
      </c>
      <c r="AZ196" s="1068">
        <f t="shared" si="158"/>
        <v>0</v>
      </c>
      <c r="BA196" s="1068">
        <f t="shared" si="158"/>
        <v>0</v>
      </c>
      <c r="BB196" s="1068">
        <f t="shared" si="158"/>
        <v>0</v>
      </c>
      <c r="BC196" s="1068">
        <f t="shared" si="158"/>
        <v>0</v>
      </c>
      <c r="BD196" s="1068">
        <f t="shared" si="158"/>
        <v>0</v>
      </c>
      <c r="BE196" s="1068">
        <f t="shared" si="158"/>
        <v>0</v>
      </c>
      <c r="BF196" s="1068">
        <f t="shared" si="158"/>
        <v>0</v>
      </c>
      <c r="BG196" s="1068">
        <f t="shared" si="158"/>
        <v>0</v>
      </c>
      <c r="BH196" s="1068">
        <f t="shared" si="158"/>
        <v>0</v>
      </c>
      <c r="BI196" s="1068">
        <f t="shared" si="158"/>
        <v>0</v>
      </c>
      <c r="BJ196" s="1068">
        <f t="shared" si="158"/>
        <v>0</v>
      </c>
      <c r="BK196" s="1068">
        <f t="shared" si="158"/>
        <v>0</v>
      </c>
      <c r="BL196" s="1068">
        <f t="shared" si="158"/>
        <v>0</v>
      </c>
      <c r="BM196" s="1068">
        <f t="shared" si="158"/>
        <v>0</v>
      </c>
      <c r="BN196" s="1068">
        <f t="shared" si="158"/>
        <v>0</v>
      </c>
      <c r="BO196" s="1068">
        <f t="shared" ref="BO196:BV196" si="159">+BO197+BO198</f>
        <v>0</v>
      </c>
      <c r="BP196" s="1068">
        <f t="shared" si="159"/>
        <v>0</v>
      </c>
      <c r="BQ196" s="1068">
        <f t="shared" si="159"/>
        <v>0</v>
      </c>
      <c r="BR196" s="1068">
        <f t="shared" si="159"/>
        <v>0</v>
      </c>
      <c r="BS196" s="1068">
        <f t="shared" si="159"/>
        <v>0</v>
      </c>
      <c r="BT196" s="1068">
        <f t="shared" si="159"/>
        <v>0</v>
      </c>
      <c r="BU196" s="1068">
        <f t="shared" si="159"/>
        <v>0</v>
      </c>
      <c r="BV196" s="1068">
        <f t="shared" si="159"/>
        <v>0</v>
      </c>
    </row>
    <row r="197" spans="1:74" s="1060" customFormat="1">
      <c r="A197" s="1061">
        <v>3.1</v>
      </c>
      <c r="B197" s="1074" t="s">
        <v>357</v>
      </c>
      <c r="C197" s="1069"/>
      <c r="D197" s="1069"/>
      <c r="E197" s="1069"/>
      <c r="F197" s="1069"/>
      <c r="G197" s="1069"/>
      <c r="H197" s="1069"/>
      <c r="I197" s="1070"/>
      <c r="J197" s="1069"/>
      <c r="K197" s="1069"/>
      <c r="L197" s="1069"/>
      <c r="M197" s="1069"/>
      <c r="N197" s="1069"/>
      <c r="O197" s="1069"/>
      <c r="P197" s="1069"/>
      <c r="Q197" s="1069"/>
      <c r="R197" s="1069"/>
      <c r="S197" s="1069"/>
      <c r="T197" s="1069"/>
      <c r="U197" s="1069"/>
      <c r="V197" s="1069"/>
      <c r="W197" s="1069"/>
      <c r="X197" s="1069"/>
      <c r="Y197" s="1069"/>
      <c r="Z197" s="1069"/>
      <c r="AA197" s="1069"/>
      <c r="AB197" s="1068"/>
      <c r="AC197" s="1068"/>
      <c r="AD197" s="1068"/>
      <c r="AE197" s="1068"/>
      <c r="AF197" s="1068"/>
      <c r="AG197" s="1068"/>
      <c r="AH197" s="1068"/>
      <c r="AI197" s="1068"/>
      <c r="AJ197" s="1068"/>
      <c r="AK197" s="1068"/>
      <c r="AL197" s="1068"/>
      <c r="AM197" s="1068"/>
      <c r="AN197" s="1068"/>
      <c r="AO197" s="1068"/>
      <c r="AP197" s="1068"/>
      <c r="AQ197" s="1068"/>
      <c r="AR197" s="1068"/>
      <c r="AS197" s="1068"/>
      <c r="AT197" s="1068"/>
      <c r="AU197" s="1068"/>
      <c r="AV197" s="1068"/>
      <c r="AW197" s="1068"/>
      <c r="AX197" s="1068"/>
      <c r="AY197" s="1068"/>
      <c r="AZ197" s="1068"/>
      <c r="BA197" s="1068"/>
      <c r="BB197" s="1068"/>
      <c r="BC197" s="1068"/>
      <c r="BD197" s="1068"/>
      <c r="BE197" s="1068"/>
      <c r="BF197" s="1068"/>
      <c r="BG197" s="1068"/>
      <c r="BH197" s="1068"/>
      <c r="BI197" s="1068"/>
      <c r="BJ197" s="1068"/>
      <c r="BK197" s="1068"/>
      <c r="BL197" s="1068"/>
      <c r="BM197" s="1068"/>
      <c r="BN197" s="1068"/>
      <c r="BO197" s="1068"/>
      <c r="BP197" s="1068"/>
      <c r="BQ197" s="1068"/>
      <c r="BR197" s="1068"/>
      <c r="BS197" s="1068"/>
      <c r="BT197" s="1068"/>
      <c r="BU197" s="1068"/>
      <c r="BV197" s="1068"/>
    </row>
    <row r="198" spans="1:74" s="1060" customFormat="1">
      <c r="A198" s="1061">
        <v>3.2</v>
      </c>
      <c r="B198" s="1073" t="s">
        <v>1794</v>
      </c>
      <c r="C198" s="1069"/>
      <c r="D198" s="1069"/>
      <c r="E198" s="1069"/>
      <c r="F198" s="1069"/>
      <c r="G198" s="1069"/>
      <c r="H198" s="1069"/>
      <c r="I198" s="1070"/>
      <c r="J198" s="1069"/>
      <c r="K198" s="1069"/>
      <c r="L198" s="1069"/>
      <c r="M198" s="1069"/>
      <c r="N198" s="1069"/>
      <c r="O198" s="1069"/>
      <c r="P198" s="1069"/>
      <c r="Q198" s="1069"/>
      <c r="R198" s="1069"/>
      <c r="S198" s="1069"/>
      <c r="T198" s="1069"/>
      <c r="U198" s="1069"/>
      <c r="V198" s="1069"/>
      <c r="W198" s="1069"/>
      <c r="X198" s="1069"/>
      <c r="Y198" s="1069"/>
      <c r="Z198" s="1069"/>
      <c r="AA198" s="1069"/>
      <c r="AB198" s="1068"/>
      <c r="AC198" s="1068"/>
      <c r="AD198" s="1068"/>
      <c r="AE198" s="1068"/>
      <c r="AF198" s="1068"/>
      <c r="AG198" s="1068"/>
      <c r="AH198" s="1068"/>
      <c r="AI198" s="1068"/>
      <c r="AJ198" s="1068"/>
      <c r="AK198" s="1068"/>
      <c r="AL198" s="1068"/>
      <c r="AM198" s="1068"/>
      <c r="AN198" s="1068"/>
      <c r="AO198" s="1068"/>
      <c r="AP198" s="1068"/>
      <c r="AQ198" s="1068"/>
      <c r="AR198" s="1068"/>
      <c r="AS198" s="1068"/>
      <c r="AT198" s="1068"/>
      <c r="AU198" s="1068"/>
      <c r="AV198" s="1068"/>
      <c r="AW198" s="1068"/>
      <c r="AX198" s="1068"/>
      <c r="AY198" s="1068"/>
      <c r="AZ198" s="1068"/>
      <c r="BA198" s="1068"/>
      <c r="BB198" s="1068"/>
      <c r="BC198" s="1068"/>
      <c r="BD198" s="1068"/>
      <c r="BE198" s="1068"/>
      <c r="BF198" s="1068"/>
      <c r="BG198" s="1068"/>
      <c r="BH198" s="1068"/>
      <c r="BI198" s="1068"/>
      <c r="BJ198" s="1068"/>
      <c r="BK198" s="1068"/>
      <c r="BL198" s="1068"/>
      <c r="BM198" s="1068"/>
      <c r="BN198" s="1068"/>
      <c r="BO198" s="1068"/>
      <c r="BP198" s="1068"/>
      <c r="BQ198" s="1068"/>
      <c r="BR198" s="1068"/>
      <c r="BS198" s="1068"/>
      <c r="BT198" s="1068"/>
      <c r="BU198" s="1068"/>
      <c r="BV198" s="1068"/>
    </row>
    <row r="199" spans="1:74" s="1060" customFormat="1">
      <c r="A199" s="1061">
        <v>4</v>
      </c>
      <c r="B199" s="1075" t="s">
        <v>356</v>
      </c>
      <c r="C199" s="1069">
        <f t="shared" ref="C199:AH199" si="160">+C200+C201</f>
        <v>0</v>
      </c>
      <c r="D199" s="1069">
        <f t="shared" si="160"/>
        <v>0</v>
      </c>
      <c r="E199" s="1069">
        <f t="shared" si="160"/>
        <v>0</v>
      </c>
      <c r="F199" s="1069">
        <f t="shared" si="160"/>
        <v>0</v>
      </c>
      <c r="G199" s="1069">
        <f t="shared" si="160"/>
        <v>0</v>
      </c>
      <c r="H199" s="1069">
        <f t="shared" si="160"/>
        <v>0</v>
      </c>
      <c r="I199" s="1070">
        <f t="shared" si="160"/>
        <v>0</v>
      </c>
      <c r="J199" s="1069">
        <f t="shared" si="160"/>
        <v>0</v>
      </c>
      <c r="K199" s="1069">
        <f t="shared" si="160"/>
        <v>0</v>
      </c>
      <c r="L199" s="1069">
        <f t="shared" si="160"/>
        <v>0</v>
      </c>
      <c r="M199" s="1069">
        <f t="shared" si="160"/>
        <v>0</v>
      </c>
      <c r="N199" s="1069">
        <f t="shared" si="160"/>
        <v>0</v>
      </c>
      <c r="O199" s="1069">
        <f t="shared" si="160"/>
        <v>0</v>
      </c>
      <c r="P199" s="1069">
        <f t="shared" si="160"/>
        <v>0</v>
      </c>
      <c r="Q199" s="1069">
        <f t="shared" si="160"/>
        <v>0</v>
      </c>
      <c r="R199" s="1069">
        <f t="shared" si="160"/>
        <v>0</v>
      </c>
      <c r="S199" s="1069">
        <f t="shared" si="160"/>
        <v>0</v>
      </c>
      <c r="T199" s="1069">
        <f t="shared" si="160"/>
        <v>0</v>
      </c>
      <c r="U199" s="1069">
        <f t="shared" si="160"/>
        <v>0</v>
      </c>
      <c r="V199" s="1069">
        <f t="shared" si="160"/>
        <v>0</v>
      </c>
      <c r="W199" s="1069">
        <f t="shared" si="160"/>
        <v>0</v>
      </c>
      <c r="X199" s="1069">
        <f t="shared" si="160"/>
        <v>0</v>
      </c>
      <c r="Y199" s="1069">
        <f t="shared" si="160"/>
        <v>0</v>
      </c>
      <c r="Z199" s="1069">
        <f t="shared" si="160"/>
        <v>0</v>
      </c>
      <c r="AA199" s="1069">
        <f t="shared" si="160"/>
        <v>0</v>
      </c>
      <c r="AB199" s="1068">
        <f t="shared" si="160"/>
        <v>0</v>
      </c>
      <c r="AC199" s="1068">
        <f t="shared" si="160"/>
        <v>0</v>
      </c>
      <c r="AD199" s="1068">
        <f t="shared" si="160"/>
        <v>0</v>
      </c>
      <c r="AE199" s="1068">
        <f t="shared" si="160"/>
        <v>0</v>
      </c>
      <c r="AF199" s="1068">
        <f t="shared" si="160"/>
        <v>0</v>
      </c>
      <c r="AG199" s="1068">
        <f t="shared" si="160"/>
        <v>0</v>
      </c>
      <c r="AH199" s="1068">
        <f t="shared" si="160"/>
        <v>0</v>
      </c>
      <c r="AI199" s="1068">
        <f t="shared" ref="AI199:BN199" si="161">+AI200+AI201</f>
        <v>0</v>
      </c>
      <c r="AJ199" s="1068">
        <f t="shared" si="161"/>
        <v>0</v>
      </c>
      <c r="AK199" s="1068">
        <f t="shared" si="161"/>
        <v>0</v>
      </c>
      <c r="AL199" s="1068">
        <f t="shared" si="161"/>
        <v>0</v>
      </c>
      <c r="AM199" s="1068">
        <f t="shared" si="161"/>
        <v>0</v>
      </c>
      <c r="AN199" s="1068">
        <f t="shared" si="161"/>
        <v>0</v>
      </c>
      <c r="AO199" s="1068">
        <f t="shared" si="161"/>
        <v>0</v>
      </c>
      <c r="AP199" s="1068">
        <f t="shared" si="161"/>
        <v>0</v>
      </c>
      <c r="AQ199" s="1068">
        <f t="shared" si="161"/>
        <v>0</v>
      </c>
      <c r="AR199" s="1068">
        <f t="shared" si="161"/>
        <v>0</v>
      </c>
      <c r="AS199" s="1068">
        <f t="shared" si="161"/>
        <v>0</v>
      </c>
      <c r="AT199" s="1068">
        <f t="shared" si="161"/>
        <v>0</v>
      </c>
      <c r="AU199" s="1068">
        <f t="shared" si="161"/>
        <v>0</v>
      </c>
      <c r="AV199" s="1068">
        <f t="shared" si="161"/>
        <v>0</v>
      </c>
      <c r="AW199" s="1068">
        <f t="shared" si="161"/>
        <v>0</v>
      </c>
      <c r="AX199" s="1068">
        <f t="shared" si="161"/>
        <v>0</v>
      </c>
      <c r="AY199" s="1068">
        <f t="shared" si="161"/>
        <v>0</v>
      </c>
      <c r="AZ199" s="1068">
        <f t="shared" si="161"/>
        <v>0</v>
      </c>
      <c r="BA199" s="1068">
        <f t="shared" si="161"/>
        <v>0</v>
      </c>
      <c r="BB199" s="1068">
        <f t="shared" si="161"/>
        <v>0</v>
      </c>
      <c r="BC199" s="1068">
        <f t="shared" si="161"/>
        <v>0</v>
      </c>
      <c r="BD199" s="1068">
        <f t="shared" si="161"/>
        <v>0</v>
      </c>
      <c r="BE199" s="1068">
        <f t="shared" si="161"/>
        <v>0</v>
      </c>
      <c r="BF199" s="1068">
        <f t="shared" si="161"/>
        <v>0</v>
      </c>
      <c r="BG199" s="1068">
        <f t="shared" si="161"/>
        <v>0</v>
      </c>
      <c r="BH199" s="1068">
        <f t="shared" si="161"/>
        <v>0</v>
      </c>
      <c r="BI199" s="1068">
        <f t="shared" si="161"/>
        <v>0</v>
      </c>
      <c r="BJ199" s="1068">
        <f t="shared" si="161"/>
        <v>0</v>
      </c>
      <c r="BK199" s="1068">
        <f t="shared" si="161"/>
        <v>0</v>
      </c>
      <c r="BL199" s="1068">
        <f t="shared" si="161"/>
        <v>0</v>
      </c>
      <c r="BM199" s="1068">
        <f t="shared" si="161"/>
        <v>0</v>
      </c>
      <c r="BN199" s="1068">
        <f t="shared" si="161"/>
        <v>0</v>
      </c>
      <c r="BO199" s="1068">
        <f t="shared" ref="BO199:BV199" si="162">+BO200+BO201</f>
        <v>0</v>
      </c>
      <c r="BP199" s="1068">
        <f t="shared" si="162"/>
        <v>0</v>
      </c>
      <c r="BQ199" s="1068">
        <f t="shared" si="162"/>
        <v>0</v>
      </c>
      <c r="BR199" s="1068">
        <f t="shared" si="162"/>
        <v>0</v>
      </c>
      <c r="BS199" s="1068">
        <f t="shared" si="162"/>
        <v>0</v>
      </c>
      <c r="BT199" s="1068">
        <f t="shared" si="162"/>
        <v>0</v>
      </c>
      <c r="BU199" s="1068">
        <f t="shared" si="162"/>
        <v>0</v>
      </c>
      <c r="BV199" s="1068">
        <f t="shared" si="162"/>
        <v>0</v>
      </c>
    </row>
    <row r="200" spans="1:74" s="1060" customFormat="1">
      <c r="A200" s="1061">
        <v>4.0999999999999996</v>
      </c>
      <c r="B200" s="1074" t="s">
        <v>355</v>
      </c>
      <c r="C200" s="1069"/>
      <c r="D200" s="1069"/>
      <c r="E200" s="1069"/>
      <c r="F200" s="1069"/>
      <c r="G200" s="1069"/>
      <c r="H200" s="1069"/>
      <c r="I200" s="1070"/>
      <c r="J200" s="1069"/>
      <c r="K200" s="1069"/>
      <c r="L200" s="1069"/>
      <c r="M200" s="1069"/>
      <c r="N200" s="1069"/>
      <c r="O200" s="1069"/>
      <c r="P200" s="1069"/>
      <c r="Q200" s="1069"/>
      <c r="R200" s="1069"/>
      <c r="S200" s="1069"/>
      <c r="T200" s="1069"/>
      <c r="U200" s="1069"/>
      <c r="V200" s="1069"/>
      <c r="W200" s="1069"/>
      <c r="X200" s="1069"/>
      <c r="Y200" s="1069"/>
      <c r="Z200" s="1069"/>
      <c r="AA200" s="1069"/>
      <c r="AB200" s="1068"/>
      <c r="AC200" s="1068"/>
      <c r="AD200" s="1068"/>
      <c r="AE200" s="1068"/>
      <c r="AF200" s="1068"/>
      <c r="AG200" s="1068"/>
      <c r="AH200" s="1068"/>
      <c r="AI200" s="1068"/>
      <c r="AJ200" s="1068"/>
      <c r="AK200" s="1068"/>
      <c r="AL200" s="1068"/>
      <c r="AM200" s="1068"/>
      <c r="AN200" s="1068"/>
      <c r="AO200" s="1068"/>
      <c r="AP200" s="1068"/>
      <c r="AQ200" s="1068"/>
      <c r="AR200" s="1068"/>
      <c r="AS200" s="1068"/>
      <c r="AT200" s="1068"/>
      <c r="AU200" s="1068"/>
      <c r="AV200" s="1068"/>
      <c r="AW200" s="1068"/>
      <c r="AX200" s="1068"/>
      <c r="AY200" s="1068"/>
      <c r="AZ200" s="1068"/>
      <c r="BA200" s="1068"/>
      <c r="BB200" s="1068"/>
      <c r="BC200" s="1068"/>
      <c r="BD200" s="1068"/>
      <c r="BE200" s="1068"/>
      <c r="BF200" s="1068"/>
      <c r="BG200" s="1068"/>
      <c r="BH200" s="1068"/>
      <c r="BI200" s="1068"/>
      <c r="BJ200" s="1068"/>
      <c r="BK200" s="1068"/>
      <c r="BL200" s="1068"/>
      <c r="BM200" s="1068"/>
      <c r="BN200" s="1068"/>
      <c r="BO200" s="1068"/>
      <c r="BP200" s="1068"/>
      <c r="BQ200" s="1068"/>
      <c r="BR200" s="1068"/>
      <c r="BS200" s="1068"/>
      <c r="BT200" s="1068"/>
      <c r="BU200" s="1068"/>
      <c r="BV200" s="1068"/>
    </row>
    <row r="201" spans="1:74" s="1060" customFormat="1">
      <c r="A201" s="1061">
        <v>4.2</v>
      </c>
      <c r="B201" s="1073" t="s">
        <v>1794</v>
      </c>
      <c r="C201" s="1069"/>
      <c r="D201" s="1069"/>
      <c r="E201" s="1069"/>
      <c r="F201" s="1069"/>
      <c r="G201" s="1069"/>
      <c r="H201" s="1069"/>
      <c r="I201" s="1070"/>
      <c r="J201" s="1069"/>
      <c r="K201" s="1069"/>
      <c r="L201" s="1069"/>
      <c r="M201" s="1069"/>
      <c r="N201" s="1069"/>
      <c r="O201" s="1069"/>
      <c r="P201" s="1069"/>
      <c r="Q201" s="1069"/>
      <c r="R201" s="1069"/>
      <c r="S201" s="1069"/>
      <c r="T201" s="1069"/>
      <c r="U201" s="1069"/>
      <c r="V201" s="1069"/>
      <c r="W201" s="1069"/>
      <c r="X201" s="1069"/>
      <c r="Y201" s="1069"/>
      <c r="Z201" s="1069"/>
      <c r="AA201" s="1069"/>
      <c r="AB201" s="1068"/>
      <c r="AC201" s="1068"/>
      <c r="AD201" s="1068"/>
      <c r="AE201" s="1068"/>
      <c r="AF201" s="1068"/>
      <c r="AG201" s="1068"/>
      <c r="AH201" s="1068"/>
      <c r="AI201" s="1068"/>
      <c r="AJ201" s="1068"/>
      <c r="AK201" s="1068"/>
      <c r="AL201" s="1068"/>
      <c r="AM201" s="1068"/>
      <c r="AN201" s="1068"/>
      <c r="AO201" s="1068"/>
      <c r="AP201" s="1068"/>
      <c r="AQ201" s="1068"/>
      <c r="AR201" s="1068"/>
      <c r="AS201" s="1068"/>
      <c r="AT201" s="1068"/>
      <c r="AU201" s="1068"/>
      <c r="AV201" s="1068"/>
      <c r="AW201" s="1068"/>
      <c r="AX201" s="1068"/>
      <c r="AY201" s="1068"/>
      <c r="AZ201" s="1068"/>
      <c r="BA201" s="1068"/>
      <c r="BB201" s="1068"/>
      <c r="BC201" s="1068"/>
      <c r="BD201" s="1068"/>
      <c r="BE201" s="1068"/>
      <c r="BF201" s="1068"/>
      <c r="BG201" s="1068"/>
      <c r="BH201" s="1068"/>
      <c r="BI201" s="1068"/>
      <c r="BJ201" s="1068"/>
      <c r="BK201" s="1068"/>
      <c r="BL201" s="1068"/>
      <c r="BM201" s="1068"/>
      <c r="BN201" s="1068"/>
      <c r="BO201" s="1068"/>
      <c r="BP201" s="1068"/>
      <c r="BQ201" s="1068"/>
      <c r="BR201" s="1068"/>
      <c r="BS201" s="1068"/>
      <c r="BT201" s="1068"/>
      <c r="BU201" s="1068"/>
      <c r="BV201" s="1068"/>
    </row>
    <row r="202" spans="1:74" s="1060" customFormat="1">
      <c r="A202" s="1061">
        <v>5</v>
      </c>
      <c r="B202" s="1075" t="s">
        <v>354</v>
      </c>
      <c r="C202" s="1069">
        <f t="shared" ref="C202:AH202" si="163">+C203+C204+C205+C206</f>
        <v>0</v>
      </c>
      <c r="D202" s="1069">
        <f t="shared" si="163"/>
        <v>0</v>
      </c>
      <c r="E202" s="1069">
        <f t="shared" si="163"/>
        <v>0</v>
      </c>
      <c r="F202" s="1069">
        <f t="shared" si="163"/>
        <v>0</v>
      </c>
      <c r="G202" s="1069">
        <f t="shared" si="163"/>
        <v>0</v>
      </c>
      <c r="H202" s="1069">
        <f t="shared" si="163"/>
        <v>0</v>
      </c>
      <c r="I202" s="1070">
        <f t="shared" si="163"/>
        <v>0</v>
      </c>
      <c r="J202" s="1069">
        <f t="shared" si="163"/>
        <v>0</v>
      </c>
      <c r="K202" s="1069">
        <f t="shared" si="163"/>
        <v>0</v>
      </c>
      <c r="L202" s="1069">
        <f t="shared" si="163"/>
        <v>0</v>
      </c>
      <c r="M202" s="1069">
        <f t="shared" si="163"/>
        <v>0</v>
      </c>
      <c r="N202" s="1069">
        <f t="shared" si="163"/>
        <v>0</v>
      </c>
      <c r="O202" s="1069">
        <f t="shared" si="163"/>
        <v>0</v>
      </c>
      <c r="P202" s="1069">
        <f t="shared" si="163"/>
        <v>0</v>
      </c>
      <c r="Q202" s="1069">
        <f t="shared" si="163"/>
        <v>0</v>
      </c>
      <c r="R202" s="1069">
        <f t="shared" si="163"/>
        <v>0</v>
      </c>
      <c r="S202" s="1069">
        <f t="shared" si="163"/>
        <v>0</v>
      </c>
      <c r="T202" s="1069">
        <f t="shared" si="163"/>
        <v>0</v>
      </c>
      <c r="U202" s="1069">
        <f t="shared" si="163"/>
        <v>0</v>
      </c>
      <c r="V202" s="1069">
        <f t="shared" si="163"/>
        <v>0</v>
      </c>
      <c r="W202" s="1069">
        <f t="shared" si="163"/>
        <v>0</v>
      </c>
      <c r="X202" s="1069">
        <f t="shared" si="163"/>
        <v>0</v>
      </c>
      <c r="Y202" s="1069">
        <f t="shared" si="163"/>
        <v>0</v>
      </c>
      <c r="Z202" s="1069">
        <f t="shared" si="163"/>
        <v>0</v>
      </c>
      <c r="AA202" s="1069">
        <f t="shared" si="163"/>
        <v>0</v>
      </c>
      <c r="AB202" s="1068">
        <f t="shared" si="163"/>
        <v>0</v>
      </c>
      <c r="AC202" s="1068">
        <f t="shared" si="163"/>
        <v>0</v>
      </c>
      <c r="AD202" s="1068">
        <f t="shared" si="163"/>
        <v>0</v>
      </c>
      <c r="AE202" s="1068">
        <f t="shared" si="163"/>
        <v>0</v>
      </c>
      <c r="AF202" s="1068">
        <f t="shared" si="163"/>
        <v>0</v>
      </c>
      <c r="AG202" s="1068">
        <f t="shared" si="163"/>
        <v>0</v>
      </c>
      <c r="AH202" s="1068">
        <f t="shared" si="163"/>
        <v>0</v>
      </c>
      <c r="AI202" s="1068">
        <f t="shared" ref="AI202:BN202" si="164">+AI203+AI204+AI205+AI206</f>
        <v>0</v>
      </c>
      <c r="AJ202" s="1068">
        <f t="shared" si="164"/>
        <v>0</v>
      </c>
      <c r="AK202" s="1068">
        <f t="shared" si="164"/>
        <v>0</v>
      </c>
      <c r="AL202" s="1068">
        <f t="shared" si="164"/>
        <v>0</v>
      </c>
      <c r="AM202" s="1068">
        <f t="shared" si="164"/>
        <v>0</v>
      </c>
      <c r="AN202" s="1068">
        <f t="shared" si="164"/>
        <v>0</v>
      </c>
      <c r="AO202" s="1068">
        <f t="shared" si="164"/>
        <v>0</v>
      </c>
      <c r="AP202" s="1068">
        <f t="shared" si="164"/>
        <v>0</v>
      </c>
      <c r="AQ202" s="1068">
        <f t="shared" si="164"/>
        <v>0</v>
      </c>
      <c r="AR202" s="1068">
        <f t="shared" si="164"/>
        <v>0</v>
      </c>
      <c r="AS202" s="1068">
        <f t="shared" si="164"/>
        <v>0</v>
      </c>
      <c r="AT202" s="1068">
        <f t="shared" si="164"/>
        <v>0</v>
      </c>
      <c r="AU202" s="1068">
        <f t="shared" si="164"/>
        <v>0</v>
      </c>
      <c r="AV202" s="1068">
        <f t="shared" si="164"/>
        <v>0</v>
      </c>
      <c r="AW202" s="1068">
        <f t="shared" si="164"/>
        <v>0</v>
      </c>
      <c r="AX202" s="1068">
        <f t="shared" si="164"/>
        <v>0</v>
      </c>
      <c r="AY202" s="1068">
        <f t="shared" si="164"/>
        <v>0</v>
      </c>
      <c r="AZ202" s="1068">
        <f t="shared" si="164"/>
        <v>0</v>
      </c>
      <c r="BA202" s="1068">
        <f t="shared" si="164"/>
        <v>0</v>
      </c>
      <c r="BB202" s="1068">
        <f t="shared" si="164"/>
        <v>0</v>
      </c>
      <c r="BC202" s="1068">
        <f t="shared" si="164"/>
        <v>0</v>
      </c>
      <c r="BD202" s="1068">
        <f t="shared" si="164"/>
        <v>0</v>
      </c>
      <c r="BE202" s="1068">
        <f t="shared" si="164"/>
        <v>0</v>
      </c>
      <c r="BF202" s="1068">
        <f t="shared" si="164"/>
        <v>0</v>
      </c>
      <c r="BG202" s="1068">
        <f t="shared" si="164"/>
        <v>0</v>
      </c>
      <c r="BH202" s="1068">
        <f t="shared" si="164"/>
        <v>0</v>
      </c>
      <c r="BI202" s="1068">
        <f t="shared" si="164"/>
        <v>0</v>
      </c>
      <c r="BJ202" s="1068">
        <f t="shared" si="164"/>
        <v>0</v>
      </c>
      <c r="BK202" s="1068">
        <f t="shared" si="164"/>
        <v>0</v>
      </c>
      <c r="BL202" s="1068">
        <f t="shared" si="164"/>
        <v>0</v>
      </c>
      <c r="BM202" s="1068">
        <f t="shared" si="164"/>
        <v>0</v>
      </c>
      <c r="BN202" s="1068">
        <f t="shared" si="164"/>
        <v>0</v>
      </c>
      <c r="BO202" s="1068">
        <f t="shared" ref="BO202:BV202" si="165">+BO203+BO204+BO205+BO206</f>
        <v>0</v>
      </c>
      <c r="BP202" s="1068">
        <f t="shared" si="165"/>
        <v>0</v>
      </c>
      <c r="BQ202" s="1068">
        <f t="shared" si="165"/>
        <v>0</v>
      </c>
      <c r="BR202" s="1068">
        <f t="shared" si="165"/>
        <v>0</v>
      </c>
      <c r="BS202" s="1068">
        <f t="shared" si="165"/>
        <v>0</v>
      </c>
      <c r="BT202" s="1068">
        <f t="shared" si="165"/>
        <v>0</v>
      </c>
      <c r="BU202" s="1068">
        <f t="shared" si="165"/>
        <v>0</v>
      </c>
      <c r="BV202" s="1068">
        <f t="shared" si="165"/>
        <v>0</v>
      </c>
    </row>
    <row r="203" spans="1:74" s="1060" customFormat="1">
      <c r="A203" s="1061">
        <v>5.0999999999999996</v>
      </c>
      <c r="B203" s="1074" t="s">
        <v>353</v>
      </c>
      <c r="C203" s="1069"/>
      <c r="D203" s="1069"/>
      <c r="E203" s="1069"/>
      <c r="F203" s="1069"/>
      <c r="G203" s="1069"/>
      <c r="H203" s="1069"/>
      <c r="I203" s="1070"/>
      <c r="J203" s="1069"/>
      <c r="K203" s="1069"/>
      <c r="L203" s="1069"/>
      <c r="M203" s="1069"/>
      <c r="N203" s="1069"/>
      <c r="O203" s="1069"/>
      <c r="P203" s="1069"/>
      <c r="Q203" s="1069"/>
      <c r="R203" s="1069"/>
      <c r="S203" s="1069"/>
      <c r="T203" s="1069"/>
      <c r="U203" s="1069"/>
      <c r="V203" s="1069"/>
      <c r="W203" s="1069"/>
      <c r="X203" s="1069"/>
      <c r="Y203" s="1069"/>
      <c r="Z203" s="1069"/>
      <c r="AA203" s="1069"/>
      <c r="AB203" s="1068"/>
      <c r="AC203" s="1068"/>
      <c r="AD203" s="1068"/>
      <c r="AE203" s="1068"/>
      <c r="AF203" s="1068"/>
      <c r="AG203" s="1068"/>
      <c r="AH203" s="1068"/>
      <c r="AI203" s="1068"/>
      <c r="AJ203" s="1068"/>
      <c r="AK203" s="1068"/>
      <c r="AL203" s="1068"/>
      <c r="AM203" s="1068"/>
      <c r="AN203" s="1068"/>
      <c r="AO203" s="1068"/>
      <c r="AP203" s="1068"/>
      <c r="AQ203" s="1068"/>
      <c r="AR203" s="1068"/>
      <c r="AS203" s="1068"/>
      <c r="AT203" s="1068"/>
      <c r="AU203" s="1068"/>
      <c r="AV203" s="1068"/>
      <c r="AW203" s="1068"/>
      <c r="AX203" s="1068"/>
      <c r="AY203" s="1068"/>
      <c r="AZ203" s="1068"/>
      <c r="BA203" s="1068"/>
      <c r="BB203" s="1068"/>
      <c r="BC203" s="1068"/>
      <c r="BD203" s="1068"/>
      <c r="BE203" s="1068"/>
      <c r="BF203" s="1068"/>
      <c r="BG203" s="1068"/>
      <c r="BH203" s="1068"/>
      <c r="BI203" s="1068"/>
      <c r="BJ203" s="1068"/>
      <c r="BK203" s="1068"/>
      <c r="BL203" s="1068"/>
      <c r="BM203" s="1068"/>
      <c r="BN203" s="1068"/>
      <c r="BO203" s="1068"/>
      <c r="BP203" s="1068"/>
      <c r="BQ203" s="1068"/>
      <c r="BR203" s="1068"/>
      <c r="BS203" s="1068"/>
      <c r="BT203" s="1068"/>
      <c r="BU203" s="1068"/>
      <c r="BV203" s="1068"/>
    </row>
    <row r="204" spans="1:74" s="1060" customFormat="1">
      <c r="A204" s="1061">
        <v>5.2</v>
      </c>
      <c r="B204" s="1074" t="s">
        <v>352</v>
      </c>
      <c r="C204" s="1069"/>
      <c r="D204" s="1069"/>
      <c r="E204" s="1069"/>
      <c r="F204" s="1069"/>
      <c r="G204" s="1069"/>
      <c r="H204" s="1069"/>
      <c r="I204" s="1070"/>
      <c r="J204" s="1069"/>
      <c r="K204" s="1069"/>
      <c r="L204" s="1069"/>
      <c r="M204" s="1069"/>
      <c r="N204" s="1069"/>
      <c r="O204" s="1069"/>
      <c r="P204" s="1069"/>
      <c r="Q204" s="1069"/>
      <c r="R204" s="1069"/>
      <c r="S204" s="1069"/>
      <c r="T204" s="1069"/>
      <c r="U204" s="1069"/>
      <c r="V204" s="1069"/>
      <c r="W204" s="1069"/>
      <c r="X204" s="1069"/>
      <c r="Y204" s="1069"/>
      <c r="Z204" s="1069"/>
      <c r="AA204" s="1069"/>
      <c r="AB204" s="1068"/>
      <c r="AC204" s="1068"/>
      <c r="AD204" s="1068"/>
      <c r="AE204" s="1068"/>
      <c r="AF204" s="1068"/>
      <c r="AG204" s="1068"/>
      <c r="AH204" s="1068"/>
      <c r="AI204" s="1068"/>
      <c r="AJ204" s="1068"/>
      <c r="AK204" s="1068"/>
      <c r="AL204" s="1068"/>
      <c r="AM204" s="1068"/>
      <c r="AN204" s="1068"/>
      <c r="AO204" s="1068"/>
      <c r="AP204" s="1068"/>
      <c r="AQ204" s="1068"/>
      <c r="AR204" s="1068"/>
      <c r="AS204" s="1068"/>
      <c r="AT204" s="1068"/>
      <c r="AU204" s="1068"/>
      <c r="AV204" s="1068"/>
      <c r="AW204" s="1068"/>
      <c r="AX204" s="1068"/>
      <c r="AY204" s="1068"/>
      <c r="AZ204" s="1068"/>
      <c r="BA204" s="1068"/>
      <c r="BB204" s="1068"/>
      <c r="BC204" s="1068"/>
      <c r="BD204" s="1068"/>
      <c r="BE204" s="1068"/>
      <c r="BF204" s="1068"/>
      <c r="BG204" s="1068"/>
      <c r="BH204" s="1068"/>
      <c r="BI204" s="1068"/>
      <c r="BJ204" s="1068"/>
      <c r="BK204" s="1068"/>
      <c r="BL204" s="1068"/>
      <c r="BM204" s="1068"/>
      <c r="BN204" s="1068"/>
      <c r="BO204" s="1068"/>
      <c r="BP204" s="1068"/>
      <c r="BQ204" s="1068"/>
      <c r="BR204" s="1068"/>
      <c r="BS204" s="1068"/>
      <c r="BT204" s="1068"/>
      <c r="BU204" s="1068"/>
      <c r="BV204" s="1068"/>
    </row>
    <row r="205" spans="1:74" s="1060" customFormat="1">
      <c r="A205" s="1061">
        <v>5.3</v>
      </c>
      <c r="B205" s="1074" t="s">
        <v>351</v>
      </c>
      <c r="C205" s="1069"/>
      <c r="D205" s="1069"/>
      <c r="E205" s="1069"/>
      <c r="F205" s="1069"/>
      <c r="G205" s="1069"/>
      <c r="H205" s="1069"/>
      <c r="I205" s="1070"/>
      <c r="J205" s="1069"/>
      <c r="K205" s="1069"/>
      <c r="L205" s="1069"/>
      <c r="M205" s="1069"/>
      <c r="N205" s="1069"/>
      <c r="O205" s="1069"/>
      <c r="P205" s="1069"/>
      <c r="Q205" s="1069"/>
      <c r="R205" s="1069"/>
      <c r="S205" s="1069"/>
      <c r="T205" s="1069"/>
      <c r="U205" s="1069"/>
      <c r="V205" s="1069"/>
      <c r="W205" s="1069"/>
      <c r="X205" s="1069"/>
      <c r="Y205" s="1069"/>
      <c r="Z205" s="1069"/>
      <c r="AA205" s="1069"/>
      <c r="AB205" s="1068"/>
      <c r="AC205" s="1068"/>
      <c r="AD205" s="1068"/>
      <c r="AE205" s="1068"/>
      <c r="AF205" s="1068"/>
      <c r="AG205" s="1068"/>
      <c r="AH205" s="1068"/>
      <c r="AI205" s="1068"/>
      <c r="AJ205" s="1068"/>
      <c r="AK205" s="1068"/>
      <c r="AL205" s="1068"/>
      <c r="AM205" s="1068"/>
      <c r="AN205" s="1068"/>
      <c r="AO205" s="1068"/>
      <c r="AP205" s="1068"/>
      <c r="AQ205" s="1068"/>
      <c r="AR205" s="1068"/>
      <c r="AS205" s="1068"/>
      <c r="AT205" s="1068"/>
      <c r="AU205" s="1068"/>
      <c r="AV205" s="1068"/>
      <c r="AW205" s="1068"/>
      <c r="AX205" s="1068"/>
      <c r="AY205" s="1068"/>
      <c r="AZ205" s="1068"/>
      <c r="BA205" s="1068"/>
      <c r="BB205" s="1068"/>
      <c r="BC205" s="1068"/>
      <c r="BD205" s="1068"/>
      <c r="BE205" s="1068"/>
      <c r="BF205" s="1068"/>
      <c r="BG205" s="1068"/>
      <c r="BH205" s="1068"/>
      <c r="BI205" s="1068"/>
      <c r="BJ205" s="1068"/>
      <c r="BK205" s="1068"/>
      <c r="BL205" s="1068"/>
      <c r="BM205" s="1068"/>
      <c r="BN205" s="1068"/>
      <c r="BO205" s="1068"/>
      <c r="BP205" s="1068"/>
      <c r="BQ205" s="1068"/>
      <c r="BR205" s="1068"/>
      <c r="BS205" s="1068"/>
      <c r="BT205" s="1068"/>
      <c r="BU205" s="1068"/>
      <c r="BV205" s="1068"/>
    </row>
    <row r="206" spans="1:74" s="1060" customFormat="1">
      <c r="A206" s="1061">
        <v>5.4</v>
      </c>
      <c r="B206" s="1073" t="s">
        <v>1794</v>
      </c>
      <c r="C206" s="1069"/>
      <c r="D206" s="1069"/>
      <c r="E206" s="1069"/>
      <c r="F206" s="1069"/>
      <c r="G206" s="1069"/>
      <c r="H206" s="1069"/>
      <c r="I206" s="1070"/>
      <c r="J206" s="1069"/>
      <c r="K206" s="1069"/>
      <c r="L206" s="1069"/>
      <c r="M206" s="1069"/>
      <c r="N206" s="1069"/>
      <c r="O206" s="1069"/>
      <c r="P206" s="1069"/>
      <c r="Q206" s="1069"/>
      <c r="R206" s="1069"/>
      <c r="S206" s="1069"/>
      <c r="T206" s="1069"/>
      <c r="U206" s="1069"/>
      <c r="V206" s="1069"/>
      <c r="W206" s="1069"/>
      <c r="X206" s="1069"/>
      <c r="Y206" s="1069"/>
      <c r="Z206" s="1069"/>
      <c r="AA206" s="1069"/>
      <c r="AB206" s="1068"/>
      <c r="AC206" s="1068"/>
      <c r="AD206" s="1068"/>
      <c r="AE206" s="1068"/>
      <c r="AF206" s="1068"/>
      <c r="AG206" s="1068"/>
      <c r="AH206" s="1068"/>
      <c r="AI206" s="1068"/>
      <c r="AJ206" s="1068"/>
      <c r="AK206" s="1068"/>
      <c r="AL206" s="1068"/>
      <c r="AM206" s="1068"/>
      <c r="AN206" s="1068"/>
      <c r="AO206" s="1068"/>
      <c r="AP206" s="1068"/>
      <c r="AQ206" s="1068"/>
      <c r="AR206" s="1068"/>
      <c r="AS206" s="1068"/>
      <c r="AT206" s="1068"/>
      <c r="AU206" s="1068"/>
      <c r="AV206" s="1068"/>
      <c r="AW206" s="1068"/>
      <c r="AX206" s="1068"/>
      <c r="AY206" s="1068"/>
      <c r="AZ206" s="1068"/>
      <c r="BA206" s="1068"/>
      <c r="BB206" s="1068"/>
      <c r="BC206" s="1068"/>
      <c r="BD206" s="1068"/>
      <c r="BE206" s="1068"/>
      <c r="BF206" s="1068"/>
      <c r="BG206" s="1068"/>
      <c r="BH206" s="1068"/>
      <c r="BI206" s="1068"/>
      <c r="BJ206" s="1068"/>
      <c r="BK206" s="1068"/>
      <c r="BL206" s="1068"/>
      <c r="BM206" s="1068"/>
      <c r="BN206" s="1068"/>
      <c r="BO206" s="1068"/>
      <c r="BP206" s="1068"/>
      <c r="BQ206" s="1068"/>
      <c r="BR206" s="1068"/>
      <c r="BS206" s="1068"/>
      <c r="BT206" s="1068"/>
      <c r="BU206" s="1068"/>
      <c r="BV206" s="1068"/>
    </row>
    <row r="207" spans="1:74" s="1060" customFormat="1">
      <c r="A207" s="1061">
        <v>6</v>
      </c>
      <c r="B207" s="1075" t="s">
        <v>350</v>
      </c>
      <c r="C207" s="1069">
        <f t="shared" ref="C207:AH207" si="166">+C208+C209</f>
        <v>0</v>
      </c>
      <c r="D207" s="1069">
        <f t="shared" si="166"/>
        <v>0</v>
      </c>
      <c r="E207" s="1069">
        <f t="shared" si="166"/>
        <v>0</v>
      </c>
      <c r="F207" s="1069">
        <f t="shared" si="166"/>
        <v>0</v>
      </c>
      <c r="G207" s="1069">
        <f t="shared" si="166"/>
        <v>0</v>
      </c>
      <c r="H207" s="1069">
        <f t="shared" si="166"/>
        <v>0</v>
      </c>
      <c r="I207" s="1070">
        <f t="shared" si="166"/>
        <v>0</v>
      </c>
      <c r="J207" s="1069">
        <f t="shared" si="166"/>
        <v>0</v>
      </c>
      <c r="K207" s="1069">
        <f t="shared" si="166"/>
        <v>0</v>
      </c>
      <c r="L207" s="1069">
        <f t="shared" si="166"/>
        <v>0</v>
      </c>
      <c r="M207" s="1069">
        <f t="shared" si="166"/>
        <v>0</v>
      </c>
      <c r="N207" s="1069">
        <f t="shared" si="166"/>
        <v>0</v>
      </c>
      <c r="O207" s="1069">
        <f t="shared" si="166"/>
        <v>0</v>
      </c>
      <c r="P207" s="1069">
        <f t="shared" si="166"/>
        <v>0</v>
      </c>
      <c r="Q207" s="1069">
        <f t="shared" si="166"/>
        <v>0</v>
      </c>
      <c r="R207" s="1069">
        <f t="shared" si="166"/>
        <v>0</v>
      </c>
      <c r="S207" s="1069">
        <f t="shared" si="166"/>
        <v>0</v>
      </c>
      <c r="T207" s="1069">
        <f t="shared" si="166"/>
        <v>0</v>
      </c>
      <c r="U207" s="1069">
        <f t="shared" si="166"/>
        <v>0</v>
      </c>
      <c r="V207" s="1069">
        <f t="shared" si="166"/>
        <v>0</v>
      </c>
      <c r="W207" s="1069">
        <f t="shared" si="166"/>
        <v>0</v>
      </c>
      <c r="X207" s="1069">
        <f t="shared" si="166"/>
        <v>0</v>
      </c>
      <c r="Y207" s="1069">
        <f t="shared" si="166"/>
        <v>0</v>
      </c>
      <c r="Z207" s="1069">
        <f t="shared" si="166"/>
        <v>0</v>
      </c>
      <c r="AA207" s="1069">
        <f t="shared" si="166"/>
        <v>0</v>
      </c>
      <c r="AB207" s="1068">
        <f t="shared" si="166"/>
        <v>0</v>
      </c>
      <c r="AC207" s="1068">
        <f t="shared" si="166"/>
        <v>0</v>
      </c>
      <c r="AD207" s="1068">
        <f t="shared" si="166"/>
        <v>0</v>
      </c>
      <c r="AE207" s="1068">
        <f t="shared" si="166"/>
        <v>0</v>
      </c>
      <c r="AF207" s="1068">
        <f t="shared" si="166"/>
        <v>0</v>
      </c>
      <c r="AG207" s="1068">
        <f t="shared" si="166"/>
        <v>0</v>
      </c>
      <c r="AH207" s="1068">
        <f t="shared" si="166"/>
        <v>0</v>
      </c>
      <c r="AI207" s="1068">
        <f t="shared" ref="AI207:BN207" si="167">+AI208+AI209</f>
        <v>0</v>
      </c>
      <c r="AJ207" s="1068">
        <f t="shared" si="167"/>
        <v>0</v>
      </c>
      <c r="AK207" s="1068">
        <f t="shared" si="167"/>
        <v>0</v>
      </c>
      <c r="AL207" s="1068">
        <f t="shared" si="167"/>
        <v>0</v>
      </c>
      <c r="AM207" s="1068">
        <f t="shared" si="167"/>
        <v>0</v>
      </c>
      <c r="AN207" s="1068">
        <f t="shared" si="167"/>
        <v>0</v>
      </c>
      <c r="AO207" s="1068">
        <f t="shared" si="167"/>
        <v>0</v>
      </c>
      <c r="AP207" s="1068">
        <f t="shared" si="167"/>
        <v>0</v>
      </c>
      <c r="AQ207" s="1068">
        <f t="shared" si="167"/>
        <v>0</v>
      </c>
      <c r="AR207" s="1068">
        <f t="shared" si="167"/>
        <v>0</v>
      </c>
      <c r="AS207" s="1068">
        <f t="shared" si="167"/>
        <v>0</v>
      </c>
      <c r="AT207" s="1068">
        <f t="shared" si="167"/>
        <v>0</v>
      </c>
      <c r="AU207" s="1068">
        <f t="shared" si="167"/>
        <v>0</v>
      </c>
      <c r="AV207" s="1068">
        <f t="shared" si="167"/>
        <v>0</v>
      </c>
      <c r="AW207" s="1068">
        <f t="shared" si="167"/>
        <v>0</v>
      </c>
      <c r="AX207" s="1068">
        <f t="shared" si="167"/>
        <v>0</v>
      </c>
      <c r="AY207" s="1068">
        <f t="shared" si="167"/>
        <v>0</v>
      </c>
      <c r="AZ207" s="1068">
        <f t="shared" si="167"/>
        <v>0</v>
      </c>
      <c r="BA207" s="1068">
        <f t="shared" si="167"/>
        <v>0</v>
      </c>
      <c r="BB207" s="1068">
        <f t="shared" si="167"/>
        <v>0</v>
      </c>
      <c r="BC207" s="1068">
        <f t="shared" si="167"/>
        <v>0</v>
      </c>
      <c r="BD207" s="1068">
        <f t="shared" si="167"/>
        <v>0</v>
      </c>
      <c r="BE207" s="1068">
        <f t="shared" si="167"/>
        <v>0</v>
      </c>
      <c r="BF207" s="1068">
        <f t="shared" si="167"/>
        <v>0</v>
      </c>
      <c r="BG207" s="1068">
        <f t="shared" si="167"/>
        <v>0</v>
      </c>
      <c r="BH207" s="1068">
        <f t="shared" si="167"/>
        <v>0</v>
      </c>
      <c r="BI207" s="1068">
        <f t="shared" si="167"/>
        <v>0</v>
      </c>
      <c r="BJ207" s="1068">
        <f t="shared" si="167"/>
        <v>0</v>
      </c>
      <c r="BK207" s="1068">
        <f t="shared" si="167"/>
        <v>0</v>
      </c>
      <c r="BL207" s="1068">
        <f t="shared" si="167"/>
        <v>0</v>
      </c>
      <c r="BM207" s="1068">
        <f t="shared" si="167"/>
        <v>0</v>
      </c>
      <c r="BN207" s="1068">
        <f t="shared" si="167"/>
        <v>0</v>
      </c>
      <c r="BO207" s="1068">
        <f t="shared" ref="BO207:BV207" si="168">+BO208+BO209</f>
        <v>0</v>
      </c>
      <c r="BP207" s="1068">
        <f t="shared" si="168"/>
        <v>0</v>
      </c>
      <c r="BQ207" s="1068">
        <f t="shared" si="168"/>
        <v>0</v>
      </c>
      <c r="BR207" s="1068">
        <f t="shared" si="168"/>
        <v>0</v>
      </c>
      <c r="BS207" s="1068">
        <f t="shared" si="168"/>
        <v>0</v>
      </c>
      <c r="BT207" s="1068">
        <f t="shared" si="168"/>
        <v>0</v>
      </c>
      <c r="BU207" s="1068">
        <f t="shared" si="168"/>
        <v>0</v>
      </c>
      <c r="BV207" s="1068">
        <f t="shared" si="168"/>
        <v>0</v>
      </c>
    </row>
    <row r="208" spans="1:74" s="1060" customFormat="1">
      <c r="A208" s="1061">
        <v>6.1</v>
      </c>
      <c r="B208" s="1074" t="s">
        <v>349</v>
      </c>
      <c r="C208" s="1069"/>
      <c r="D208" s="1069"/>
      <c r="E208" s="1069"/>
      <c r="F208" s="1069"/>
      <c r="G208" s="1069"/>
      <c r="H208" s="1069"/>
      <c r="I208" s="1070"/>
      <c r="J208" s="1069"/>
      <c r="K208" s="1069"/>
      <c r="L208" s="1069"/>
      <c r="M208" s="1069"/>
      <c r="N208" s="1069"/>
      <c r="O208" s="1069"/>
      <c r="P208" s="1069"/>
      <c r="Q208" s="1069"/>
      <c r="R208" s="1069"/>
      <c r="S208" s="1069"/>
      <c r="T208" s="1069"/>
      <c r="U208" s="1069"/>
      <c r="V208" s="1069"/>
      <c r="W208" s="1069"/>
      <c r="X208" s="1069"/>
      <c r="Y208" s="1069"/>
      <c r="Z208" s="1069"/>
      <c r="AA208" s="1069"/>
      <c r="AB208" s="1068"/>
      <c r="AC208" s="1068"/>
      <c r="AD208" s="1068"/>
      <c r="AE208" s="1068"/>
      <c r="AF208" s="1068"/>
      <c r="AG208" s="1068"/>
      <c r="AH208" s="1068"/>
      <c r="AI208" s="1068"/>
      <c r="AJ208" s="1068"/>
      <c r="AK208" s="1068"/>
      <c r="AL208" s="1068"/>
      <c r="AM208" s="1068"/>
      <c r="AN208" s="1068"/>
      <c r="AO208" s="1068"/>
      <c r="AP208" s="1068"/>
      <c r="AQ208" s="1068"/>
      <c r="AR208" s="1068"/>
      <c r="AS208" s="1068"/>
      <c r="AT208" s="1068"/>
      <c r="AU208" s="1068"/>
      <c r="AV208" s="1068"/>
      <c r="AW208" s="1068"/>
      <c r="AX208" s="1068"/>
      <c r="AY208" s="1068"/>
      <c r="AZ208" s="1068"/>
      <c r="BA208" s="1068"/>
      <c r="BB208" s="1068"/>
      <c r="BC208" s="1068"/>
      <c r="BD208" s="1068"/>
      <c r="BE208" s="1068"/>
      <c r="BF208" s="1068"/>
      <c r="BG208" s="1068"/>
      <c r="BH208" s="1068"/>
      <c r="BI208" s="1068"/>
      <c r="BJ208" s="1068"/>
      <c r="BK208" s="1068"/>
      <c r="BL208" s="1068"/>
      <c r="BM208" s="1068"/>
      <c r="BN208" s="1068"/>
      <c r="BO208" s="1068"/>
      <c r="BP208" s="1068"/>
      <c r="BQ208" s="1068"/>
      <c r="BR208" s="1068"/>
      <c r="BS208" s="1068"/>
      <c r="BT208" s="1068"/>
      <c r="BU208" s="1068"/>
      <c r="BV208" s="1068"/>
    </row>
    <row r="209" spans="1:74" s="1060" customFormat="1">
      <c r="A209" s="1061">
        <v>6.2</v>
      </c>
      <c r="B209" s="1073" t="s">
        <v>1794</v>
      </c>
      <c r="C209" s="1069"/>
      <c r="D209" s="1069"/>
      <c r="E209" s="1069"/>
      <c r="F209" s="1069"/>
      <c r="G209" s="1069"/>
      <c r="H209" s="1069"/>
      <c r="I209" s="1070"/>
      <c r="J209" s="1069"/>
      <c r="K209" s="1069"/>
      <c r="L209" s="1069"/>
      <c r="M209" s="1069"/>
      <c r="N209" s="1069"/>
      <c r="O209" s="1069"/>
      <c r="P209" s="1069"/>
      <c r="Q209" s="1069"/>
      <c r="R209" s="1069"/>
      <c r="S209" s="1069"/>
      <c r="T209" s="1069"/>
      <c r="U209" s="1069"/>
      <c r="V209" s="1069"/>
      <c r="W209" s="1069"/>
      <c r="X209" s="1069"/>
      <c r="Y209" s="1069"/>
      <c r="Z209" s="1069"/>
      <c r="AA209" s="1069"/>
      <c r="AB209" s="1068"/>
      <c r="AC209" s="1068"/>
      <c r="AD209" s="1068"/>
      <c r="AE209" s="1068"/>
      <c r="AF209" s="1068"/>
      <c r="AG209" s="1068"/>
      <c r="AH209" s="1068"/>
      <c r="AI209" s="1068"/>
      <c r="AJ209" s="1068"/>
      <c r="AK209" s="1068"/>
      <c r="AL209" s="1068"/>
      <c r="AM209" s="1068"/>
      <c r="AN209" s="1068"/>
      <c r="AO209" s="1068"/>
      <c r="AP209" s="1068"/>
      <c r="AQ209" s="1068"/>
      <c r="AR209" s="1068"/>
      <c r="AS209" s="1068"/>
      <c r="AT209" s="1068"/>
      <c r="AU209" s="1068"/>
      <c r="AV209" s="1068"/>
      <c r="AW209" s="1068"/>
      <c r="AX209" s="1068"/>
      <c r="AY209" s="1068"/>
      <c r="AZ209" s="1068"/>
      <c r="BA209" s="1068"/>
      <c r="BB209" s="1068"/>
      <c r="BC209" s="1068"/>
      <c r="BD209" s="1068"/>
      <c r="BE209" s="1068"/>
      <c r="BF209" s="1068"/>
      <c r="BG209" s="1068"/>
      <c r="BH209" s="1068"/>
      <c r="BI209" s="1068"/>
      <c r="BJ209" s="1068"/>
      <c r="BK209" s="1068"/>
      <c r="BL209" s="1068"/>
      <c r="BM209" s="1068"/>
      <c r="BN209" s="1068"/>
      <c r="BO209" s="1068"/>
      <c r="BP209" s="1068"/>
      <c r="BQ209" s="1068"/>
      <c r="BR209" s="1068"/>
      <c r="BS209" s="1068"/>
      <c r="BT209" s="1068"/>
      <c r="BU209" s="1068"/>
      <c r="BV209" s="1068"/>
    </row>
    <row r="210" spans="1:74" s="1060" customFormat="1">
      <c r="A210" s="1061">
        <v>7</v>
      </c>
      <c r="B210" s="1075" t="s">
        <v>348</v>
      </c>
      <c r="C210" s="1069">
        <f t="shared" ref="C210:AH210" si="169">+C211+C212</f>
        <v>0</v>
      </c>
      <c r="D210" s="1069">
        <f t="shared" si="169"/>
        <v>0</v>
      </c>
      <c r="E210" s="1069">
        <f t="shared" si="169"/>
        <v>0</v>
      </c>
      <c r="F210" s="1069">
        <f t="shared" si="169"/>
        <v>0</v>
      </c>
      <c r="G210" s="1069">
        <f t="shared" si="169"/>
        <v>0</v>
      </c>
      <c r="H210" s="1069">
        <f t="shared" si="169"/>
        <v>0</v>
      </c>
      <c r="I210" s="1070">
        <f t="shared" si="169"/>
        <v>0</v>
      </c>
      <c r="J210" s="1069">
        <f t="shared" si="169"/>
        <v>0</v>
      </c>
      <c r="K210" s="1069">
        <f t="shared" si="169"/>
        <v>0</v>
      </c>
      <c r="L210" s="1069">
        <f t="shared" si="169"/>
        <v>0</v>
      </c>
      <c r="M210" s="1069">
        <f t="shared" si="169"/>
        <v>0</v>
      </c>
      <c r="N210" s="1069">
        <f t="shared" si="169"/>
        <v>0</v>
      </c>
      <c r="O210" s="1069">
        <f t="shared" si="169"/>
        <v>0</v>
      </c>
      <c r="P210" s="1069">
        <f t="shared" si="169"/>
        <v>0</v>
      </c>
      <c r="Q210" s="1069">
        <f t="shared" si="169"/>
        <v>0</v>
      </c>
      <c r="R210" s="1069">
        <f t="shared" si="169"/>
        <v>0</v>
      </c>
      <c r="S210" s="1069">
        <f t="shared" si="169"/>
        <v>0</v>
      </c>
      <c r="T210" s="1069">
        <f t="shared" si="169"/>
        <v>0</v>
      </c>
      <c r="U210" s="1069">
        <f t="shared" si="169"/>
        <v>0</v>
      </c>
      <c r="V210" s="1069">
        <f t="shared" si="169"/>
        <v>0</v>
      </c>
      <c r="W210" s="1069">
        <f t="shared" si="169"/>
        <v>0</v>
      </c>
      <c r="X210" s="1069">
        <f t="shared" si="169"/>
        <v>0</v>
      </c>
      <c r="Y210" s="1069">
        <f t="shared" si="169"/>
        <v>0</v>
      </c>
      <c r="Z210" s="1069">
        <f t="shared" si="169"/>
        <v>0</v>
      </c>
      <c r="AA210" s="1069">
        <f t="shared" si="169"/>
        <v>0</v>
      </c>
      <c r="AB210" s="1068">
        <f t="shared" si="169"/>
        <v>0</v>
      </c>
      <c r="AC210" s="1068">
        <f t="shared" si="169"/>
        <v>0</v>
      </c>
      <c r="AD210" s="1068">
        <f t="shared" si="169"/>
        <v>0</v>
      </c>
      <c r="AE210" s="1068">
        <f t="shared" si="169"/>
        <v>0</v>
      </c>
      <c r="AF210" s="1068">
        <f t="shared" si="169"/>
        <v>0</v>
      </c>
      <c r="AG210" s="1068">
        <f t="shared" si="169"/>
        <v>0</v>
      </c>
      <c r="AH210" s="1068">
        <f t="shared" si="169"/>
        <v>0</v>
      </c>
      <c r="AI210" s="1068">
        <f t="shared" ref="AI210:BN210" si="170">+AI211+AI212</f>
        <v>0</v>
      </c>
      <c r="AJ210" s="1068">
        <f t="shared" si="170"/>
        <v>0</v>
      </c>
      <c r="AK210" s="1068">
        <f t="shared" si="170"/>
        <v>0</v>
      </c>
      <c r="AL210" s="1068">
        <f t="shared" si="170"/>
        <v>0</v>
      </c>
      <c r="AM210" s="1068">
        <f t="shared" si="170"/>
        <v>0</v>
      </c>
      <c r="AN210" s="1068">
        <f t="shared" si="170"/>
        <v>0</v>
      </c>
      <c r="AO210" s="1068">
        <f t="shared" si="170"/>
        <v>0</v>
      </c>
      <c r="AP210" s="1068">
        <f t="shared" si="170"/>
        <v>0</v>
      </c>
      <c r="AQ210" s="1068">
        <f t="shared" si="170"/>
        <v>0</v>
      </c>
      <c r="AR210" s="1068">
        <f t="shared" si="170"/>
        <v>0</v>
      </c>
      <c r="AS210" s="1068">
        <f t="shared" si="170"/>
        <v>0</v>
      </c>
      <c r="AT210" s="1068">
        <f t="shared" si="170"/>
        <v>0</v>
      </c>
      <c r="AU210" s="1068">
        <f t="shared" si="170"/>
        <v>0</v>
      </c>
      <c r="AV210" s="1068">
        <f t="shared" si="170"/>
        <v>0</v>
      </c>
      <c r="AW210" s="1068">
        <f t="shared" si="170"/>
        <v>0</v>
      </c>
      <c r="AX210" s="1068">
        <f t="shared" si="170"/>
        <v>0</v>
      </c>
      <c r="AY210" s="1068">
        <f t="shared" si="170"/>
        <v>0</v>
      </c>
      <c r="AZ210" s="1068">
        <f t="shared" si="170"/>
        <v>0</v>
      </c>
      <c r="BA210" s="1068">
        <f t="shared" si="170"/>
        <v>0</v>
      </c>
      <c r="BB210" s="1068">
        <f t="shared" si="170"/>
        <v>0</v>
      </c>
      <c r="BC210" s="1068">
        <f t="shared" si="170"/>
        <v>0</v>
      </c>
      <c r="BD210" s="1068">
        <f t="shared" si="170"/>
        <v>0</v>
      </c>
      <c r="BE210" s="1068">
        <f t="shared" si="170"/>
        <v>0</v>
      </c>
      <c r="BF210" s="1068">
        <f t="shared" si="170"/>
        <v>0</v>
      </c>
      <c r="BG210" s="1068">
        <f t="shared" si="170"/>
        <v>0</v>
      </c>
      <c r="BH210" s="1068">
        <f t="shared" si="170"/>
        <v>0</v>
      </c>
      <c r="BI210" s="1068">
        <f t="shared" si="170"/>
        <v>0</v>
      </c>
      <c r="BJ210" s="1068">
        <f t="shared" si="170"/>
        <v>0</v>
      </c>
      <c r="BK210" s="1068">
        <f t="shared" si="170"/>
        <v>0</v>
      </c>
      <c r="BL210" s="1068">
        <f t="shared" si="170"/>
        <v>0</v>
      </c>
      <c r="BM210" s="1068">
        <f t="shared" si="170"/>
        <v>0</v>
      </c>
      <c r="BN210" s="1068">
        <f t="shared" si="170"/>
        <v>0</v>
      </c>
      <c r="BO210" s="1068">
        <f t="shared" ref="BO210:BV210" si="171">+BO211+BO212</f>
        <v>0</v>
      </c>
      <c r="BP210" s="1068">
        <f t="shared" si="171"/>
        <v>0</v>
      </c>
      <c r="BQ210" s="1068">
        <f t="shared" si="171"/>
        <v>0</v>
      </c>
      <c r="BR210" s="1068">
        <f t="shared" si="171"/>
        <v>0</v>
      </c>
      <c r="BS210" s="1068">
        <f t="shared" si="171"/>
        <v>0</v>
      </c>
      <c r="BT210" s="1068">
        <f t="shared" si="171"/>
        <v>0</v>
      </c>
      <c r="BU210" s="1068">
        <f t="shared" si="171"/>
        <v>0</v>
      </c>
      <c r="BV210" s="1068">
        <f t="shared" si="171"/>
        <v>0</v>
      </c>
    </row>
    <row r="211" spans="1:74" s="1060" customFormat="1">
      <c r="A211" s="1061">
        <v>7.1</v>
      </c>
      <c r="B211" s="1074" t="s">
        <v>346</v>
      </c>
      <c r="C211" s="1069"/>
      <c r="D211" s="1069"/>
      <c r="E211" s="1069"/>
      <c r="F211" s="1069"/>
      <c r="G211" s="1069"/>
      <c r="H211" s="1069"/>
      <c r="I211" s="1070"/>
      <c r="J211" s="1069"/>
      <c r="K211" s="1069"/>
      <c r="L211" s="1069"/>
      <c r="M211" s="1069"/>
      <c r="N211" s="1069"/>
      <c r="O211" s="1069"/>
      <c r="P211" s="1069"/>
      <c r="Q211" s="1069"/>
      <c r="R211" s="1069"/>
      <c r="S211" s="1069"/>
      <c r="T211" s="1069"/>
      <c r="U211" s="1069"/>
      <c r="V211" s="1069"/>
      <c r="W211" s="1069"/>
      <c r="X211" s="1069"/>
      <c r="Y211" s="1069"/>
      <c r="Z211" s="1069"/>
      <c r="AA211" s="1069"/>
      <c r="AB211" s="1068"/>
      <c r="AC211" s="1068"/>
      <c r="AD211" s="1068"/>
      <c r="AE211" s="1068"/>
      <c r="AF211" s="1068"/>
      <c r="AG211" s="1068"/>
      <c r="AH211" s="1068"/>
      <c r="AI211" s="1068"/>
      <c r="AJ211" s="1068"/>
      <c r="AK211" s="1068"/>
      <c r="AL211" s="1068"/>
      <c r="AM211" s="1068"/>
      <c r="AN211" s="1068"/>
      <c r="AO211" s="1068"/>
      <c r="AP211" s="1068"/>
      <c r="AQ211" s="1068"/>
      <c r="AR211" s="1068"/>
      <c r="AS211" s="1068"/>
      <c r="AT211" s="1068"/>
      <c r="AU211" s="1068"/>
      <c r="AV211" s="1068"/>
      <c r="AW211" s="1068"/>
      <c r="AX211" s="1068"/>
      <c r="AY211" s="1068"/>
      <c r="AZ211" s="1068"/>
      <c r="BA211" s="1068"/>
      <c r="BB211" s="1068"/>
      <c r="BC211" s="1068"/>
      <c r="BD211" s="1068"/>
      <c r="BE211" s="1068"/>
      <c r="BF211" s="1068"/>
      <c r="BG211" s="1068"/>
      <c r="BH211" s="1068"/>
      <c r="BI211" s="1068"/>
      <c r="BJ211" s="1068"/>
      <c r="BK211" s="1068"/>
      <c r="BL211" s="1068"/>
      <c r="BM211" s="1068"/>
      <c r="BN211" s="1068"/>
      <c r="BO211" s="1068"/>
      <c r="BP211" s="1068"/>
      <c r="BQ211" s="1068"/>
      <c r="BR211" s="1068"/>
      <c r="BS211" s="1068"/>
      <c r="BT211" s="1068"/>
      <c r="BU211" s="1068"/>
      <c r="BV211" s="1068"/>
    </row>
    <row r="212" spans="1:74" s="1060" customFormat="1">
      <c r="A212" s="1061">
        <v>7.2</v>
      </c>
      <c r="B212" s="1073" t="s">
        <v>1794</v>
      </c>
      <c r="C212" s="1069"/>
      <c r="D212" s="1069"/>
      <c r="E212" s="1069"/>
      <c r="F212" s="1069"/>
      <c r="G212" s="1069"/>
      <c r="H212" s="1069"/>
      <c r="I212" s="1070"/>
      <c r="J212" s="1069"/>
      <c r="K212" s="1069"/>
      <c r="L212" s="1069"/>
      <c r="M212" s="1069"/>
      <c r="N212" s="1069"/>
      <c r="O212" s="1069"/>
      <c r="P212" s="1069"/>
      <c r="Q212" s="1069"/>
      <c r="R212" s="1069"/>
      <c r="S212" s="1069"/>
      <c r="T212" s="1069"/>
      <c r="U212" s="1069"/>
      <c r="V212" s="1069"/>
      <c r="W212" s="1069"/>
      <c r="X212" s="1069"/>
      <c r="Y212" s="1069"/>
      <c r="Z212" s="1069"/>
      <c r="AA212" s="1069"/>
      <c r="AB212" s="1068"/>
      <c r="AC212" s="1068"/>
      <c r="AD212" s="1068"/>
      <c r="AE212" s="1068"/>
      <c r="AF212" s="1068"/>
      <c r="AG212" s="1068"/>
      <c r="AH212" s="1068"/>
      <c r="AI212" s="1068"/>
      <c r="AJ212" s="1068"/>
      <c r="AK212" s="1068"/>
      <c r="AL212" s="1068"/>
      <c r="AM212" s="1068"/>
      <c r="AN212" s="1068"/>
      <c r="AO212" s="1068"/>
      <c r="AP212" s="1068"/>
      <c r="AQ212" s="1068"/>
      <c r="AR212" s="1068"/>
      <c r="AS212" s="1068"/>
      <c r="AT212" s="1068"/>
      <c r="AU212" s="1068"/>
      <c r="AV212" s="1068"/>
      <c r="AW212" s="1068"/>
      <c r="AX212" s="1068"/>
      <c r="AY212" s="1068"/>
      <c r="AZ212" s="1068"/>
      <c r="BA212" s="1068"/>
      <c r="BB212" s="1068"/>
      <c r="BC212" s="1068"/>
      <c r="BD212" s="1068"/>
      <c r="BE212" s="1068"/>
      <c r="BF212" s="1068"/>
      <c r="BG212" s="1068"/>
      <c r="BH212" s="1068"/>
      <c r="BI212" s="1068"/>
      <c r="BJ212" s="1068"/>
      <c r="BK212" s="1068"/>
      <c r="BL212" s="1068"/>
      <c r="BM212" s="1068"/>
      <c r="BN212" s="1068"/>
      <c r="BO212" s="1068"/>
      <c r="BP212" s="1068"/>
      <c r="BQ212" s="1068"/>
      <c r="BR212" s="1068"/>
      <c r="BS212" s="1068"/>
      <c r="BT212" s="1068"/>
      <c r="BU212" s="1068"/>
      <c r="BV212" s="1068"/>
    </row>
    <row r="213" spans="1:74" s="1060" customFormat="1">
      <c r="A213" s="1061">
        <v>8</v>
      </c>
      <c r="B213" s="1072" t="s">
        <v>347</v>
      </c>
      <c r="C213" s="1069">
        <f t="shared" ref="C213:AH213" si="172">+C214+C215</f>
        <v>0</v>
      </c>
      <c r="D213" s="1069">
        <f t="shared" si="172"/>
        <v>0</v>
      </c>
      <c r="E213" s="1069">
        <f t="shared" si="172"/>
        <v>0</v>
      </c>
      <c r="F213" s="1069">
        <f t="shared" si="172"/>
        <v>0</v>
      </c>
      <c r="G213" s="1069">
        <f t="shared" si="172"/>
        <v>0</v>
      </c>
      <c r="H213" s="1069">
        <f t="shared" si="172"/>
        <v>0</v>
      </c>
      <c r="I213" s="1070">
        <f t="shared" si="172"/>
        <v>0</v>
      </c>
      <c r="J213" s="1069">
        <f t="shared" si="172"/>
        <v>0</v>
      </c>
      <c r="K213" s="1069">
        <f t="shared" si="172"/>
        <v>0</v>
      </c>
      <c r="L213" s="1069">
        <f t="shared" si="172"/>
        <v>0</v>
      </c>
      <c r="M213" s="1069">
        <f t="shared" si="172"/>
        <v>0</v>
      </c>
      <c r="N213" s="1069">
        <f t="shared" si="172"/>
        <v>0</v>
      </c>
      <c r="O213" s="1069">
        <f t="shared" si="172"/>
        <v>0</v>
      </c>
      <c r="P213" s="1069">
        <f t="shared" si="172"/>
        <v>0</v>
      </c>
      <c r="Q213" s="1069">
        <f t="shared" si="172"/>
        <v>0</v>
      </c>
      <c r="R213" s="1069">
        <f t="shared" si="172"/>
        <v>0</v>
      </c>
      <c r="S213" s="1069">
        <f t="shared" si="172"/>
        <v>0</v>
      </c>
      <c r="T213" s="1069">
        <f t="shared" si="172"/>
        <v>0</v>
      </c>
      <c r="U213" s="1069">
        <f t="shared" si="172"/>
        <v>0</v>
      </c>
      <c r="V213" s="1069">
        <f t="shared" si="172"/>
        <v>0</v>
      </c>
      <c r="W213" s="1069">
        <f t="shared" si="172"/>
        <v>0</v>
      </c>
      <c r="X213" s="1069">
        <f t="shared" si="172"/>
        <v>0</v>
      </c>
      <c r="Y213" s="1069">
        <f t="shared" si="172"/>
        <v>0</v>
      </c>
      <c r="Z213" s="1069">
        <f t="shared" si="172"/>
        <v>0</v>
      </c>
      <c r="AA213" s="1069">
        <f t="shared" si="172"/>
        <v>0</v>
      </c>
      <c r="AB213" s="1068">
        <f t="shared" si="172"/>
        <v>0</v>
      </c>
      <c r="AC213" s="1068">
        <f t="shared" si="172"/>
        <v>0</v>
      </c>
      <c r="AD213" s="1068">
        <f t="shared" si="172"/>
        <v>0</v>
      </c>
      <c r="AE213" s="1068">
        <f t="shared" si="172"/>
        <v>0</v>
      </c>
      <c r="AF213" s="1068">
        <f t="shared" si="172"/>
        <v>0</v>
      </c>
      <c r="AG213" s="1068">
        <f t="shared" si="172"/>
        <v>0</v>
      </c>
      <c r="AH213" s="1068">
        <f t="shared" si="172"/>
        <v>0</v>
      </c>
      <c r="AI213" s="1068">
        <f t="shared" ref="AI213:BN213" si="173">+AI214+AI215</f>
        <v>0</v>
      </c>
      <c r="AJ213" s="1068">
        <f t="shared" si="173"/>
        <v>0</v>
      </c>
      <c r="AK213" s="1068">
        <f t="shared" si="173"/>
        <v>0</v>
      </c>
      <c r="AL213" s="1068">
        <f t="shared" si="173"/>
        <v>1</v>
      </c>
      <c r="AM213" s="1068">
        <f t="shared" si="173"/>
        <v>0</v>
      </c>
      <c r="AN213" s="1068">
        <f t="shared" si="173"/>
        <v>0</v>
      </c>
      <c r="AO213" s="1068">
        <f t="shared" si="173"/>
        <v>0</v>
      </c>
      <c r="AP213" s="1068">
        <f t="shared" si="173"/>
        <v>0</v>
      </c>
      <c r="AQ213" s="1068">
        <f t="shared" si="173"/>
        <v>0</v>
      </c>
      <c r="AR213" s="1068">
        <f t="shared" si="173"/>
        <v>0</v>
      </c>
      <c r="AS213" s="1068">
        <f t="shared" si="173"/>
        <v>0</v>
      </c>
      <c r="AT213" s="1068">
        <f t="shared" si="173"/>
        <v>0</v>
      </c>
      <c r="AU213" s="1068">
        <f t="shared" si="173"/>
        <v>0</v>
      </c>
      <c r="AV213" s="1068">
        <f t="shared" si="173"/>
        <v>0</v>
      </c>
      <c r="AW213" s="1068">
        <f t="shared" si="173"/>
        <v>0</v>
      </c>
      <c r="AX213" s="1068">
        <f t="shared" si="173"/>
        <v>1</v>
      </c>
      <c r="AY213" s="1068">
        <f t="shared" si="173"/>
        <v>0</v>
      </c>
      <c r="AZ213" s="1068">
        <f t="shared" si="173"/>
        <v>0</v>
      </c>
      <c r="BA213" s="1068">
        <f t="shared" si="173"/>
        <v>0</v>
      </c>
      <c r="BB213" s="1068">
        <f t="shared" si="173"/>
        <v>0</v>
      </c>
      <c r="BC213" s="1068">
        <f t="shared" si="173"/>
        <v>0</v>
      </c>
      <c r="BD213" s="1068">
        <f t="shared" si="173"/>
        <v>0</v>
      </c>
      <c r="BE213" s="1068">
        <f t="shared" si="173"/>
        <v>0</v>
      </c>
      <c r="BF213" s="1068">
        <f t="shared" si="173"/>
        <v>0</v>
      </c>
      <c r="BG213" s="1068">
        <f t="shared" si="173"/>
        <v>0</v>
      </c>
      <c r="BH213" s="1068">
        <f t="shared" si="173"/>
        <v>0</v>
      </c>
      <c r="BI213" s="1068">
        <f t="shared" si="173"/>
        <v>0</v>
      </c>
      <c r="BJ213" s="1068">
        <f t="shared" si="173"/>
        <v>1.72</v>
      </c>
      <c r="BK213" s="1068">
        <f t="shared" si="173"/>
        <v>0</v>
      </c>
      <c r="BL213" s="1068">
        <f t="shared" si="173"/>
        <v>0</v>
      </c>
      <c r="BM213" s="1068">
        <f t="shared" si="173"/>
        <v>1</v>
      </c>
      <c r="BN213" s="1068">
        <f t="shared" si="173"/>
        <v>0</v>
      </c>
      <c r="BO213" s="1068">
        <f t="shared" ref="BO213:BV213" si="174">+BO214+BO215</f>
        <v>0</v>
      </c>
      <c r="BP213" s="1068">
        <f t="shared" si="174"/>
        <v>0</v>
      </c>
      <c r="BQ213" s="1068">
        <f t="shared" si="174"/>
        <v>0</v>
      </c>
      <c r="BR213" s="1068">
        <f t="shared" si="174"/>
        <v>0</v>
      </c>
      <c r="BS213" s="1068">
        <f t="shared" si="174"/>
        <v>0</v>
      </c>
      <c r="BT213" s="1068">
        <f t="shared" si="174"/>
        <v>0</v>
      </c>
      <c r="BU213" s="1068">
        <f t="shared" si="174"/>
        <v>0</v>
      </c>
      <c r="BV213" s="1068">
        <f t="shared" si="174"/>
        <v>0</v>
      </c>
    </row>
    <row r="214" spans="1:74" s="1060" customFormat="1">
      <c r="A214" s="1061">
        <v>8.1</v>
      </c>
      <c r="B214" s="1071" t="s">
        <v>2036</v>
      </c>
      <c r="C214" s="1069"/>
      <c r="D214" s="1069"/>
      <c r="E214" s="1069"/>
      <c r="F214" s="1069"/>
      <c r="G214" s="1069"/>
      <c r="H214" s="1069"/>
      <c r="I214" s="1070"/>
      <c r="J214" s="1069"/>
      <c r="K214" s="1069"/>
      <c r="L214" s="1069"/>
      <c r="M214" s="1069"/>
      <c r="N214" s="1069"/>
      <c r="O214" s="1069"/>
      <c r="P214" s="1069"/>
      <c r="Q214" s="1069"/>
      <c r="R214" s="1069"/>
      <c r="S214" s="1069"/>
      <c r="T214" s="1069"/>
      <c r="U214" s="1069"/>
      <c r="V214" s="1069"/>
      <c r="W214" s="1069"/>
      <c r="X214" s="1069"/>
      <c r="Y214" s="1069"/>
      <c r="Z214" s="1069"/>
      <c r="AA214" s="1069"/>
      <c r="AB214" s="1068"/>
      <c r="AC214" s="1068"/>
      <c r="AD214" s="1068"/>
      <c r="AE214" s="1068"/>
      <c r="AF214" s="1068"/>
      <c r="AG214" s="1068"/>
      <c r="AH214" s="1068"/>
      <c r="AI214" s="1068"/>
      <c r="AJ214" s="1068"/>
      <c r="AK214" s="1068"/>
      <c r="AL214" s="1068"/>
      <c r="AM214" s="1068"/>
      <c r="AN214" s="1068"/>
      <c r="AO214" s="1068"/>
      <c r="AP214" s="1068"/>
      <c r="AQ214" s="1068"/>
      <c r="AR214" s="1068"/>
      <c r="AS214" s="1068"/>
      <c r="AT214" s="1068"/>
      <c r="AU214" s="1068"/>
      <c r="AV214" s="1068"/>
      <c r="AW214" s="1068"/>
      <c r="AX214" s="1068"/>
      <c r="AY214" s="1068"/>
      <c r="AZ214" s="1068"/>
      <c r="BA214" s="1068"/>
      <c r="BB214" s="1068"/>
      <c r="BC214" s="1068"/>
      <c r="BD214" s="1068"/>
      <c r="BE214" s="1068"/>
      <c r="BF214" s="1068"/>
      <c r="BG214" s="1068"/>
      <c r="BH214" s="1068"/>
      <c r="BI214" s="1068"/>
      <c r="BJ214" s="1068">
        <v>1</v>
      </c>
      <c r="BK214" s="1068"/>
      <c r="BL214" s="1068"/>
      <c r="BM214" s="1068"/>
      <c r="BN214" s="1068"/>
      <c r="BO214" s="1068"/>
      <c r="BP214" s="1068"/>
      <c r="BQ214" s="1068"/>
      <c r="BR214" s="1068"/>
      <c r="BS214" s="1068"/>
      <c r="BT214" s="1068"/>
      <c r="BU214" s="1068"/>
      <c r="BV214" s="1068"/>
    </row>
    <row r="215" spans="1:74" s="1060" customFormat="1" ht="15" thickBot="1">
      <c r="A215" s="1061">
        <v>8.1999999999999993</v>
      </c>
      <c r="B215" s="1067" t="s">
        <v>1647</v>
      </c>
      <c r="C215" s="1065"/>
      <c r="D215" s="1065"/>
      <c r="E215" s="1065"/>
      <c r="F215" s="1065"/>
      <c r="G215" s="1065"/>
      <c r="H215" s="1065"/>
      <c r="I215" s="1066"/>
      <c r="J215" s="1065"/>
      <c r="K215" s="1065"/>
      <c r="L215" s="1065"/>
      <c r="M215" s="1065"/>
      <c r="N215" s="1065"/>
      <c r="O215" s="1065"/>
      <c r="P215" s="1065"/>
      <c r="Q215" s="1065"/>
      <c r="R215" s="1065"/>
      <c r="S215" s="1065"/>
      <c r="T215" s="1065"/>
      <c r="U215" s="1065"/>
      <c r="V215" s="1065"/>
      <c r="W215" s="1065"/>
      <c r="X215" s="1065"/>
      <c r="Y215" s="1065"/>
      <c r="Z215" s="1065"/>
      <c r="AA215" s="1065"/>
      <c r="AB215" s="1064"/>
      <c r="AC215" s="1064"/>
      <c r="AD215" s="1064"/>
      <c r="AE215" s="1064"/>
      <c r="AF215" s="1064"/>
      <c r="AG215" s="1064"/>
      <c r="AH215" s="1064"/>
      <c r="AI215" s="1064"/>
      <c r="AJ215" s="1064"/>
      <c r="AK215" s="1064"/>
      <c r="AL215" s="1064">
        <v>1</v>
      </c>
      <c r="AM215" s="1064"/>
      <c r="AN215" s="1064"/>
      <c r="AO215" s="1064"/>
      <c r="AP215" s="1064"/>
      <c r="AQ215" s="1064"/>
      <c r="AR215" s="1064"/>
      <c r="AS215" s="1064"/>
      <c r="AT215" s="1064"/>
      <c r="AU215" s="1064"/>
      <c r="AV215" s="1064"/>
      <c r="AW215" s="1064"/>
      <c r="AX215" s="1064">
        <v>1</v>
      </c>
      <c r="AY215" s="1064"/>
      <c r="AZ215" s="1064"/>
      <c r="BA215" s="1064"/>
      <c r="BB215" s="1064"/>
      <c r="BC215" s="1064"/>
      <c r="BD215" s="1064"/>
      <c r="BE215" s="1064"/>
      <c r="BF215" s="1064"/>
      <c r="BG215" s="1064"/>
      <c r="BH215" s="1064"/>
      <c r="BI215" s="1064"/>
      <c r="BJ215" s="1064">
        <v>0.72</v>
      </c>
      <c r="BK215" s="1064"/>
      <c r="BL215" s="1064"/>
      <c r="BM215" s="1064">
        <v>1</v>
      </c>
      <c r="BN215" s="1064"/>
      <c r="BO215" s="1064"/>
      <c r="BP215" s="1064"/>
      <c r="BQ215" s="1064"/>
      <c r="BR215" s="1064"/>
      <c r="BS215" s="1064"/>
      <c r="BT215" s="1064"/>
      <c r="BU215" s="1064"/>
      <c r="BV215" s="1064"/>
    </row>
  </sheetData>
  <mergeCells count="56">
    <mergeCell ref="B5:C5"/>
    <mergeCell ref="AY186:BJ186"/>
    <mergeCell ref="AM151:AX151"/>
    <mergeCell ref="AY151:BJ151"/>
    <mergeCell ref="AY81:BJ81"/>
    <mergeCell ref="AM47:AX47"/>
    <mergeCell ref="AY47:BJ47"/>
    <mergeCell ref="C11:G11"/>
    <mergeCell ref="I11:L11"/>
    <mergeCell ref="C116:N116"/>
    <mergeCell ref="N11:R11"/>
    <mergeCell ref="C81:N81"/>
    <mergeCell ref="O81:Z81"/>
    <mergeCell ref="AA81:AL81"/>
    <mergeCell ref="O47:Z47"/>
    <mergeCell ref="AM81:AX81"/>
    <mergeCell ref="BK186:BV186"/>
    <mergeCell ref="C186:N186"/>
    <mergeCell ref="O186:Z186"/>
    <mergeCell ref="AA186:AL186"/>
    <mergeCell ref="AM186:AX186"/>
    <mergeCell ref="C47:N47"/>
    <mergeCell ref="AA47:AL47"/>
    <mergeCell ref="BK47:BV47"/>
    <mergeCell ref="BK81:BV81"/>
    <mergeCell ref="C151:N151"/>
    <mergeCell ref="BK116:BV116"/>
    <mergeCell ref="O151:Z151"/>
    <mergeCell ref="AA151:AL151"/>
    <mergeCell ref="O116:Z116"/>
    <mergeCell ref="AA116:AL116"/>
    <mergeCell ref="AM116:AX116"/>
    <mergeCell ref="AY116:BJ116"/>
    <mergeCell ref="BK151:BV151"/>
    <mergeCell ref="BW116:BY116"/>
    <mergeCell ref="BZ116:CF116"/>
    <mergeCell ref="CN116:CT116"/>
    <mergeCell ref="CU116:DA116"/>
    <mergeCell ref="BW81:BY81"/>
    <mergeCell ref="BZ81:CF81"/>
    <mergeCell ref="EK116:EQ116"/>
    <mergeCell ref="EK81:EQ81"/>
    <mergeCell ref="CG116:CM116"/>
    <mergeCell ref="ED116:EJ116"/>
    <mergeCell ref="DI116:DO116"/>
    <mergeCell ref="DB81:DH81"/>
    <mergeCell ref="DB116:DH116"/>
    <mergeCell ref="ED81:EJ81"/>
    <mergeCell ref="DW81:EC81"/>
    <mergeCell ref="DW116:EC116"/>
    <mergeCell ref="DP116:DV116"/>
    <mergeCell ref="CG81:CM81"/>
    <mergeCell ref="CN81:CT81"/>
    <mergeCell ref="CU81:DA81"/>
    <mergeCell ref="DP81:DV81"/>
    <mergeCell ref="DI81:DO81"/>
  </mergeCells>
  <pageMargins left="0.31496062992125984" right="0.23622047244094491" top="0.35433070866141736" bottom="0.35433070866141736" header="0.31496062992125984" footer="0.31496062992125984"/>
  <pageSetup scale="60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theme="5" tint="-0.249977111117893"/>
  </sheetPr>
  <dimension ref="A1:O33"/>
  <sheetViews>
    <sheetView topLeftCell="B19" zoomScale="120" zoomScaleNormal="120" zoomScalePageLayoutView="120" workbookViewId="0">
      <selection activeCell="E32" sqref="E32"/>
    </sheetView>
  </sheetViews>
  <sheetFormatPr baseColWidth="10" defaultColWidth="10.88671875" defaultRowHeight="14.4"/>
  <cols>
    <col min="1" max="1" width="0" style="321" hidden="1" customWidth="1"/>
    <col min="2" max="2" width="31.88671875" style="324" customWidth="1"/>
    <col min="3" max="8" width="15.6640625" style="617" customWidth="1"/>
    <col min="9" max="9" width="15" style="617" customWidth="1"/>
    <col min="10" max="12" width="10.88671875" style="321"/>
    <col min="13" max="13" width="0" style="321" hidden="1" customWidth="1"/>
    <col min="14" max="14" width="19.44140625" style="321" customWidth="1"/>
    <col min="15" max="16384" width="10.88671875" style="321"/>
  </cols>
  <sheetData>
    <row r="1" spans="1:15">
      <c r="B1" s="599"/>
      <c r="C1" s="616"/>
    </row>
    <row r="4" spans="1:15" ht="15" thickBot="1"/>
    <row r="5" spans="1:15" ht="18.600000000000001" thickBot="1">
      <c r="B5" s="1786" t="s">
        <v>1726</v>
      </c>
      <c r="C5" s="1787"/>
      <c r="D5" s="1787"/>
      <c r="E5" s="1787"/>
      <c r="F5" s="1787"/>
      <c r="G5" s="1787"/>
      <c r="H5" s="1787"/>
      <c r="I5" s="1788"/>
    </row>
    <row r="6" spans="1:15" s="604" customFormat="1" ht="34.5" customHeight="1" thickBot="1">
      <c r="A6" s="604" t="s">
        <v>1751</v>
      </c>
      <c r="B6" s="605" t="s">
        <v>143</v>
      </c>
      <c r="C6" s="618" t="s">
        <v>2015</v>
      </c>
      <c r="D6" s="619" t="s">
        <v>141</v>
      </c>
      <c r="E6" s="620" t="s">
        <v>2016</v>
      </c>
      <c r="F6" s="620" t="s">
        <v>144</v>
      </c>
      <c r="G6" s="618" t="s">
        <v>1727</v>
      </c>
      <c r="H6" s="618" t="s">
        <v>1728</v>
      </c>
      <c r="I6" s="621" t="s">
        <v>25</v>
      </c>
      <c r="M6" s="604" t="s">
        <v>1751</v>
      </c>
      <c r="N6" s="606" t="s">
        <v>1729</v>
      </c>
      <c r="O6" s="607"/>
    </row>
    <row r="7" spans="1:15">
      <c r="A7" s="321">
        <v>1</v>
      </c>
      <c r="B7" s="608" t="s">
        <v>270</v>
      </c>
      <c r="C7" s="622">
        <v>437</v>
      </c>
      <c r="D7" s="623"/>
      <c r="E7" s="624">
        <v>130</v>
      </c>
      <c r="F7" s="625"/>
      <c r="G7" s="626"/>
      <c r="H7" s="627"/>
      <c r="I7" s="627">
        <f t="shared" ref="I7:I31" si="0">+SUM(C7:H7)</f>
        <v>567</v>
      </c>
      <c r="M7" s="321">
        <v>1</v>
      </c>
      <c r="N7" s="609" t="s">
        <v>270</v>
      </c>
      <c r="O7" s="325">
        <v>0</v>
      </c>
    </row>
    <row r="8" spans="1:15">
      <c r="A8" s="321">
        <v>2</v>
      </c>
      <c r="B8" s="610" t="s">
        <v>0</v>
      </c>
      <c r="C8" s="628">
        <v>881</v>
      </c>
      <c r="D8" s="629"/>
      <c r="E8" s="630">
        <v>248</v>
      </c>
      <c r="F8" s="631"/>
      <c r="G8" s="632"/>
      <c r="H8" s="633"/>
      <c r="I8" s="627">
        <f t="shared" si="0"/>
        <v>1129</v>
      </c>
      <c r="M8" s="321">
        <v>2</v>
      </c>
      <c r="N8" s="609" t="s">
        <v>0</v>
      </c>
      <c r="O8" s="325">
        <v>0</v>
      </c>
    </row>
    <row r="9" spans="1:15">
      <c r="A9" s="321">
        <v>3</v>
      </c>
      <c r="B9" s="610" t="s">
        <v>1</v>
      </c>
      <c r="C9" s="628">
        <v>1098</v>
      </c>
      <c r="D9" s="629"/>
      <c r="E9" s="630">
        <v>298</v>
      </c>
      <c r="F9" s="631"/>
      <c r="G9" s="632"/>
      <c r="H9" s="633"/>
      <c r="I9" s="627">
        <f t="shared" si="0"/>
        <v>1396</v>
      </c>
      <c r="M9" s="321">
        <v>3</v>
      </c>
      <c r="N9" s="609" t="s">
        <v>1</v>
      </c>
      <c r="O9" s="325">
        <v>0</v>
      </c>
    </row>
    <row r="10" spans="1:15">
      <c r="A10" s="321">
        <v>4</v>
      </c>
      <c r="B10" s="610" t="s">
        <v>2</v>
      </c>
      <c r="C10" s="628">
        <v>1074</v>
      </c>
      <c r="D10" s="629"/>
      <c r="E10" s="630">
        <v>319</v>
      </c>
      <c r="F10" s="631"/>
      <c r="G10" s="632"/>
      <c r="H10" s="633"/>
      <c r="I10" s="627">
        <f t="shared" si="0"/>
        <v>1393</v>
      </c>
      <c r="M10" s="321">
        <v>4</v>
      </c>
      <c r="N10" s="609" t="s">
        <v>2</v>
      </c>
      <c r="O10" s="325">
        <v>0</v>
      </c>
    </row>
    <row r="11" spans="1:15">
      <c r="A11" s="321">
        <v>5</v>
      </c>
      <c r="B11" s="611" t="s">
        <v>271</v>
      </c>
      <c r="C11" s="634">
        <f t="shared" ref="C11:H11" si="1">SUM(C9:C10)</f>
        <v>2172</v>
      </c>
      <c r="D11" s="635">
        <f t="shared" si="1"/>
        <v>0</v>
      </c>
      <c r="E11" s="636">
        <f t="shared" si="1"/>
        <v>617</v>
      </c>
      <c r="F11" s="637">
        <f t="shared" si="1"/>
        <v>0</v>
      </c>
      <c r="G11" s="638">
        <f t="shared" si="1"/>
        <v>0</v>
      </c>
      <c r="H11" s="639">
        <f t="shared" si="1"/>
        <v>0</v>
      </c>
      <c r="I11" s="627">
        <f t="shared" si="0"/>
        <v>2789</v>
      </c>
      <c r="M11" s="321">
        <v>5</v>
      </c>
      <c r="N11" s="612" t="s">
        <v>271</v>
      </c>
      <c r="O11" s="325">
        <v>0</v>
      </c>
    </row>
    <row r="12" spans="1:15">
      <c r="A12" s="321">
        <v>6</v>
      </c>
      <c r="B12" s="610" t="s">
        <v>3</v>
      </c>
      <c r="C12" s="628">
        <v>1138</v>
      </c>
      <c r="D12" s="629"/>
      <c r="E12" s="630">
        <v>316</v>
      </c>
      <c r="F12" s="631"/>
      <c r="G12" s="632"/>
      <c r="H12" s="633"/>
      <c r="I12" s="627">
        <f t="shared" si="0"/>
        <v>1454</v>
      </c>
      <c r="M12" s="321">
        <v>6</v>
      </c>
      <c r="N12" s="609" t="s">
        <v>3</v>
      </c>
      <c r="O12" s="325">
        <v>0</v>
      </c>
    </row>
    <row r="13" spans="1:15">
      <c r="A13" s="321">
        <v>7</v>
      </c>
      <c r="B13" s="610" t="s">
        <v>4</v>
      </c>
      <c r="C13" s="628">
        <v>1060</v>
      </c>
      <c r="D13" s="629"/>
      <c r="E13" s="630">
        <v>286</v>
      </c>
      <c r="F13" s="631"/>
      <c r="G13" s="632"/>
      <c r="H13" s="633"/>
      <c r="I13" s="627">
        <f t="shared" si="0"/>
        <v>1346</v>
      </c>
      <c r="M13" s="321">
        <v>7</v>
      </c>
      <c r="N13" s="609" t="s">
        <v>4</v>
      </c>
      <c r="O13" s="325">
        <v>0</v>
      </c>
    </row>
    <row r="14" spans="1:15">
      <c r="A14" s="321">
        <v>8</v>
      </c>
      <c r="B14" s="610" t="s">
        <v>5</v>
      </c>
      <c r="C14" s="628">
        <v>793</v>
      </c>
      <c r="D14" s="629"/>
      <c r="E14" s="630">
        <v>234</v>
      </c>
      <c r="F14" s="631"/>
      <c r="G14" s="632"/>
      <c r="H14" s="633"/>
      <c r="I14" s="627">
        <f t="shared" si="0"/>
        <v>1027</v>
      </c>
      <c r="M14" s="321">
        <v>8</v>
      </c>
      <c r="N14" s="609" t="s">
        <v>5</v>
      </c>
      <c r="O14" s="325">
        <v>0</v>
      </c>
    </row>
    <row r="15" spans="1:15">
      <c r="A15" s="321">
        <v>9</v>
      </c>
      <c r="B15" s="610" t="s">
        <v>6</v>
      </c>
      <c r="C15" s="628">
        <v>619</v>
      </c>
      <c r="D15" s="629"/>
      <c r="E15" s="630">
        <v>200</v>
      </c>
      <c r="F15" s="631"/>
      <c r="G15" s="632"/>
      <c r="H15" s="633"/>
      <c r="I15" s="627">
        <f t="shared" si="0"/>
        <v>819</v>
      </c>
      <c r="M15" s="321">
        <v>9</v>
      </c>
      <c r="N15" s="609" t="s">
        <v>6</v>
      </c>
      <c r="O15" s="325">
        <v>0</v>
      </c>
    </row>
    <row r="16" spans="1:15">
      <c r="A16" s="321">
        <v>10</v>
      </c>
      <c r="B16" s="610" t="s">
        <v>7</v>
      </c>
      <c r="C16" s="628">
        <v>682</v>
      </c>
      <c r="D16" s="629"/>
      <c r="E16" s="630">
        <v>206</v>
      </c>
      <c r="F16" s="631"/>
      <c r="G16" s="632"/>
      <c r="H16" s="633"/>
      <c r="I16" s="627">
        <f t="shared" si="0"/>
        <v>888</v>
      </c>
      <c r="M16" s="321">
        <v>10</v>
      </c>
      <c r="N16" s="609" t="s">
        <v>7</v>
      </c>
      <c r="O16" s="325">
        <v>0</v>
      </c>
    </row>
    <row r="17" spans="1:15">
      <c r="A17" s="321">
        <v>11</v>
      </c>
      <c r="B17" s="610" t="s">
        <v>8</v>
      </c>
      <c r="C17" s="628">
        <v>716</v>
      </c>
      <c r="D17" s="629"/>
      <c r="E17" s="630">
        <v>198</v>
      </c>
      <c r="F17" s="631"/>
      <c r="G17" s="632"/>
      <c r="H17" s="633"/>
      <c r="I17" s="627">
        <f t="shared" si="0"/>
        <v>914</v>
      </c>
      <c r="M17" s="321">
        <v>11</v>
      </c>
      <c r="N17" s="609" t="s">
        <v>8</v>
      </c>
      <c r="O17" s="325">
        <v>0</v>
      </c>
    </row>
    <row r="18" spans="1:15" ht="15" customHeight="1">
      <c r="A18" s="321">
        <v>12</v>
      </c>
      <c r="B18" s="611" t="s">
        <v>272</v>
      </c>
      <c r="C18" s="634">
        <v>2431</v>
      </c>
      <c r="D18" s="635"/>
      <c r="E18" s="636">
        <v>757</v>
      </c>
      <c r="F18" s="637"/>
      <c r="G18" s="638"/>
      <c r="H18" s="639"/>
      <c r="I18" s="627">
        <f t="shared" si="0"/>
        <v>3188</v>
      </c>
      <c r="M18" s="321">
        <v>12</v>
      </c>
      <c r="N18" s="612" t="s">
        <v>272</v>
      </c>
      <c r="O18" s="325">
        <v>0</v>
      </c>
    </row>
    <row r="19" spans="1:15" ht="17.25" customHeight="1">
      <c r="A19" s="321">
        <v>13</v>
      </c>
      <c r="B19" s="611" t="s">
        <v>273</v>
      </c>
      <c r="C19" s="634">
        <v>2577</v>
      </c>
      <c r="D19" s="635"/>
      <c r="E19" s="636">
        <v>683</v>
      </c>
      <c r="F19" s="637"/>
      <c r="G19" s="638"/>
      <c r="H19" s="639"/>
      <c r="I19" s="627">
        <f t="shared" si="0"/>
        <v>3260</v>
      </c>
      <c r="M19" s="321">
        <v>13</v>
      </c>
      <c r="N19" s="612" t="s">
        <v>273</v>
      </c>
      <c r="O19" s="325">
        <v>0</v>
      </c>
    </row>
    <row r="20" spans="1:15">
      <c r="A20" s="321">
        <v>14</v>
      </c>
      <c r="B20" s="610" t="s">
        <v>9</v>
      </c>
      <c r="C20" s="628">
        <v>786</v>
      </c>
      <c r="D20" s="629"/>
      <c r="E20" s="630">
        <v>187</v>
      </c>
      <c r="F20" s="631"/>
      <c r="G20" s="632"/>
      <c r="H20" s="633"/>
      <c r="I20" s="627">
        <f t="shared" si="0"/>
        <v>973</v>
      </c>
      <c r="M20" s="321">
        <v>14</v>
      </c>
      <c r="N20" s="609" t="s">
        <v>9</v>
      </c>
      <c r="O20" s="325">
        <v>0</v>
      </c>
    </row>
    <row r="21" spans="1:15">
      <c r="A21" s="321">
        <v>15</v>
      </c>
      <c r="B21" s="610" t="s">
        <v>10</v>
      </c>
      <c r="C21" s="628">
        <v>748</v>
      </c>
      <c r="D21" s="629"/>
      <c r="E21" s="630">
        <v>146</v>
      </c>
      <c r="F21" s="631"/>
      <c r="G21" s="632"/>
      <c r="H21" s="633"/>
      <c r="I21" s="627">
        <f t="shared" si="0"/>
        <v>894</v>
      </c>
      <c r="M21" s="321">
        <v>15</v>
      </c>
      <c r="N21" s="609" t="s">
        <v>10</v>
      </c>
      <c r="O21" s="325">
        <v>0</v>
      </c>
    </row>
    <row r="22" spans="1:15">
      <c r="A22" s="321">
        <v>16</v>
      </c>
      <c r="B22" s="610" t="s">
        <v>11</v>
      </c>
      <c r="C22" s="628">
        <v>644</v>
      </c>
      <c r="D22" s="629"/>
      <c r="E22" s="630">
        <v>123</v>
      </c>
      <c r="F22" s="631"/>
      <c r="G22" s="632"/>
      <c r="H22" s="633"/>
      <c r="I22" s="627">
        <f t="shared" si="0"/>
        <v>767</v>
      </c>
      <c r="M22" s="321">
        <v>16</v>
      </c>
      <c r="N22" s="609" t="s">
        <v>11</v>
      </c>
      <c r="O22" s="325">
        <v>0</v>
      </c>
    </row>
    <row r="23" spans="1:15">
      <c r="A23" s="321">
        <v>17</v>
      </c>
      <c r="B23" s="611" t="s">
        <v>274</v>
      </c>
      <c r="C23" s="628">
        <f t="shared" ref="C23:H23" si="2">SUM(C20:C22)</f>
        <v>2178</v>
      </c>
      <c r="D23" s="629">
        <f t="shared" si="2"/>
        <v>0</v>
      </c>
      <c r="E23" s="630">
        <f t="shared" si="2"/>
        <v>456</v>
      </c>
      <c r="F23" s="631">
        <f t="shared" si="2"/>
        <v>0</v>
      </c>
      <c r="G23" s="632">
        <f t="shared" si="2"/>
        <v>0</v>
      </c>
      <c r="H23" s="633">
        <f t="shared" si="2"/>
        <v>0</v>
      </c>
      <c r="I23" s="627">
        <f t="shared" si="0"/>
        <v>2634</v>
      </c>
      <c r="M23" s="321">
        <v>17</v>
      </c>
      <c r="N23" s="612" t="s">
        <v>274</v>
      </c>
      <c r="O23" s="325">
        <v>0</v>
      </c>
    </row>
    <row r="24" spans="1:15">
      <c r="A24" s="321">
        <v>18</v>
      </c>
      <c r="B24" s="610" t="s">
        <v>12</v>
      </c>
      <c r="C24" s="628">
        <v>596</v>
      </c>
      <c r="D24" s="629"/>
      <c r="E24" s="630">
        <v>97</v>
      </c>
      <c r="F24" s="631"/>
      <c r="G24" s="632"/>
      <c r="H24" s="633"/>
      <c r="I24" s="627">
        <f t="shared" si="0"/>
        <v>693</v>
      </c>
      <c r="M24" s="321">
        <v>18</v>
      </c>
      <c r="N24" s="609" t="s">
        <v>12</v>
      </c>
      <c r="O24" s="325">
        <v>0</v>
      </c>
    </row>
    <row r="25" spans="1:15">
      <c r="A25" s="321">
        <v>19</v>
      </c>
      <c r="B25" s="610" t="s">
        <v>13</v>
      </c>
      <c r="C25" s="628">
        <v>543</v>
      </c>
      <c r="D25" s="629"/>
      <c r="E25" s="630">
        <v>75</v>
      </c>
      <c r="F25" s="631"/>
      <c r="G25" s="632"/>
      <c r="H25" s="633"/>
      <c r="I25" s="627">
        <f t="shared" si="0"/>
        <v>618</v>
      </c>
      <c r="M25" s="321">
        <v>19</v>
      </c>
      <c r="N25" s="609" t="s">
        <v>13</v>
      </c>
      <c r="O25" s="325">
        <v>0</v>
      </c>
    </row>
    <row r="26" spans="1:15">
      <c r="A26" s="321">
        <v>20</v>
      </c>
      <c r="B26" s="610" t="s">
        <v>14</v>
      </c>
      <c r="C26" s="628">
        <v>476</v>
      </c>
      <c r="D26" s="629"/>
      <c r="E26" s="630">
        <v>80</v>
      </c>
      <c r="F26" s="631"/>
      <c r="G26" s="632"/>
      <c r="H26" s="633"/>
      <c r="I26" s="627">
        <f t="shared" si="0"/>
        <v>556</v>
      </c>
      <c r="M26" s="321">
        <v>20</v>
      </c>
      <c r="N26" s="609" t="s">
        <v>14</v>
      </c>
      <c r="O26" s="325">
        <v>0</v>
      </c>
    </row>
    <row r="27" spans="1:15">
      <c r="A27" s="321">
        <v>21</v>
      </c>
      <c r="B27" s="610" t="s">
        <v>15</v>
      </c>
      <c r="C27" s="628">
        <v>788</v>
      </c>
      <c r="D27" s="629"/>
      <c r="E27" s="630">
        <v>125</v>
      </c>
      <c r="F27" s="631"/>
      <c r="G27" s="632"/>
      <c r="H27" s="633"/>
      <c r="I27" s="627">
        <f t="shared" si="0"/>
        <v>913</v>
      </c>
      <c r="M27" s="321">
        <v>21</v>
      </c>
      <c r="N27" s="609" t="s">
        <v>15</v>
      </c>
      <c r="O27" s="325">
        <v>0</v>
      </c>
    </row>
    <row r="28" spans="1:15">
      <c r="A28" s="321">
        <v>22</v>
      </c>
      <c r="B28" s="611" t="s">
        <v>16</v>
      </c>
      <c r="C28" s="628">
        <v>6293</v>
      </c>
      <c r="D28" s="629"/>
      <c r="E28" s="630">
        <v>1666</v>
      </c>
      <c r="F28" s="631"/>
      <c r="G28" s="632"/>
      <c r="H28" s="633"/>
      <c r="I28" s="627">
        <f t="shared" si="0"/>
        <v>7959</v>
      </c>
      <c r="M28" s="321">
        <v>22</v>
      </c>
      <c r="N28" s="612" t="s">
        <v>16</v>
      </c>
      <c r="O28" s="325">
        <v>0</v>
      </c>
    </row>
    <row r="29" spans="1:15">
      <c r="A29" s="321">
        <v>23</v>
      </c>
      <c r="B29" s="611" t="s">
        <v>275</v>
      </c>
      <c r="C29" s="628">
        <v>6567</v>
      </c>
      <c r="D29" s="629"/>
      <c r="E29" s="630">
        <v>1538</v>
      </c>
      <c r="F29" s="631"/>
      <c r="G29" s="632"/>
      <c r="H29" s="633"/>
      <c r="I29" s="627">
        <f t="shared" si="0"/>
        <v>8105</v>
      </c>
      <c r="M29" s="321">
        <v>23</v>
      </c>
      <c r="N29" s="612" t="s">
        <v>275</v>
      </c>
      <c r="O29" s="325">
        <v>0</v>
      </c>
    </row>
    <row r="30" spans="1:15">
      <c r="A30" s="321">
        <v>24</v>
      </c>
      <c r="B30" s="611" t="s">
        <v>1730</v>
      </c>
      <c r="C30" s="640"/>
      <c r="D30" s="640"/>
      <c r="E30" s="640"/>
      <c r="F30" s="640"/>
      <c r="G30" s="640"/>
      <c r="H30" s="640"/>
      <c r="I30" s="641">
        <f t="shared" si="0"/>
        <v>0</v>
      </c>
      <c r="M30" s="321">
        <v>24</v>
      </c>
      <c r="N30" s="613" t="s">
        <v>1795</v>
      </c>
      <c r="O30" s="614"/>
    </row>
    <row r="31" spans="1:15" ht="15" thickBot="1">
      <c r="A31" s="321">
        <v>25</v>
      </c>
      <c r="B31" s="611" t="s">
        <v>1731</v>
      </c>
      <c r="C31" s="642">
        <f>SUM(C7:C10,C12:C17,C20:C22,C24:C27)</f>
        <v>13079</v>
      </c>
      <c r="D31" s="643">
        <f>SUM(D7:D10,D12:D17,D20:D22,D24:D27)</f>
        <v>0</v>
      </c>
      <c r="E31" s="644">
        <f>SUM(E7:E10,E12:E17,E20:E22,E24:E27)</f>
        <v>3268</v>
      </c>
      <c r="F31" s="645"/>
      <c r="G31" s="646"/>
      <c r="H31" s="647"/>
      <c r="I31" s="627">
        <f t="shared" si="0"/>
        <v>16347</v>
      </c>
      <c r="M31" s="321">
        <v>25</v>
      </c>
      <c r="N31" s="613" t="s">
        <v>1795</v>
      </c>
      <c r="O31" s="614"/>
    </row>
    <row r="32" spans="1:15" ht="15" thickBot="1">
      <c r="A32" s="321">
        <v>26</v>
      </c>
      <c r="B32" s="615" t="s">
        <v>276</v>
      </c>
      <c r="C32" s="648">
        <f t="shared" ref="C32:H32" si="3">SUM(C7:C10,C12:C17,C20:C22,C24:C27)</f>
        <v>13079</v>
      </c>
      <c r="D32" s="649">
        <f t="shared" si="3"/>
        <v>0</v>
      </c>
      <c r="E32" s="650">
        <f t="shared" si="3"/>
        <v>3268</v>
      </c>
      <c r="F32" s="650">
        <f t="shared" si="3"/>
        <v>0</v>
      </c>
      <c r="G32" s="648">
        <f t="shared" si="3"/>
        <v>0</v>
      </c>
      <c r="H32" s="651">
        <f t="shared" si="3"/>
        <v>0</v>
      </c>
      <c r="I32" s="652">
        <f>+SUM(C32:H32)</f>
        <v>16347</v>
      </c>
      <c r="M32" s="321">
        <v>26</v>
      </c>
      <c r="N32" s="609" t="s">
        <v>276</v>
      </c>
      <c r="O32" s="325">
        <v>0</v>
      </c>
    </row>
    <row r="33" spans="2:9">
      <c r="B33" s="1789" t="s">
        <v>1732</v>
      </c>
      <c r="C33" s="1789"/>
      <c r="D33" s="1789"/>
      <c r="E33" s="1789"/>
      <c r="F33" s="1789"/>
      <c r="G33" s="1789"/>
      <c r="H33" s="1789"/>
      <c r="I33" s="1789"/>
    </row>
  </sheetData>
  <mergeCells count="2">
    <mergeCell ref="B5:I5"/>
    <mergeCell ref="B33:I33"/>
  </mergeCells>
  <pageMargins left="0.70866141732283472" right="0.70866141732283472" top="0.74803149606299213" bottom="0.74803149606299213" header="0.31496062992125984" footer="0.31496062992125984"/>
  <pageSetup scale="80" orientation="landscape" verticalDpi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theme="5" tint="-0.249977111117893"/>
  </sheetPr>
  <dimension ref="A1:M106"/>
  <sheetViews>
    <sheetView topLeftCell="A55" workbookViewId="0">
      <selection activeCell="M72" sqref="M72"/>
    </sheetView>
  </sheetViews>
  <sheetFormatPr baseColWidth="10" defaultRowHeight="14.4"/>
  <cols>
    <col min="1" max="1" width="12.88671875" customWidth="1"/>
    <col min="2" max="2" width="16.109375" style="2" customWidth="1"/>
    <col min="3" max="5" width="16.109375" style="2" hidden="1" customWidth="1"/>
    <col min="6" max="6" width="25.6640625" style="2" customWidth="1"/>
    <col min="7" max="7" width="11.44140625" style="480" bestFit="1" customWidth="1"/>
    <col min="8" max="8" width="12.88671875" style="480" customWidth="1"/>
    <col min="9" max="10" width="13.44140625" style="480" customWidth="1"/>
    <col min="11" max="11" width="14.44140625" style="480" customWidth="1"/>
    <col min="12" max="12" width="13" style="480" customWidth="1"/>
    <col min="13" max="13" width="8.88671875" style="480" bestFit="1" customWidth="1"/>
    <col min="18" max="18" width="15.44140625" customWidth="1"/>
    <col min="19" max="19" width="14.33203125" customWidth="1"/>
    <col min="20" max="20" width="16.6640625" customWidth="1"/>
  </cols>
  <sheetData>
    <row r="1" spans="1:13">
      <c r="A1" s="205"/>
      <c r="B1" s="205"/>
      <c r="C1" s="205"/>
      <c r="D1" s="205"/>
      <c r="E1" s="205"/>
    </row>
    <row r="5" spans="1:13" ht="18">
      <c r="B5" s="1790" t="s">
        <v>752</v>
      </c>
      <c r="C5" s="1790"/>
      <c r="D5" s="1790"/>
      <c r="E5" s="1790"/>
      <c r="F5" s="1790"/>
      <c r="G5" s="1790"/>
      <c r="H5" s="1790"/>
      <c r="I5" s="1790"/>
      <c r="J5" s="1790"/>
      <c r="K5" s="1790"/>
      <c r="L5" s="1790"/>
      <c r="M5" s="1790"/>
    </row>
    <row r="6" spans="1:13" ht="18.600000000000001" thickBot="1">
      <c r="B6" s="326"/>
      <c r="C6" s="356"/>
      <c r="D6" s="356"/>
      <c r="E6" s="356"/>
      <c r="F6" s="326"/>
      <c r="G6" s="481"/>
      <c r="H6" s="481"/>
      <c r="I6" s="481"/>
      <c r="J6" s="481"/>
      <c r="K6" s="481"/>
      <c r="L6" s="481"/>
      <c r="M6" s="481"/>
    </row>
    <row r="7" spans="1:13" ht="18">
      <c r="A7" s="1791" t="s">
        <v>147</v>
      </c>
      <c r="B7" s="1792"/>
      <c r="C7" s="354"/>
      <c r="D7" s="354"/>
      <c r="E7" s="354"/>
      <c r="F7" s="1792" t="s">
        <v>151</v>
      </c>
      <c r="G7" s="1795" t="s">
        <v>146</v>
      </c>
      <c r="H7" s="1795"/>
      <c r="I7" s="1795"/>
      <c r="J7" s="1795"/>
      <c r="K7" s="1795"/>
      <c r="L7" s="1795"/>
      <c r="M7" s="482"/>
    </row>
    <row r="8" spans="1:13">
      <c r="A8" s="1793"/>
      <c r="B8" s="1794"/>
      <c r="C8" s="355"/>
      <c r="D8" s="355"/>
      <c r="E8" s="355"/>
      <c r="F8" s="1794"/>
      <c r="G8" s="483" t="s">
        <v>140</v>
      </c>
      <c r="H8" s="483" t="s">
        <v>141</v>
      </c>
      <c r="I8" s="483" t="s">
        <v>142</v>
      </c>
      <c r="J8" s="483" t="s">
        <v>144</v>
      </c>
      <c r="K8" s="483" t="s">
        <v>1727</v>
      </c>
      <c r="L8" s="483" t="s">
        <v>1728</v>
      </c>
      <c r="M8" s="484" t="s">
        <v>139</v>
      </c>
    </row>
    <row r="9" spans="1:13" hidden="1">
      <c r="A9" s="491"/>
      <c r="B9" s="492"/>
      <c r="C9" s="493" t="s">
        <v>1796</v>
      </c>
      <c r="D9" s="492" t="s">
        <v>1801</v>
      </c>
      <c r="E9" s="492" t="s">
        <v>1797</v>
      </c>
      <c r="F9" s="492" t="s">
        <v>1802</v>
      </c>
      <c r="G9" s="494" t="s">
        <v>140</v>
      </c>
      <c r="H9" s="494" t="s">
        <v>141</v>
      </c>
      <c r="I9" s="494" t="s">
        <v>142</v>
      </c>
      <c r="J9" s="494" t="s">
        <v>144</v>
      </c>
      <c r="K9" s="494" t="s">
        <v>1727</v>
      </c>
      <c r="L9" s="494" t="s">
        <v>1728</v>
      </c>
      <c r="M9" s="495" t="s">
        <v>139</v>
      </c>
    </row>
    <row r="10" spans="1:13" ht="15" customHeight="1">
      <c r="A10" s="1794" t="s">
        <v>1511</v>
      </c>
      <c r="B10" s="352" t="s">
        <v>26</v>
      </c>
      <c r="C10" s="353">
        <v>1.1000000000000001</v>
      </c>
      <c r="D10" s="352" t="str">
        <f>B10</f>
        <v>Magisterio</v>
      </c>
      <c r="E10" s="352">
        <v>0</v>
      </c>
      <c r="F10" s="357" t="s">
        <v>1799</v>
      </c>
      <c r="G10" s="486">
        <v>30</v>
      </c>
      <c r="H10" s="486"/>
      <c r="I10" s="486"/>
      <c r="J10" s="486"/>
      <c r="K10" s="486"/>
      <c r="L10" s="485"/>
      <c r="M10" s="496">
        <f>SUM(G10:L10)</f>
        <v>30</v>
      </c>
    </row>
    <row r="11" spans="1:13">
      <c r="A11" s="1794"/>
      <c r="B11" s="352" t="s">
        <v>27</v>
      </c>
      <c r="C11" s="352">
        <v>1.2</v>
      </c>
      <c r="D11" s="352" t="str">
        <f>B11</f>
        <v>Ecopetrol</v>
      </c>
      <c r="E11" s="352">
        <v>0</v>
      </c>
      <c r="F11" s="357" t="s">
        <v>1799</v>
      </c>
      <c r="G11" s="486">
        <v>2</v>
      </c>
      <c r="H11" s="486"/>
      <c r="I11" s="486"/>
      <c r="J11" s="486"/>
      <c r="K11" s="486"/>
      <c r="L11" s="485"/>
      <c r="M11" s="496">
        <f>SUM(G11:L11)</f>
        <v>2</v>
      </c>
    </row>
    <row r="12" spans="1:13">
      <c r="A12" s="1794"/>
      <c r="B12" s="352" t="s">
        <v>28</v>
      </c>
      <c r="C12" s="352">
        <v>1.3</v>
      </c>
      <c r="D12" s="352" t="str">
        <f>B12</f>
        <v>FFMM</v>
      </c>
      <c r="E12" s="352">
        <v>0</v>
      </c>
      <c r="F12" s="357" t="s">
        <v>1799</v>
      </c>
      <c r="G12" s="486">
        <v>8</v>
      </c>
      <c r="H12" s="486"/>
      <c r="I12" s="486"/>
      <c r="J12" s="486"/>
      <c r="K12" s="486"/>
      <c r="L12" s="485"/>
      <c r="M12" s="496">
        <f>SUM(G12:L12)</f>
        <v>8</v>
      </c>
    </row>
    <row r="13" spans="1:13">
      <c r="A13" s="1794"/>
      <c r="B13" s="352" t="s">
        <v>145</v>
      </c>
      <c r="C13" s="352">
        <v>1.4</v>
      </c>
      <c r="D13" s="352" t="str">
        <f>B13</f>
        <v>Otros</v>
      </c>
      <c r="E13" s="352">
        <v>0</v>
      </c>
      <c r="F13" s="357" t="s">
        <v>1799</v>
      </c>
      <c r="G13" s="486">
        <v>209</v>
      </c>
      <c r="H13" s="486"/>
      <c r="I13" s="486"/>
      <c r="J13" s="486"/>
      <c r="K13" s="486"/>
      <c r="L13" s="485"/>
      <c r="M13" s="496">
        <f>SUM(G13:L13)</f>
        <v>209</v>
      </c>
    </row>
    <row r="14" spans="1:13" ht="18" customHeight="1">
      <c r="A14" s="1794"/>
      <c r="B14" s="358" t="s">
        <v>19</v>
      </c>
      <c r="C14" s="358">
        <v>1</v>
      </c>
      <c r="D14" s="358" t="s">
        <v>1798</v>
      </c>
      <c r="E14" s="358">
        <v>0</v>
      </c>
      <c r="F14" s="359" t="s">
        <v>1799</v>
      </c>
      <c r="G14" s="487">
        <f>SUM(G10:G13)</f>
        <v>249</v>
      </c>
      <c r="H14" s="487">
        <f>SUM(H10:H13)</f>
        <v>0</v>
      </c>
      <c r="I14" s="487">
        <f>SUM(I10:I13)</f>
        <v>0</v>
      </c>
      <c r="J14" s="487"/>
      <c r="K14" s="487">
        <f>SUM(K10:K13)</f>
        <v>0</v>
      </c>
      <c r="L14" s="487">
        <f>SUM(L10:L13)</f>
        <v>0</v>
      </c>
      <c r="M14" s="487">
        <f>SUM(M10:M13)</f>
        <v>249</v>
      </c>
    </row>
    <row r="15" spans="1:13">
      <c r="A15" s="1794" t="s">
        <v>149</v>
      </c>
      <c r="B15" s="1794" t="s">
        <v>29</v>
      </c>
      <c r="C15" s="430">
        <v>2.1</v>
      </c>
      <c r="D15" s="430" t="s">
        <v>29</v>
      </c>
      <c r="E15" s="430">
        <v>1.1000000000000001</v>
      </c>
      <c r="F15" s="352" t="s">
        <v>158</v>
      </c>
      <c r="G15" s="486">
        <v>3802</v>
      </c>
      <c r="H15" s="486">
        <v>1964</v>
      </c>
      <c r="I15" s="486"/>
      <c r="J15" s="486"/>
      <c r="K15" s="486"/>
      <c r="L15" s="485"/>
      <c r="M15" s="496">
        <f t="shared" ref="M15:M71" si="0">SUM(G15:L15)</f>
        <v>5766</v>
      </c>
    </row>
    <row r="16" spans="1:13">
      <c r="A16" s="1794"/>
      <c r="B16" s="1794"/>
      <c r="C16" s="430">
        <v>2.1</v>
      </c>
      <c r="D16" s="430" t="s">
        <v>29</v>
      </c>
      <c r="E16" s="430">
        <v>1.2</v>
      </c>
      <c r="F16" s="352" t="s">
        <v>159</v>
      </c>
      <c r="G16" s="486">
        <v>1060</v>
      </c>
      <c r="H16" s="486">
        <v>679</v>
      </c>
      <c r="I16" s="486"/>
      <c r="J16" s="486"/>
      <c r="K16" s="486"/>
      <c r="L16" s="485"/>
      <c r="M16" s="496">
        <f t="shared" si="0"/>
        <v>1739</v>
      </c>
    </row>
    <row r="17" spans="1:13">
      <c r="A17" s="1794"/>
      <c r="B17" s="1794"/>
      <c r="C17" s="430">
        <v>2.1</v>
      </c>
      <c r="D17" s="430" t="s">
        <v>29</v>
      </c>
      <c r="E17" s="430">
        <v>1.3</v>
      </c>
      <c r="F17" s="352" t="s">
        <v>160</v>
      </c>
      <c r="G17" s="486">
        <v>30</v>
      </c>
      <c r="H17" s="486">
        <v>12</v>
      </c>
      <c r="I17" s="486"/>
      <c r="J17" s="486"/>
      <c r="K17" s="486"/>
      <c r="L17" s="485"/>
      <c r="M17" s="496">
        <f t="shared" si="0"/>
        <v>42</v>
      </c>
    </row>
    <row r="18" spans="1:13">
      <c r="A18" s="1794"/>
      <c r="B18" s="1794"/>
      <c r="C18" s="430">
        <v>2.1</v>
      </c>
      <c r="D18" s="430" t="s">
        <v>29</v>
      </c>
      <c r="E18" s="430">
        <v>1.4</v>
      </c>
      <c r="F18" s="352" t="s">
        <v>161</v>
      </c>
      <c r="G18" s="486"/>
      <c r="H18" s="486"/>
      <c r="I18" s="486"/>
      <c r="J18" s="486"/>
      <c r="K18" s="486"/>
      <c r="L18" s="485"/>
      <c r="M18" s="496">
        <f t="shared" si="0"/>
        <v>0</v>
      </c>
    </row>
    <row r="19" spans="1:13">
      <c r="A19" s="1794"/>
      <c r="B19" s="1794"/>
      <c r="C19" s="430">
        <v>2.1</v>
      </c>
      <c r="D19" s="430" t="s">
        <v>29</v>
      </c>
      <c r="E19" s="430">
        <v>1.5</v>
      </c>
      <c r="F19" s="352" t="s">
        <v>178</v>
      </c>
      <c r="G19" s="486">
        <v>1</v>
      </c>
      <c r="H19" s="486">
        <v>195</v>
      </c>
      <c r="I19" s="486"/>
      <c r="J19" s="486"/>
      <c r="K19" s="486"/>
      <c r="L19" s="485"/>
      <c r="M19" s="496">
        <f t="shared" si="0"/>
        <v>196</v>
      </c>
    </row>
    <row r="20" spans="1:13">
      <c r="A20" s="1794"/>
      <c r="B20" s="1794"/>
      <c r="C20" s="430">
        <v>2.1</v>
      </c>
      <c r="D20" s="430" t="s">
        <v>29</v>
      </c>
      <c r="E20" s="430">
        <v>1</v>
      </c>
      <c r="F20" s="352" t="s">
        <v>18</v>
      </c>
      <c r="G20" s="485"/>
      <c r="H20" s="485"/>
      <c r="I20" s="485"/>
      <c r="J20" s="485"/>
      <c r="K20" s="485"/>
      <c r="L20" s="485">
        <f>SUM(L15:L19)</f>
        <v>0</v>
      </c>
      <c r="M20" s="496">
        <f t="shared" si="0"/>
        <v>0</v>
      </c>
    </row>
    <row r="21" spans="1:13">
      <c r="A21" s="1794"/>
      <c r="B21" s="1794" t="s">
        <v>152</v>
      </c>
      <c r="C21" s="430">
        <v>2.2000000000000002</v>
      </c>
      <c r="D21" s="430" t="s">
        <v>152</v>
      </c>
      <c r="E21" s="430">
        <v>1.1000000000000001</v>
      </c>
      <c r="F21" s="352" t="s">
        <v>158</v>
      </c>
      <c r="G21" s="486">
        <v>943</v>
      </c>
      <c r="H21" s="486"/>
      <c r="I21" s="486"/>
      <c r="J21" s="486"/>
      <c r="K21" s="486"/>
      <c r="L21" s="497">
        <f>SUM(G21:K21)</f>
        <v>943</v>
      </c>
      <c r="M21" s="496">
        <f t="shared" si="0"/>
        <v>1886</v>
      </c>
    </row>
    <row r="22" spans="1:13">
      <c r="A22" s="1794"/>
      <c r="B22" s="1794"/>
      <c r="C22" s="430">
        <v>2.2000000000000002</v>
      </c>
      <c r="D22" s="430" t="s">
        <v>152</v>
      </c>
      <c r="E22" s="430">
        <v>1.2</v>
      </c>
      <c r="F22" s="352" t="s">
        <v>159</v>
      </c>
      <c r="G22" s="486">
        <v>386</v>
      </c>
      <c r="H22" s="486"/>
      <c r="I22" s="486"/>
      <c r="J22" s="486"/>
      <c r="K22" s="486"/>
      <c r="L22" s="497">
        <f>SUM(G22:K22)</f>
        <v>386</v>
      </c>
      <c r="M22" s="496">
        <f t="shared" si="0"/>
        <v>772</v>
      </c>
    </row>
    <row r="23" spans="1:13">
      <c r="A23" s="1794"/>
      <c r="B23" s="1794"/>
      <c r="C23" s="430">
        <v>2.2000000000000002</v>
      </c>
      <c r="D23" s="430" t="s">
        <v>152</v>
      </c>
      <c r="E23" s="430">
        <v>1.3</v>
      </c>
      <c r="F23" s="352" t="s">
        <v>160</v>
      </c>
      <c r="G23" s="486"/>
      <c r="H23" s="486"/>
      <c r="I23" s="486"/>
      <c r="J23" s="486"/>
      <c r="K23" s="486"/>
      <c r="L23" s="497">
        <f>SUM(G23:K23)</f>
        <v>0</v>
      </c>
      <c r="M23" s="496">
        <f t="shared" si="0"/>
        <v>0</v>
      </c>
    </row>
    <row r="24" spans="1:13">
      <c r="A24" s="1794"/>
      <c r="B24" s="1794"/>
      <c r="C24" s="430">
        <v>2.2000000000000002</v>
      </c>
      <c r="D24" s="430" t="s">
        <v>152</v>
      </c>
      <c r="E24" s="430">
        <v>1.4</v>
      </c>
      <c r="F24" s="352" t="s">
        <v>161</v>
      </c>
      <c r="G24" s="486">
        <v>44</v>
      </c>
      <c r="H24" s="486"/>
      <c r="I24" s="486"/>
      <c r="J24" s="486"/>
      <c r="K24" s="486"/>
      <c r="L24" s="497">
        <f>SUM(G24:K24)</f>
        <v>44</v>
      </c>
      <c r="M24" s="496">
        <f t="shared" si="0"/>
        <v>88</v>
      </c>
    </row>
    <row r="25" spans="1:13">
      <c r="A25" s="1794"/>
      <c r="B25" s="1794"/>
      <c r="C25" s="430">
        <v>2.2000000000000002</v>
      </c>
      <c r="D25" s="430" t="s">
        <v>152</v>
      </c>
      <c r="E25" s="430">
        <v>1.5</v>
      </c>
      <c r="F25" s="352" t="s">
        <v>178</v>
      </c>
      <c r="G25" s="485"/>
      <c r="H25" s="485"/>
      <c r="I25" s="485"/>
      <c r="J25" s="485"/>
      <c r="K25" s="485"/>
      <c r="L25" s="485"/>
      <c r="M25" s="496">
        <f t="shared" si="0"/>
        <v>0</v>
      </c>
    </row>
    <row r="26" spans="1:13">
      <c r="A26" s="1794"/>
      <c r="B26" s="1794"/>
      <c r="C26" s="430">
        <v>2.2000000000000002</v>
      </c>
      <c r="D26" s="430" t="s">
        <v>152</v>
      </c>
      <c r="E26" s="430">
        <v>1</v>
      </c>
      <c r="F26" s="352" t="s">
        <v>18</v>
      </c>
      <c r="G26" s="490"/>
      <c r="H26" s="490"/>
      <c r="I26" s="490"/>
      <c r="J26" s="490"/>
      <c r="K26" s="490"/>
      <c r="L26" s="490"/>
      <c r="M26" s="496">
        <f t="shared" si="0"/>
        <v>0</v>
      </c>
    </row>
    <row r="27" spans="1:13">
      <c r="A27" s="1794"/>
      <c r="B27" s="1794" t="s">
        <v>153</v>
      </c>
      <c r="C27" s="430">
        <v>2.2999999999999998</v>
      </c>
      <c r="D27" s="430" t="s">
        <v>153</v>
      </c>
      <c r="E27" s="430">
        <v>1.1000000000000001</v>
      </c>
      <c r="F27" s="352" t="s">
        <v>158</v>
      </c>
      <c r="G27" s="486">
        <v>1394</v>
      </c>
      <c r="H27" s="486"/>
      <c r="I27" s="486"/>
      <c r="J27" s="486"/>
      <c r="K27" s="486"/>
      <c r="L27" s="485"/>
      <c r="M27" s="496">
        <f t="shared" si="0"/>
        <v>1394</v>
      </c>
    </row>
    <row r="28" spans="1:13">
      <c r="A28" s="1794"/>
      <c r="B28" s="1794"/>
      <c r="C28" s="430">
        <v>2.2999999999999998</v>
      </c>
      <c r="D28" s="430" t="s">
        <v>153</v>
      </c>
      <c r="E28" s="430">
        <v>1.2</v>
      </c>
      <c r="F28" s="352" t="s">
        <v>159</v>
      </c>
      <c r="G28" s="486">
        <v>872</v>
      </c>
      <c r="H28" s="486"/>
      <c r="I28" s="486"/>
      <c r="J28" s="486"/>
      <c r="K28" s="486"/>
      <c r="L28" s="485"/>
      <c r="M28" s="496">
        <f t="shared" si="0"/>
        <v>872</v>
      </c>
    </row>
    <row r="29" spans="1:13">
      <c r="A29" s="1794"/>
      <c r="B29" s="1794"/>
      <c r="C29" s="430">
        <v>2.2999999999999998</v>
      </c>
      <c r="D29" s="430" t="s">
        <v>153</v>
      </c>
      <c r="E29" s="430">
        <v>1.3</v>
      </c>
      <c r="F29" s="352" t="s">
        <v>160</v>
      </c>
      <c r="G29" s="486">
        <v>31</v>
      </c>
      <c r="H29" s="486"/>
      <c r="I29" s="486"/>
      <c r="J29" s="486"/>
      <c r="K29" s="486"/>
      <c r="L29" s="485"/>
      <c r="M29" s="496">
        <f t="shared" si="0"/>
        <v>31</v>
      </c>
    </row>
    <row r="30" spans="1:13">
      <c r="A30" s="1794"/>
      <c r="B30" s="1794"/>
      <c r="C30" s="430">
        <v>2.2999999999999998</v>
      </c>
      <c r="D30" s="430" t="s">
        <v>153</v>
      </c>
      <c r="E30" s="430">
        <v>1.4</v>
      </c>
      <c r="F30" s="352" t="s">
        <v>161</v>
      </c>
      <c r="G30" s="486">
        <v>1</v>
      </c>
      <c r="H30" s="486"/>
      <c r="I30" s="486"/>
      <c r="J30" s="486"/>
      <c r="K30" s="486"/>
      <c r="L30" s="485"/>
      <c r="M30" s="496">
        <f t="shared" si="0"/>
        <v>1</v>
      </c>
    </row>
    <row r="31" spans="1:13">
      <c r="A31" s="1794"/>
      <c r="B31" s="1794"/>
      <c r="C31" s="430">
        <v>2.2999999999999998</v>
      </c>
      <c r="D31" s="430" t="s">
        <v>153</v>
      </c>
      <c r="E31" s="430">
        <v>1.5</v>
      </c>
      <c r="F31" s="352" t="s">
        <v>178</v>
      </c>
      <c r="G31" s="485"/>
      <c r="H31" s="485"/>
      <c r="I31" s="485"/>
      <c r="J31" s="485"/>
      <c r="K31" s="485"/>
      <c r="L31" s="485"/>
      <c r="M31" s="496">
        <f t="shared" si="0"/>
        <v>0</v>
      </c>
    </row>
    <row r="32" spans="1:13">
      <c r="A32" s="1794"/>
      <c r="B32" s="1794"/>
      <c r="C32" s="430">
        <v>2.2999999999999998</v>
      </c>
      <c r="D32" s="430" t="s">
        <v>153</v>
      </c>
      <c r="E32" s="430">
        <v>1</v>
      </c>
      <c r="F32" s="352" t="s">
        <v>18</v>
      </c>
      <c r="G32" s="485"/>
      <c r="H32" s="485"/>
      <c r="I32" s="485"/>
      <c r="J32" s="485"/>
      <c r="K32" s="485"/>
      <c r="L32" s="485"/>
      <c r="M32" s="496">
        <f t="shared" si="0"/>
        <v>0</v>
      </c>
    </row>
    <row r="33" spans="1:13">
      <c r="A33" s="1794"/>
      <c r="B33" s="1794" t="s">
        <v>154</v>
      </c>
      <c r="C33" s="430">
        <v>2.4</v>
      </c>
      <c r="D33" s="430" t="s">
        <v>154</v>
      </c>
      <c r="E33" s="430">
        <v>1.1000000000000001</v>
      </c>
      <c r="F33" s="352" t="s">
        <v>158</v>
      </c>
      <c r="G33" s="485"/>
      <c r="H33" s="485"/>
      <c r="I33" s="485"/>
      <c r="J33" s="485"/>
      <c r="K33" s="485"/>
      <c r="L33" s="485"/>
      <c r="M33" s="496">
        <f t="shared" si="0"/>
        <v>0</v>
      </c>
    </row>
    <row r="34" spans="1:13">
      <c r="A34" s="1794"/>
      <c r="B34" s="1794"/>
      <c r="C34" s="430">
        <v>2.4</v>
      </c>
      <c r="D34" s="430" t="s">
        <v>154</v>
      </c>
      <c r="E34" s="430">
        <v>1.2</v>
      </c>
      <c r="F34" s="352" t="s">
        <v>159</v>
      </c>
      <c r="G34" s="485"/>
      <c r="H34" s="485"/>
      <c r="I34" s="485"/>
      <c r="J34" s="485"/>
      <c r="K34" s="485"/>
      <c r="L34" s="485"/>
      <c r="M34" s="496">
        <f t="shared" si="0"/>
        <v>0</v>
      </c>
    </row>
    <row r="35" spans="1:13">
      <c r="A35" s="1794"/>
      <c r="B35" s="1794"/>
      <c r="C35" s="430">
        <v>2.4</v>
      </c>
      <c r="D35" s="430" t="s">
        <v>154</v>
      </c>
      <c r="E35" s="430">
        <v>1.3</v>
      </c>
      <c r="F35" s="352" t="s">
        <v>160</v>
      </c>
      <c r="G35" s="485"/>
      <c r="H35" s="485"/>
      <c r="I35" s="485"/>
      <c r="J35" s="485"/>
      <c r="K35" s="485"/>
      <c r="L35" s="485"/>
      <c r="M35" s="496">
        <f t="shared" si="0"/>
        <v>0</v>
      </c>
    </row>
    <row r="36" spans="1:13">
      <c r="A36" s="1794"/>
      <c r="B36" s="1794"/>
      <c r="C36" s="430">
        <v>2.4</v>
      </c>
      <c r="D36" s="430" t="s">
        <v>154</v>
      </c>
      <c r="E36" s="430">
        <v>1.4</v>
      </c>
      <c r="F36" s="352" t="s">
        <v>161</v>
      </c>
      <c r="G36" s="485"/>
      <c r="H36" s="485"/>
      <c r="I36" s="485"/>
      <c r="J36" s="485"/>
      <c r="K36" s="485"/>
      <c r="L36" s="485"/>
      <c r="M36" s="496">
        <f t="shared" si="0"/>
        <v>0</v>
      </c>
    </row>
    <row r="37" spans="1:13">
      <c r="A37" s="1794"/>
      <c r="B37" s="1794"/>
      <c r="C37" s="430">
        <v>2.4</v>
      </c>
      <c r="D37" s="430" t="s">
        <v>154</v>
      </c>
      <c r="E37" s="430">
        <v>1.5</v>
      </c>
      <c r="F37" s="352" t="s">
        <v>178</v>
      </c>
      <c r="G37" s="485"/>
      <c r="H37" s="485"/>
      <c r="I37" s="485"/>
      <c r="J37" s="485"/>
      <c r="K37" s="485"/>
      <c r="L37" s="485"/>
      <c r="M37" s="496">
        <f t="shared" si="0"/>
        <v>0</v>
      </c>
    </row>
    <row r="38" spans="1:13">
      <c r="A38" s="1794"/>
      <c r="B38" s="1794"/>
      <c r="C38" s="430">
        <v>2.4</v>
      </c>
      <c r="D38" s="430" t="s">
        <v>154</v>
      </c>
      <c r="E38" s="430">
        <v>1</v>
      </c>
      <c r="F38" s="352" t="s">
        <v>18</v>
      </c>
      <c r="G38" s="485"/>
      <c r="H38" s="485"/>
      <c r="I38" s="485"/>
      <c r="J38" s="485"/>
      <c r="K38" s="485"/>
      <c r="L38" s="485"/>
      <c r="M38" s="496">
        <f t="shared" si="0"/>
        <v>0</v>
      </c>
    </row>
    <row r="39" spans="1:13">
      <c r="A39" s="1794"/>
      <c r="B39" s="1794" t="s">
        <v>155</v>
      </c>
      <c r="C39" s="430">
        <v>2.5</v>
      </c>
      <c r="D39" s="430" t="s">
        <v>155</v>
      </c>
      <c r="E39" s="430">
        <v>1.1000000000000001</v>
      </c>
      <c r="F39" s="352" t="s">
        <v>158</v>
      </c>
      <c r="G39" s="485"/>
      <c r="H39" s="485"/>
      <c r="I39" s="485"/>
      <c r="J39" s="485"/>
      <c r="K39" s="485"/>
      <c r="L39" s="485"/>
      <c r="M39" s="496">
        <f t="shared" si="0"/>
        <v>0</v>
      </c>
    </row>
    <row r="40" spans="1:13">
      <c r="A40" s="1794"/>
      <c r="B40" s="1794"/>
      <c r="C40" s="430">
        <v>2.5</v>
      </c>
      <c r="D40" s="430" t="s">
        <v>155</v>
      </c>
      <c r="E40" s="430">
        <v>1.2</v>
      </c>
      <c r="F40" s="352" t="s">
        <v>159</v>
      </c>
      <c r="G40" s="485"/>
      <c r="H40" s="485"/>
      <c r="I40" s="485"/>
      <c r="J40" s="485"/>
      <c r="K40" s="485"/>
      <c r="L40" s="485"/>
      <c r="M40" s="496">
        <f t="shared" si="0"/>
        <v>0</v>
      </c>
    </row>
    <row r="41" spans="1:13">
      <c r="A41" s="1794"/>
      <c r="B41" s="1794"/>
      <c r="C41" s="430">
        <v>2.5</v>
      </c>
      <c r="D41" s="430" t="s">
        <v>155</v>
      </c>
      <c r="E41" s="430">
        <v>1.3</v>
      </c>
      <c r="F41" s="352" t="s">
        <v>160</v>
      </c>
      <c r="G41" s="485"/>
      <c r="H41" s="485"/>
      <c r="I41" s="485"/>
      <c r="J41" s="485"/>
      <c r="K41" s="485"/>
      <c r="L41" s="485"/>
      <c r="M41" s="496">
        <f t="shared" si="0"/>
        <v>0</v>
      </c>
    </row>
    <row r="42" spans="1:13">
      <c r="A42" s="1794"/>
      <c r="B42" s="1794"/>
      <c r="C42" s="430">
        <v>2.5</v>
      </c>
      <c r="D42" s="430" t="s">
        <v>155</v>
      </c>
      <c r="E42" s="430">
        <v>1.4</v>
      </c>
      <c r="F42" s="352" t="s">
        <v>161</v>
      </c>
      <c r="G42" s="485"/>
      <c r="H42" s="485"/>
      <c r="I42" s="485"/>
      <c r="J42" s="485"/>
      <c r="K42" s="485"/>
      <c r="L42" s="485"/>
      <c r="M42" s="496">
        <f t="shared" si="0"/>
        <v>0</v>
      </c>
    </row>
    <row r="43" spans="1:13">
      <c r="A43" s="1794"/>
      <c r="B43" s="1794"/>
      <c r="C43" s="430">
        <v>2.5</v>
      </c>
      <c r="D43" s="430" t="s">
        <v>155</v>
      </c>
      <c r="E43" s="430">
        <v>1.5</v>
      </c>
      <c r="F43" s="352" t="s">
        <v>178</v>
      </c>
      <c r="G43" s="485"/>
      <c r="H43" s="485"/>
      <c r="I43" s="485"/>
      <c r="J43" s="485"/>
      <c r="K43" s="485"/>
      <c r="L43" s="485"/>
      <c r="M43" s="496">
        <f t="shared" si="0"/>
        <v>0</v>
      </c>
    </row>
    <row r="44" spans="1:13">
      <c r="A44" s="1794"/>
      <c r="B44" s="1794"/>
      <c r="C44" s="430">
        <v>2.5</v>
      </c>
      <c r="D44" s="430" t="s">
        <v>155</v>
      </c>
      <c r="E44" s="430">
        <v>1</v>
      </c>
      <c r="F44" s="352" t="s">
        <v>18</v>
      </c>
      <c r="G44" s="485"/>
      <c r="H44" s="485"/>
      <c r="I44" s="485"/>
      <c r="J44" s="485"/>
      <c r="K44" s="485"/>
      <c r="L44" s="485"/>
      <c r="M44" s="496">
        <f t="shared" si="0"/>
        <v>0</v>
      </c>
    </row>
    <row r="45" spans="1:13">
      <c r="A45" s="1794"/>
      <c r="B45" s="1794" t="s">
        <v>156</v>
      </c>
      <c r="C45" s="430">
        <v>2.6</v>
      </c>
      <c r="D45" s="430" t="s">
        <v>156</v>
      </c>
      <c r="E45" s="430">
        <v>1.1000000000000001</v>
      </c>
      <c r="F45" s="352" t="s">
        <v>158</v>
      </c>
      <c r="G45" s="485"/>
      <c r="H45" s="485"/>
      <c r="I45" s="485"/>
      <c r="J45" s="485"/>
      <c r="K45" s="485"/>
      <c r="L45" s="485"/>
      <c r="M45" s="496">
        <f t="shared" si="0"/>
        <v>0</v>
      </c>
    </row>
    <row r="46" spans="1:13">
      <c r="A46" s="1794"/>
      <c r="B46" s="1794"/>
      <c r="C46" s="430">
        <v>2.6</v>
      </c>
      <c r="D46" s="430" t="s">
        <v>156</v>
      </c>
      <c r="E46" s="430">
        <v>1.2</v>
      </c>
      <c r="F46" s="352" t="s">
        <v>159</v>
      </c>
      <c r="G46" s="485"/>
      <c r="H46" s="485"/>
      <c r="I46" s="485"/>
      <c r="J46" s="485"/>
      <c r="K46" s="485"/>
      <c r="L46" s="485"/>
      <c r="M46" s="496">
        <f t="shared" si="0"/>
        <v>0</v>
      </c>
    </row>
    <row r="47" spans="1:13">
      <c r="A47" s="1794"/>
      <c r="B47" s="1794"/>
      <c r="C47" s="430">
        <v>2.6</v>
      </c>
      <c r="D47" s="430" t="s">
        <v>156</v>
      </c>
      <c r="E47" s="430">
        <v>1.3</v>
      </c>
      <c r="F47" s="352" t="s">
        <v>160</v>
      </c>
      <c r="G47" s="485"/>
      <c r="H47" s="485"/>
      <c r="I47" s="485"/>
      <c r="J47" s="485"/>
      <c r="K47" s="485"/>
      <c r="L47" s="485"/>
      <c r="M47" s="496">
        <f t="shared" si="0"/>
        <v>0</v>
      </c>
    </row>
    <row r="48" spans="1:13">
      <c r="A48" s="1794"/>
      <c r="B48" s="1794"/>
      <c r="C48" s="430">
        <v>2.6</v>
      </c>
      <c r="D48" s="430" t="s">
        <v>156</v>
      </c>
      <c r="E48" s="430">
        <v>1.4</v>
      </c>
      <c r="F48" s="352" t="s">
        <v>161</v>
      </c>
      <c r="G48" s="485"/>
      <c r="H48" s="485"/>
      <c r="I48" s="485"/>
      <c r="J48" s="485"/>
      <c r="K48" s="485"/>
      <c r="L48" s="485"/>
      <c r="M48" s="496">
        <f t="shared" si="0"/>
        <v>0</v>
      </c>
    </row>
    <row r="49" spans="1:13">
      <c r="A49" s="1794"/>
      <c r="B49" s="1794"/>
      <c r="C49" s="430">
        <v>2.6</v>
      </c>
      <c r="D49" s="430" t="s">
        <v>156</v>
      </c>
      <c r="E49" s="430">
        <v>1.5</v>
      </c>
      <c r="F49" s="352" t="s">
        <v>178</v>
      </c>
      <c r="G49" s="485"/>
      <c r="H49" s="485"/>
      <c r="I49" s="485"/>
      <c r="J49" s="485"/>
      <c r="K49" s="485"/>
      <c r="L49" s="485"/>
      <c r="M49" s="496">
        <f t="shared" si="0"/>
        <v>0</v>
      </c>
    </row>
    <row r="50" spans="1:13">
      <c r="A50" s="1794"/>
      <c r="B50" s="1794"/>
      <c r="C50" s="430">
        <v>2.6</v>
      </c>
      <c r="D50" s="430" t="s">
        <v>156</v>
      </c>
      <c r="E50" s="430">
        <v>1</v>
      </c>
      <c r="F50" s="352" t="s">
        <v>18</v>
      </c>
      <c r="G50" s="485"/>
      <c r="H50" s="485"/>
      <c r="I50" s="485"/>
      <c r="J50" s="485"/>
      <c r="K50" s="485"/>
      <c r="L50" s="485"/>
      <c r="M50" s="496">
        <f t="shared" si="0"/>
        <v>0</v>
      </c>
    </row>
    <row r="51" spans="1:13">
      <c r="A51" s="1794"/>
      <c r="B51" s="1794" t="s">
        <v>157</v>
      </c>
      <c r="C51" s="430">
        <v>2.7</v>
      </c>
      <c r="D51" s="430" t="s">
        <v>157</v>
      </c>
      <c r="E51" s="430">
        <v>1.1000000000000001</v>
      </c>
      <c r="F51" s="352" t="s">
        <v>158</v>
      </c>
      <c r="G51" s="485"/>
      <c r="H51" s="485"/>
      <c r="I51" s="485"/>
      <c r="J51" s="485"/>
      <c r="K51" s="485"/>
      <c r="L51" s="485"/>
      <c r="M51" s="496">
        <f t="shared" si="0"/>
        <v>0</v>
      </c>
    </row>
    <row r="52" spans="1:13">
      <c r="A52" s="1794"/>
      <c r="B52" s="1794"/>
      <c r="C52" s="430">
        <v>2.7</v>
      </c>
      <c r="D52" s="430" t="s">
        <v>157</v>
      </c>
      <c r="E52" s="430">
        <v>1.2</v>
      </c>
      <c r="F52" s="352" t="s">
        <v>159</v>
      </c>
      <c r="G52" s="485"/>
      <c r="H52" s="485"/>
      <c r="I52" s="485"/>
      <c r="J52" s="485"/>
      <c r="K52" s="485"/>
      <c r="L52" s="485"/>
      <c r="M52" s="496">
        <f t="shared" si="0"/>
        <v>0</v>
      </c>
    </row>
    <row r="53" spans="1:13">
      <c r="A53" s="1794"/>
      <c r="B53" s="1794"/>
      <c r="C53" s="430">
        <v>2.7</v>
      </c>
      <c r="D53" s="430" t="s">
        <v>157</v>
      </c>
      <c r="E53" s="430">
        <v>1.3</v>
      </c>
      <c r="F53" s="352" t="s">
        <v>160</v>
      </c>
      <c r="G53" s="485"/>
      <c r="H53" s="485"/>
      <c r="I53" s="485"/>
      <c r="J53" s="485"/>
      <c r="K53" s="485"/>
      <c r="L53" s="485"/>
      <c r="M53" s="496">
        <f t="shared" si="0"/>
        <v>0</v>
      </c>
    </row>
    <row r="54" spans="1:13">
      <c r="A54" s="1794"/>
      <c r="B54" s="1794"/>
      <c r="C54" s="430">
        <v>2.7</v>
      </c>
      <c r="D54" s="430" t="s">
        <v>157</v>
      </c>
      <c r="E54" s="430">
        <v>1.4</v>
      </c>
      <c r="F54" s="352" t="s">
        <v>161</v>
      </c>
      <c r="G54" s="485"/>
      <c r="H54" s="485"/>
      <c r="I54" s="485"/>
      <c r="J54" s="485"/>
      <c r="K54" s="485"/>
      <c r="L54" s="485"/>
      <c r="M54" s="496">
        <f t="shared" si="0"/>
        <v>0</v>
      </c>
    </row>
    <row r="55" spans="1:13">
      <c r="A55" s="1794"/>
      <c r="B55" s="1794"/>
      <c r="C55" s="430">
        <v>2.7</v>
      </c>
      <c r="D55" s="430" t="s">
        <v>157</v>
      </c>
      <c r="E55" s="430">
        <v>1.5</v>
      </c>
      <c r="F55" s="352" t="s">
        <v>178</v>
      </c>
      <c r="G55" s="485"/>
      <c r="H55" s="485"/>
      <c r="I55" s="485"/>
      <c r="J55" s="485"/>
      <c r="K55" s="485"/>
      <c r="L55" s="485"/>
      <c r="M55" s="496">
        <f t="shared" si="0"/>
        <v>0</v>
      </c>
    </row>
    <row r="56" spans="1:13">
      <c r="A56" s="1794"/>
      <c r="B56" s="1794"/>
      <c r="C56" s="430">
        <v>2.7</v>
      </c>
      <c r="D56" s="430" t="s">
        <v>157</v>
      </c>
      <c r="E56" s="430">
        <v>1</v>
      </c>
      <c r="F56" s="352" t="s">
        <v>18</v>
      </c>
      <c r="G56" s="485"/>
      <c r="H56" s="485"/>
      <c r="I56" s="485"/>
      <c r="J56" s="485"/>
      <c r="K56" s="485"/>
      <c r="L56" s="485"/>
      <c r="M56" s="496">
        <f t="shared" si="0"/>
        <v>0</v>
      </c>
    </row>
    <row r="57" spans="1:13" ht="18.75" customHeight="1">
      <c r="A57" s="1794"/>
      <c r="B57" s="358" t="s">
        <v>19</v>
      </c>
      <c r="C57" s="358">
        <v>2</v>
      </c>
      <c r="D57" s="358" t="s">
        <v>133</v>
      </c>
      <c r="E57" s="358">
        <v>0</v>
      </c>
      <c r="F57" s="359" t="s">
        <v>1799</v>
      </c>
      <c r="G57" s="488">
        <f t="shared" ref="G57:L57" si="1">SUM(G15:G56)</f>
        <v>8564</v>
      </c>
      <c r="H57" s="488">
        <f t="shared" si="1"/>
        <v>2850</v>
      </c>
      <c r="I57" s="488">
        <f t="shared" si="1"/>
        <v>0</v>
      </c>
      <c r="J57" s="488">
        <f t="shared" si="1"/>
        <v>0</v>
      </c>
      <c r="K57" s="488">
        <f t="shared" si="1"/>
        <v>0</v>
      </c>
      <c r="L57" s="488">
        <f t="shared" si="1"/>
        <v>1373</v>
      </c>
      <c r="M57" s="488">
        <f t="shared" si="0"/>
        <v>12787</v>
      </c>
    </row>
    <row r="58" spans="1:13" ht="15" customHeight="1">
      <c r="A58" s="1794" t="s">
        <v>150</v>
      </c>
      <c r="B58" s="352" t="s">
        <v>30</v>
      </c>
      <c r="C58" s="352">
        <v>3.1</v>
      </c>
      <c r="D58" s="352" t="str">
        <f>B58</f>
        <v>EPS-C 1</v>
      </c>
      <c r="E58" s="352">
        <v>0</v>
      </c>
      <c r="F58" s="357" t="s">
        <v>1799</v>
      </c>
      <c r="G58" s="485"/>
      <c r="H58" s="485"/>
      <c r="I58" s="485"/>
      <c r="J58" s="485"/>
      <c r="K58" s="485"/>
      <c r="L58" s="485"/>
      <c r="M58" s="496">
        <f t="shared" si="0"/>
        <v>0</v>
      </c>
    </row>
    <row r="59" spans="1:13">
      <c r="A59" s="1794"/>
      <c r="B59" s="352" t="s">
        <v>31</v>
      </c>
      <c r="C59" s="352">
        <v>3.2</v>
      </c>
      <c r="D59" s="352" t="str">
        <f t="shared" ref="D59:D64" si="2">B59</f>
        <v>EPS-C 2</v>
      </c>
      <c r="E59" s="352">
        <v>1</v>
      </c>
      <c r="F59" s="357" t="s">
        <v>1799</v>
      </c>
      <c r="G59" s="475">
        <v>1101</v>
      </c>
      <c r="H59" s="222">
        <v>31</v>
      </c>
      <c r="I59" s="222"/>
      <c r="J59" s="222"/>
      <c r="K59" s="478"/>
      <c r="L59" s="485"/>
      <c r="M59" s="496">
        <f t="shared" si="0"/>
        <v>1132</v>
      </c>
    </row>
    <row r="60" spans="1:13">
      <c r="A60" s="1794"/>
      <c r="B60" s="352" t="s">
        <v>32</v>
      </c>
      <c r="C60" s="352">
        <v>3.3</v>
      </c>
      <c r="D60" s="352" t="str">
        <f t="shared" si="2"/>
        <v>EPS-C 3</v>
      </c>
      <c r="E60" s="352">
        <v>2</v>
      </c>
      <c r="F60" s="357" t="s">
        <v>1799</v>
      </c>
      <c r="G60" s="475">
        <v>25</v>
      </c>
      <c r="H60" s="222"/>
      <c r="I60" s="222"/>
      <c r="J60" s="222"/>
      <c r="K60" s="478"/>
      <c r="L60" s="485"/>
      <c r="M60" s="496">
        <f t="shared" si="0"/>
        <v>25</v>
      </c>
    </row>
    <row r="61" spans="1:13">
      <c r="A61" s="1794"/>
      <c r="B61" s="352" t="s">
        <v>33</v>
      </c>
      <c r="C61" s="352">
        <v>3.4</v>
      </c>
      <c r="D61" s="352" t="str">
        <f t="shared" si="2"/>
        <v>EPS-C 4</v>
      </c>
      <c r="E61" s="352">
        <v>3</v>
      </c>
      <c r="F61" s="357" t="s">
        <v>1799</v>
      </c>
      <c r="G61" s="475">
        <v>268</v>
      </c>
      <c r="H61" s="222"/>
      <c r="I61" s="222"/>
      <c r="J61" s="222"/>
      <c r="K61" s="478"/>
      <c r="L61" s="485"/>
      <c r="M61" s="496">
        <f t="shared" si="0"/>
        <v>268</v>
      </c>
    </row>
    <row r="62" spans="1:13">
      <c r="A62" s="1794"/>
      <c r="B62" s="352" t="s">
        <v>34</v>
      </c>
      <c r="C62" s="352">
        <v>3.5</v>
      </c>
      <c r="D62" s="352" t="str">
        <f t="shared" si="2"/>
        <v>EPS-C 5</v>
      </c>
      <c r="E62" s="352">
        <v>4</v>
      </c>
      <c r="F62" s="357" t="s">
        <v>1799</v>
      </c>
      <c r="G62" s="475">
        <v>13</v>
      </c>
      <c r="H62" s="222"/>
      <c r="I62" s="222"/>
      <c r="J62" s="222"/>
      <c r="K62" s="478"/>
      <c r="L62" s="485"/>
      <c r="M62" s="496">
        <f t="shared" si="0"/>
        <v>13</v>
      </c>
    </row>
    <row r="63" spans="1:13">
      <c r="A63" s="1794"/>
      <c r="B63" s="352" t="s">
        <v>35</v>
      </c>
      <c r="C63" s="352">
        <v>3.6</v>
      </c>
      <c r="D63" s="352" t="str">
        <f t="shared" si="2"/>
        <v>EPS-C 6</v>
      </c>
      <c r="E63" s="352">
        <v>5</v>
      </c>
      <c r="F63" s="357" t="s">
        <v>1799</v>
      </c>
      <c r="G63" s="475">
        <v>1</v>
      </c>
      <c r="H63" s="222"/>
      <c r="I63" s="222"/>
      <c r="J63" s="222"/>
      <c r="K63" s="478"/>
      <c r="L63" s="485"/>
      <c r="M63" s="496">
        <f t="shared" si="0"/>
        <v>1</v>
      </c>
    </row>
    <row r="64" spans="1:13">
      <c r="A64" s="1794"/>
      <c r="B64" s="352" t="s">
        <v>36</v>
      </c>
      <c r="C64" s="352">
        <v>3.7</v>
      </c>
      <c r="D64" s="352" t="str">
        <f t="shared" si="2"/>
        <v>EPS-C 7</v>
      </c>
      <c r="E64" s="352">
        <v>6</v>
      </c>
      <c r="F64" s="357" t="s">
        <v>1799</v>
      </c>
      <c r="G64" s="476">
        <f>29+'[6]25 - Afil población sede'!D51</f>
        <v>381</v>
      </c>
      <c r="H64" s="477">
        <v>27</v>
      </c>
      <c r="I64" s="477"/>
      <c r="J64" s="477"/>
      <c r="K64" s="479"/>
      <c r="L64" s="485"/>
      <c r="M64" s="496">
        <f t="shared" si="0"/>
        <v>408</v>
      </c>
    </row>
    <row r="65" spans="1:13" ht="29.4" thickBot="1">
      <c r="A65" s="1794"/>
      <c r="B65" s="358" t="s">
        <v>19</v>
      </c>
      <c r="C65" s="358">
        <v>3</v>
      </c>
      <c r="D65" s="358" t="s">
        <v>1800</v>
      </c>
      <c r="E65" s="358">
        <v>7</v>
      </c>
      <c r="F65" s="358" t="s">
        <v>1799</v>
      </c>
      <c r="G65" s="488">
        <f t="shared" ref="G65:L65" si="3">SUM(G58:G64)</f>
        <v>1789</v>
      </c>
      <c r="H65" s="488">
        <f t="shared" si="3"/>
        <v>58</v>
      </c>
      <c r="I65" s="488">
        <f t="shared" si="3"/>
        <v>0</v>
      </c>
      <c r="J65" s="488">
        <f t="shared" si="3"/>
        <v>0</v>
      </c>
      <c r="K65" s="488">
        <f t="shared" si="3"/>
        <v>0</v>
      </c>
      <c r="L65" s="488">
        <f t="shared" si="3"/>
        <v>0</v>
      </c>
      <c r="M65" s="488">
        <f t="shared" si="0"/>
        <v>1847</v>
      </c>
    </row>
    <row r="66" spans="1:13" ht="15.75" customHeight="1">
      <c r="A66" s="1706" t="s">
        <v>17</v>
      </c>
      <c r="B66" s="1794" t="s">
        <v>148</v>
      </c>
      <c r="C66" s="430">
        <v>4.0999999999999996</v>
      </c>
      <c r="D66" s="430" t="s">
        <v>148</v>
      </c>
      <c r="E66" s="430">
        <v>1.1000000000000001</v>
      </c>
      <c r="F66" s="352" t="s">
        <v>158</v>
      </c>
      <c r="G66" s="474">
        <v>5737</v>
      </c>
      <c r="H66" s="485"/>
      <c r="I66" s="485"/>
      <c r="J66" s="485"/>
      <c r="K66" s="485"/>
      <c r="L66" s="485"/>
      <c r="M66" s="496">
        <f t="shared" si="0"/>
        <v>5737</v>
      </c>
    </row>
    <row r="67" spans="1:13" ht="15.75" customHeight="1">
      <c r="A67" s="1706"/>
      <c r="B67" s="1794"/>
      <c r="C67" s="430">
        <v>4.0999999999999996</v>
      </c>
      <c r="D67" s="430" t="s">
        <v>148</v>
      </c>
      <c r="E67" s="430">
        <v>1.2</v>
      </c>
      <c r="F67" s="352" t="s">
        <v>159</v>
      </c>
      <c r="G67" s="475">
        <v>229</v>
      </c>
      <c r="H67" s="485"/>
      <c r="I67" s="485"/>
      <c r="J67" s="485"/>
      <c r="K67" s="485"/>
      <c r="L67" s="485"/>
      <c r="M67" s="496">
        <f t="shared" si="0"/>
        <v>229</v>
      </c>
    </row>
    <row r="68" spans="1:13" ht="15.75" customHeight="1">
      <c r="A68" s="1706"/>
      <c r="B68" s="1794"/>
      <c r="C68" s="430">
        <v>4.0999999999999996</v>
      </c>
      <c r="D68" s="430" t="s">
        <v>148</v>
      </c>
      <c r="E68" s="430">
        <v>1.3</v>
      </c>
      <c r="F68" s="352" t="s">
        <v>160</v>
      </c>
      <c r="G68" s="475">
        <v>147</v>
      </c>
      <c r="H68" s="485"/>
      <c r="I68" s="485"/>
      <c r="J68" s="485"/>
      <c r="K68" s="485"/>
      <c r="L68" s="485"/>
      <c r="M68" s="496">
        <f t="shared" si="0"/>
        <v>147</v>
      </c>
    </row>
    <row r="69" spans="1:13" ht="15.75" customHeight="1">
      <c r="A69" s="1706"/>
      <c r="B69" s="1794"/>
      <c r="C69" s="430">
        <v>4.0999999999999996</v>
      </c>
      <c r="D69" s="430" t="s">
        <v>148</v>
      </c>
      <c r="E69" s="430">
        <v>1.4</v>
      </c>
      <c r="F69" s="352" t="s">
        <v>161</v>
      </c>
      <c r="G69" s="485"/>
      <c r="H69" s="485"/>
      <c r="I69" s="485"/>
      <c r="J69" s="485"/>
      <c r="K69" s="485"/>
      <c r="L69" s="485"/>
      <c r="M69" s="496">
        <f t="shared" si="0"/>
        <v>0</v>
      </c>
    </row>
    <row r="70" spans="1:13" ht="15.75" customHeight="1">
      <c r="A70" s="1706"/>
      <c r="B70" s="1794"/>
      <c r="C70" s="430">
        <v>4.0999999999999996</v>
      </c>
      <c r="D70" s="430" t="s">
        <v>148</v>
      </c>
      <c r="E70" s="430">
        <v>1.5</v>
      </c>
      <c r="F70" s="352" t="s">
        <v>178</v>
      </c>
      <c r="G70" s="485"/>
      <c r="H70" s="485"/>
      <c r="I70" s="485"/>
      <c r="J70" s="485"/>
      <c r="K70" s="485"/>
      <c r="L70" s="485"/>
      <c r="M70" s="496">
        <f t="shared" si="0"/>
        <v>0</v>
      </c>
    </row>
    <row r="71" spans="1:13" ht="15.75" customHeight="1">
      <c r="A71" s="1706"/>
      <c r="B71" s="1794"/>
      <c r="C71" s="430">
        <v>4.0999999999999996</v>
      </c>
      <c r="D71" s="430" t="s">
        <v>148</v>
      </c>
      <c r="E71" s="430">
        <v>1</v>
      </c>
      <c r="F71" s="352" t="s">
        <v>18</v>
      </c>
      <c r="G71" s="485">
        <f t="shared" ref="G71:L71" si="4">SUM(G66:G70)</f>
        <v>6113</v>
      </c>
      <c r="H71" s="485">
        <f t="shared" si="4"/>
        <v>0</v>
      </c>
      <c r="I71" s="485">
        <f t="shared" si="4"/>
        <v>0</v>
      </c>
      <c r="J71" s="485">
        <f t="shared" si="4"/>
        <v>0</v>
      </c>
      <c r="K71" s="485">
        <f t="shared" si="4"/>
        <v>0</v>
      </c>
      <c r="L71" s="485">
        <f t="shared" si="4"/>
        <v>0</v>
      </c>
      <c r="M71" s="496">
        <f t="shared" si="0"/>
        <v>6113</v>
      </c>
    </row>
    <row r="72" spans="1:13" ht="15" thickBot="1">
      <c r="A72" s="360"/>
      <c r="B72" s="361" t="s">
        <v>18</v>
      </c>
      <c r="C72" s="361">
        <v>4</v>
      </c>
      <c r="D72" s="361" t="s">
        <v>17</v>
      </c>
      <c r="E72" s="361">
        <v>0</v>
      </c>
      <c r="F72" s="362" t="s">
        <v>1799</v>
      </c>
      <c r="G72" s="489">
        <f>+G14+G57+G65+G71</f>
        <v>16715</v>
      </c>
      <c r="H72" s="489">
        <f t="shared" ref="H72:M72" si="5">+H14+H57+H65+H71</f>
        <v>2908</v>
      </c>
      <c r="I72" s="489">
        <f t="shared" si="5"/>
        <v>0</v>
      </c>
      <c r="J72" s="489">
        <f t="shared" si="5"/>
        <v>0</v>
      </c>
      <c r="K72" s="489">
        <f t="shared" si="5"/>
        <v>0</v>
      </c>
      <c r="L72" s="489">
        <f t="shared" si="5"/>
        <v>1373</v>
      </c>
      <c r="M72" s="489">
        <f t="shared" si="5"/>
        <v>20996</v>
      </c>
    </row>
    <row r="73" spans="1:13">
      <c r="B73" s="34"/>
      <c r="C73" s="34"/>
      <c r="D73" s="34"/>
      <c r="E73" s="34"/>
      <c r="F73" s="34"/>
    </row>
    <row r="87" ht="15" customHeight="1"/>
    <row r="92" ht="15" customHeight="1"/>
    <row r="96" ht="12.75" customHeight="1"/>
    <row r="106" ht="15" customHeight="1"/>
  </sheetData>
  <mergeCells count="16">
    <mergeCell ref="B39:B44"/>
    <mergeCell ref="B45:B50"/>
    <mergeCell ref="B51:B56"/>
    <mergeCell ref="A58:A65"/>
    <mergeCell ref="A66:A71"/>
    <mergeCell ref="B66:B71"/>
    <mergeCell ref="A15:A57"/>
    <mergeCell ref="B15:B20"/>
    <mergeCell ref="B21:B26"/>
    <mergeCell ref="B27:B32"/>
    <mergeCell ref="B33:B38"/>
    <mergeCell ref="B5:M5"/>
    <mergeCell ref="A7:B8"/>
    <mergeCell ref="F7:F8"/>
    <mergeCell ref="G7:L7"/>
    <mergeCell ref="A10:A14"/>
  </mergeCells>
  <pageMargins left="0.70866141732283472" right="0.70866141732283472" top="0.74803149606299213" bottom="0.74803149606299213" header="0.31496062992125984" footer="0.31496062992125984"/>
  <pageSetup scale="80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rgb="FFC00000"/>
    <pageSetUpPr fitToPage="1"/>
  </sheetPr>
  <dimension ref="A1:E57"/>
  <sheetViews>
    <sheetView topLeftCell="A37" workbookViewId="0">
      <selection activeCell="B65" sqref="B65"/>
    </sheetView>
  </sheetViews>
  <sheetFormatPr baseColWidth="10" defaultColWidth="10.88671875" defaultRowHeight="14.4"/>
  <cols>
    <col min="1" max="1" width="10.88671875" style="500"/>
    <col min="2" max="2" width="38.88671875" style="500" customWidth="1"/>
    <col min="3" max="3" width="10.88671875" style="500"/>
    <col min="4" max="5" width="10.88671875" style="501"/>
    <col min="6" max="16384" width="10.88671875" style="500"/>
  </cols>
  <sheetData>
    <row r="1" spans="1:5">
      <c r="A1" s="499"/>
      <c r="B1" s="499"/>
    </row>
    <row r="7" spans="1:5">
      <c r="A7" s="1797" t="s">
        <v>753</v>
      </c>
      <c r="B7" s="1797"/>
      <c r="C7" s="1797"/>
      <c r="D7" s="1797"/>
      <c r="E7" s="1797"/>
    </row>
    <row r="8" spans="1:5">
      <c r="A8" s="502"/>
      <c r="B8" s="502"/>
      <c r="C8" s="502"/>
      <c r="D8" s="503"/>
      <c r="E8" s="503"/>
    </row>
    <row r="9" spans="1:5" ht="15" thickBot="1">
      <c r="A9" s="1798" t="s">
        <v>1979</v>
      </c>
      <c r="B9" s="1798"/>
      <c r="C9" s="1798"/>
      <c r="D9" s="1798"/>
      <c r="E9" s="1798"/>
    </row>
    <row r="10" spans="1:5">
      <c r="A10" s="1799" t="s">
        <v>330</v>
      </c>
      <c r="B10" s="1799" t="s">
        <v>331</v>
      </c>
      <c r="C10" s="1799" t="s">
        <v>332</v>
      </c>
      <c r="D10" s="1801" t="s">
        <v>333</v>
      </c>
      <c r="E10" s="504" t="s">
        <v>334</v>
      </c>
    </row>
    <row r="11" spans="1:5" ht="15" thickBot="1">
      <c r="A11" s="1800"/>
      <c r="B11" s="1800"/>
      <c r="C11" s="1800"/>
      <c r="D11" s="1802"/>
      <c r="E11" s="505" t="s">
        <v>335</v>
      </c>
    </row>
    <row r="12" spans="1:5" ht="15" thickBot="1">
      <c r="A12" s="506">
        <v>1</v>
      </c>
      <c r="B12" s="507" t="s">
        <v>1969</v>
      </c>
      <c r="C12" s="507">
        <v>1415</v>
      </c>
      <c r="D12" s="508">
        <f>+C12/$C$22</f>
        <v>0.14962461668605265</v>
      </c>
      <c r="E12" s="508">
        <f>+C12/100000</f>
        <v>1.4149999999999999E-2</v>
      </c>
    </row>
    <row r="13" spans="1:5" ht="29.4" thickBot="1">
      <c r="A13" s="506">
        <v>2</v>
      </c>
      <c r="B13" s="507" t="s">
        <v>1970</v>
      </c>
      <c r="C13" s="507">
        <v>1310</v>
      </c>
      <c r="D13" s="508">
        <f t="shared" ref="D13:D22" si="0">+C13/$C$22</f>
        <v>0.13852172993549752</v>
      </c>
      <c r="E13" s="508">
        <f t="shared" ref="E13:E21" si="1">+C13/100000</f>
        <v>1.3100000000000001E-2</v>
      </c>
    </row>
    <row r="14" spans="1:5" ht="15" thickBot="1">
      <c r="A14" s="506">
        <v>3</v>
      </c>
      <c r="B14" s="507" t="s">
        <v>1971</v>
      </c>
      <c r="C14" s="507">
        <v>1223</v>
      </c>
      <c r="D14" s="508">
        <f t="shared" si="0"/>
        <v>0.12932219519932325</v>
      </c>
      <c r="E14" s="508">
        <f t="shared" si="1"/>
        <v>1.223E-2</v>
      </c>
    </row>
    <row r="15" spans="1:5" ht="15" thickBot="1">
      <c r="A15" s="506">
        <v>4</v>
      </c>
      <c r="B15" s="507" t="s">
        <v>1972</v>
      </c>
      <c r="C15" s="507">
        <v>1113</v>
      </c>
      <c r="D15" s="508">
        <f t="shared" si="0"/>
        <v>0.11769059955588453</v>
      </c>
      <c r="E15" s="508">
        <f t="shared" si="1"/>
        <v>1.1129999999999999E-2</v>
      </c>
    </row>
    <row r="16" spans="1:5" ht="15" thickBot="1">
      <c r="A16" s="506">
        <v>5</v>
      </c>
      <c r="B16" s="507" t="s">
        <v>1973</v>
      </c>
      <c r="C16" s="507">
        <v>964</v>
      </c>
      <c r="D16" s="508">
        <f t="shared" si="0"/>
        <v>0.10193507454795389</v>
      </c>
      <c r="E16" s="508">
        <f t="shared" si="1"/>
        <v>9.6399999999999993E-3</v>
      </c>
    </row>
    <row r="17" spans="1:5" ht="15" thickBot="1">
      <c r="A17" s="506">
        <v>6</v>
      </c>
      <c r="B17" s="507" t="s">
        <v>1974</v>
      </c>
      <c r="C17" s="507">
        <v>888</v>
      </c>
      <c r="D17" s="508">
        <f t="shared" si="0"/>
        <v>9.3898699376123509E-2</v>
      </c>
      <c r="E17" s="508">
        <f t="shared" si="1"/>
        <v>8.8800000000000007E-3</v>
      </c>
    </row>
    <row r="18" spans="1:5" ht="15" thickBot="1">
      <c r="A18" s="506">
        <v>7</v>
      </c>
      <c r="B18" s="507" t="s">
        <v>1975</v>
      </c>
      <c r="C18" s="507">
        <v>794</v>
      </c>
      <c r="D18" s="508">
        <f t="shared" si="0"/>
        <v>8.3958972189912232E-2</v>
      </c>
      <c r="E18" s="508">
        <f t="shared" si="1"/>
        <v>7.9399999999999991E-3</v>
      </c>
    </row>
    <row r="19" spans="1:5" ht="15" thickBot="1">
      <c r="A19" s="506">
        <v>8</v>
      </c>
      <c r="B19" s="507" t="s">
        <v>1976</v>
      </c>
      <c r="C19" s="507">
        <v>682</v>
      </c>
      <c r="D19" s="508">
        <f t="shared" si="0"/>
        <v>7.2115892989320085E-2</v>
      </c>
      <c r="E19" s="508">
        <f t="shared" si="1"/>
        <v>6.8199999999999997E-3</v>
      </c>
    </row>
    <row r="20" spans="1:5" ht="15" thickBot="1">
      <c r="A20" s="506">
        <v>9</v>
      </c>
      <c r="B20" s="507" t="s">
        <v>1977</v>
      </c>
      <c r="C20" s="507">
        <v>573</v>
      </c>
      <c r="D20" s="508">
        <f t="shared" si="0"/>
        <v>6.0590039124458074E-2</v>
      </c>
      <c r="E20" s="508">
        <f t="shared" si="1"/>
        <v>5.7299999999999999E-3</v>
      </c>
    </row>
    <row r="21" spans="1:5" ht="15" thickBot="1">
      <c r="A21" s="506">
        <v>10</v>
      </c>
      <c r="B21" s="507" t="s">
        <v>1978</v>
      </c>
      <c r="C21" s="507">
        <v>495</v>
      </c>
      <c r="D21" s="508">
        <f t="shared" si="0"/>
        <v>5.2342180395474253E-2</v>
      </c>
      <c r="E21" s="508">
        <f t="shared" si="1"/>
        <v>4.9500000000000004E-3</v>
      </c>
    </row>
    <row r="22" spans="1:5" ht="15" thickBot="1">
      <c r="A22" s="506">
        <v>0</v>
      </c>
      <c r="B22" s="509" t="s">
        <v>186</v>
      </c>
      <c r="C22" s="509">
        <f>SUM(C12:C21)</f>
        <v>9457</v>
      </c>
      <c r="D22" s="508">
        <f t="shared" si="0"/>
        <v>1</v>
      </c>
      <c r="E22" s="508"/>
    </row>
    <row r="23" spans="1:5">
      <c r="A23" s="510" t="s">
        <v>1980</v>
      </c>
    </row>
    <row r="25" spans="1:5">
      <c r="A25" s="1797" t="s">
        <v>754</v>
      </c>
      <c r="B25" s="1797"/>
      <c r="C25" s="1797"/>
      <c r="D25" s="1797"/>
      <c r="E25" s="503"/>
    </row>
    <row r="26" spans="1:5">
      <c r="A26" s="502"/>
      <c r="B26" s="502"/>
      <c r="C26" s="502"/>
      <c r="D26" s="503"/>
      <c r="E26" s="503"/>
    </row>
    <row r="27" spans="1:5" ht="15" thickBot="1">
      <c r="A27" s="1803" t="s">
        <v>339</v>
      </c>
      <c r="B27" s="1803"/>
      <c r="C27" s="1803"/>
      <c r="D27" s="1803"/>
    </row>
    <row r="28" spans="1:5" ht="29.4" thickBot="1">
      <c r="A28" s="511" t="s">
        <v>336</v>
      </c>
      <c r="B28" s="512" t="s">
        <v>331</v>
      </c>
      <c r="C28" s="512" t="s">
        <v>332</v>
      </c>
      <c r="D28" s="513" t="s">
        <v>337</v>
      </c>
    </row>
    <row r="29" spans="1:5" ht="15" thickBot="1">
      <c r="A29" s="63">
        <v>1</v>
      </c>
      <c r="B29" s="498" t="s">
        <v>1982</v>
      </c>
      <c r="C29" s="498">
        <v>325</v>
      </c>
      <c r="D29" s="508">
        <f>+C29/$C$39</f>
        <v>0.12601783637068631</v>
      </c>
    </row>
    <row r="30" spans="1:5" ht="15" thickBot="1">
      <c r="A30" s="63">
        <v>2</v>
      </c>
      <c r="B30" s="498" t="s">
        <v>1983</v>
      </c>
      <c r="C30" s="498">
        <v>297</v>
      </c>
      <c r="D30" s="508">
        <f t="shared" ref="D30:D38" si="2">+C30/$C$39</f>
        <v>0.11516091508336565</v>
      </c>
    </row>
    <row r="31" spans="1:5" ht="15" thickBot="1">
      <c r="A31" s="63">
        <v>3</v>
      </c>
      <c r="B31" s="498" t="s">
        <v>1984</v>
      </c>
      <c r="C31" s="498">
        <v>283</v>
      </c>
      <c r="D31" s="508">
        <f t="shared" si="2"/>
        <v>0.10973245443970531</v>
      </c>
    </row>
    <row r="32" spans="1:5" ht="15" thickBot="1">
      <c r="A32" s="63">
        <v>4</v>
      </c>
      <c r="B32" s="498" t="s">
        <v>1985</v>
      </c>
      <c r="C32" s="498">
        <v>275</v>
      </c>
      <c r="D32" s="508">
        <f t="shared" si="2"/>
        <v>0.10663047692904226</v>
      </c>
    </row>
    <row r="33" spans="1:4" ht="15" thickBot="1">
      <c r="A33" s="63">
        <v>5</v>
      </c>
      <c r="B33" s="498" t="s">
        <v>1986</v>
      </c>
      <c r="C33" s="498">
        <v>264</v>
      </c>
      <c r="D33" s="508">
        <f t="shared" si="2"/>
        <v>0.10236525785188057</v>
      </c>
    </row>
    <row r="34" spans="1:4" ht="15" thickBot="1">
      <c r="A34" s="63">
        <v>6</v>
      </c>
      <c r="B34" s="498" t="s">
        <v>1987</v>
      </c>
      <c r="C34" s="498">
        <v>251</v>
      </c>
      <c r="D34" s="508">
        <f t="shared" si="2"/>
        <v>9.7324544397053125E-2</v>
      </c>
    </row>
    <row r="35" spans="1:4" ht="15" thickBot="1">
      <c r="A35" s="63">
        <v>7</v>
      </c>
      <c r="B35" s="498" t="s">
        <v>1988</v>
      </c>
      <c r="C35" s="498">
        <v>242</v>
      </c>
      <c r="D35" s="508">
        <f t="shared" si="2"/>
        <v>9.3834819697557192E-2</v>
      </c>
    </row>
    <row r="36" spans="1:4" ht="15" thickBot="1">
      <c r="A36" s="63">
        <v>8</v>
      </c>
      <c r="B36" s="498" t="s">
        <v>1989</v>
      </c>
      <c r="C36" s="498">
        <v>228</v>
      </c>
      <c r="D36" s="508">
        <f t="shared" si="2"/>
        <v>8.8406359053896863E-2</v>
      </c>
    </row>
    <row r="37" spans="1:4" ht="15" thickBot="1">
      <c r="A37" s="63">
        <v>9</v>
      </c>
      <c r="B37" s="498" t="s">
        <v>1990</v>
      </c>
      <c r="C37" s="498">
        <v>219</v>
      </c>
      <c r="D37" s="508">
        <f t="shared" si="2"/>
        <v>8.491663435440093E-2</v>
      </c>
    </row>
    <row r="38" spans="1:4" ht="15" thickBot="1">
      <c r="A38" s="63">
        <v>10</v>
      </c>
      <c r="B38" s="498" t="s">
        <v>1991</v>
      </c>
      <c r="C38" s="498">
        <v>195</v>
      </c>
      <c r="D38" s="508">
        <f t="shared" si="2"/>
        <v>7.5610701822411794E-2</v>
      </c>
    </row>
    <row r="39" spans="1:4" ht="15" thickBot="1">
      <c r="A39" s="63"/>
      <c r="B39" s="498" t="s">
        <v>18</v>
      </c>
      <c r="C39" s="498">
        <f>SUM(C29:C38)</f>
        <v>2579</v>
      </c>
      <c r="D39" s="508"/>
    </row>
    <row r="40" spans="1:4">
      <c r="A40" s="510" t="s">
        <v>1980</v>
      </c>
    </row>
    <row r="42" spans="1:4">
      <c r="A42" s="1797" t="s">
        <v>755</v>
      </c>
      <c r="B42" s="1797"/>
      <c r="C42" s="1797"/>
      <c r="D42" s="1797"/>
    </row>
    <row r="43" spans="1:4">
      <c r="A43" s="502"/>
      <c r="B43" s="502"/>
      <c r="C43" s="502"/>
      <c r="D43" s="503"/>
    </row>
    <row r="44" spans="1:4" ht="15" thickBot="1">
      <c r="A44" s="1796" t="s">
        <v>756</v>
      </c>
      <c r="B44" s="1796"/>
      <c r="C44" s="1796"/>
      <c r="D44" s="1796"/>
    </row>
    <row r="45" spans="1:4" ht="43.8" thickBot="1">
      <c r="A45" s="514" t="s">
        <v>336</v>
      </c>
      <c r="B45" s="515" t="s">
        <v>331</v>
      </c>
      <c r="C45" s="515" t="s">
        <v>332</v>
      </c>
      <c r="D45" s="516" t="s">
        <v>338</v>
      </c>
    </row>
    <row r="46" spans="1:4" ht="15" thickBot="1">
      <c r="A46" s="64">
        <v>1</v>
      </c>
      <c r="B46" s="523" t="s">
        <v>1992</v>
      </c>
      <c r="C46" s="524">
        <v>3</v>
      </c>
      <c r="D46" s="517">
        <f>+C46/$C$56</f>
        <v>8.8235294117647065E-2</v>
      </c>
    </row>
    <row r="47" spans="1:4" ht="15" thickBot="1">
      <c r="A47" s="64">
        <v>2</v>
      </c>
      <c r="B47" s="523" t="s">
        <v>1993</v>
      </c>
      <c r="C47" s="524">
        <v>6</v>
      </c>
      <c r="D47" s="517">
        <f t="shared" ref="D47:D55" si="3">+C47/$C$56</f>
        <v>0.17647058823529413</v>
      </c>
    </row>
    <row r="48" spans="1:4" ht="15" thickBot="1">
      <c r="A48" s="64">
        <v>3</v>
      </c>
      <c r="B48" s="523" t="s">
        <v>1994</v>
      </c>
      <c r="C48" s="524">
        <v>5</v>
      </c>
      <c r="D48" s="517">
        <f t="shared" si="3"/>
        <v>0.14705882352941177</v>
      </c>
    </row>
    <row r="49" spans="1:4" ht="15" thickBot="1">
      <c r="A49" s="64">
        <v>4</v>
      </c>
      <c r="B49" s="523" t="s">
        <v>1995</v>
      </c>
      <c r="C49" s="524">
        <v>3</v>
      </c>
      <c r="D49" s="517">
        <f t="shared" si="3"/>
        <v>8.8235294117647065E-2</v>
      </c>
    </row>
    <row r="50" spans="1:4" ht="15" thickBot="1">
      <c r="A50" s="64">
        <v>5</v>
      </c>
      <c r="B50" s="523" t="s">
        <v>1996</v>
      </c>
      <c r="C50" s="524">
        <v>4</v>
      </c>
      <c r="D50" s="517">
        <f t="shared" si="3"/>
        <v>0.11764705882352941</v>
      </c>
    </row>
    <row r="51" spans="1:4" ht="15" thickBot="1">
      <c r="A51" s="64">
        <v>6</v>
      </c>
      <c r="B51" s="523" t="s">
        <v>1997</v>
      </c>
      <c r="C51" s="524">
        <v>2</v>
      </c>
      <c r="D51" s="517">
        <f t="shared" si="3"/>
        <v>5.8823529411764705E-2</v>
      </c>
    </row>
    <row r="52" spans="1:4" ht="15" thickBot="1">
      <c r="A52" s="64">
        <v>7</v>
      </c>
      <c r="B52" s="523" t="s">
        <v>1998</v>
      </c>
      <c r="C52" s="524">
        <v>4</v>
      </c>
      <c r="D52" s="517">
        <f t="shared" si="3"/>
        <v>0.11764705882352941</v>
      </c>
    </row>
    <row r="53" spans="1:4" ht="15" thickBot="1">
      <c r="A53" s="64">
        <v>8</v>
      </c>
      <c r="B53" s="523" t="s">
        <v>1999</v>
      </c>
      <c r="C53" s="524">
        <v>3</v>
      </c>
      <c r="D53" s="517">
        <f t="shared" si="3"/>
        <v>8.8235294117647065E-2</v>
      </c>
    </row>
    <row r="54" spans="1:4" ht="15" thickBot="1">
      <c r="A54" s="64">
        <v>9</v>
      </c>
      <c r="B54" s="523" t="s">
        <v>2000</v>
      </c>
      <c r="C54" s="524">
        <v>2</v>
      </c>
      <c r="D54" s="517">
        <f t="shared" si="3"/>
        <v>5.8823529411764705E-2</v>
      </c>
    </row>
    <row r="55" spans="1:4" ht="15" thickBot="1">
      <c r="A55" s="64">
        <v>10</v>
      </c>
      <c r="B55" s="523" t="s">
        <v>2001</v>
      </c>
      <c r="C55" s="524">
        <v>2</v>
      </c>
      <c r="D55" s="517">
        <f t="shared" si="3"/>
        <v>5.8823529411764705E-2</v>
      </c>
    </row>
    <row r="56" spans="1:4" ht="15" thickBot="1">
      <c r="A56" s="518">
        <v>0</v>
      </c>
      <c r="B56" s="519" t="s">
        <v>18</v>
      </c>
      <c r="C56" s="520">
        <f>SUM(C46:C55)</f>
        <v>34</v>
      </c>
      <c r="D56" s="521"/>
    </row>
    <row r="57" spans="1:4">
      <c r="A57" s="522" t="s">
        <v>1981</v>
      </c>
    </row>
  </sheetData>
  <mergeCells count="10">
    <mergeCell ref="A44:D44"/>
    <mergeCell ref="A7:E7"/>
    <mergeCell ref="A9:E9"/>
    <mergeCell ref="A10:A11"/>
    <mergeCell ref="B10:B11"/>
    <mergeCell ref="C10:C11"/>
    <mergeCell ref="D10:D11"/>
    <mergeCell ref="A25:D25"/>
    <mergeCell ref="A27:D27"/>
    <mergeCell ref="A42:D42"/>
  </mergeCells>
  <pageMargins left="0.7" right="0.7" top="0.75" bottom="0.75" header="0.3" footer="0.3"/>
  <pageSetup scale="72" orientation="portrait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enableFormatConditionsCalculation="0">
    <tabColor rgb="FFFFC000"/>
  </sheetPr>
  <dimension ref="A1:AV218"/>
  <sheetViews>
    <sheetView topLeftCell="A2" workbookViewId="0">
      <selection activeCell="I24" sqref="I24"/>
    </sheetView>
  </sheetViews>
  <sheetFormatPr baseColWidth="10" defaultColWidth="10.88671875" defaultRowHeight="14.4"/>
  <cols>
    <col min="1" max="1" width="4.6640625" style="531" customWidth="1"/>
    <col min="2" max="2" width="10.88671875" style="531"/>
    <col min="3" max="3" width="5.88671875" style="531" customWidth="1"/>
    <col min="4" max="4" width="20" style="531" customWidth="1"/>
    <col min="5" max="8" width="20" style="531" hidden="1" customWidth="1"/>
    <col min="9" max="9" width="6.44140625" style="531" customWidth="1"/>
    <col min="10" max="10" width="40.44140625" style="531" customWidth="1"/>
    <col min="11" max="11" width="17.33203125" style="531" bestFit="1" customWidth="1"/>
    <col min="12" max="12" width="14.44140625" style="531" customWidth="1"/>
    <col min="13" max="13" width="13.44140625" style="531" customWidth="1"/>
    <col min="14" max="39" width="21.109375" style="531" customWidth="1"/>
    <col min="40" max="16384" width="10.88671875" style="531"/>
  </cols>
  <sheetData>
    <row r="1" spans="1:48">
      <c r="D1" s="532"/>
      <c r="E1" s="532"/>
      <c r="F1" s="532"/>
      <c r="G1" s="532"/>
      <c r="H1" s="532"/>
      <c r="I1" s="532"/>
      <c r="J1" s="532"/>
    </row>
    <row r="4" spans="1:48" ht="15" thickBot="1"/>
    <row r="5" spans="1:48" ht="15" thickBot="1">
      <c r="J5" s="1821" t="s">
        <v>757</v>
      </c>
      <c r="K5" s="1822"/>
      <c r="L5" s="1822"/>
      <c r="M5" s="1823"/>
      <c r="N5" s="533"/>
      <c r="O5" s="533"/>
      <c r="P5" s="533"/>
      <c r="Q5" s="533"/>
      <c r="R5" s="533"/>
      <c r="S5" s="533"/>
      <c r="T5" s="533"/>
      <c r="U5" s="533"/>
      <c r="V5" s="533"/>
      <c r="W5" s="533"/>
      <c r="X5" s="533"/>
      <c r="Y5" s="533"/>
      <c r="Z5" s="533"/>
      <c r="AA5" s="533"/>
      <c r="AB5" s="533"/>
      <c r="AC5" s="533"/>
      <c r="AD5" s="533"/>
      <c r="AE5" s="533"/>
      <c r="AF5" s="533"/>
      <c r="AG5" s="533"/>
      <c r="AH5" s="533"/>
      <c r="AI5" s="533"/>
      <c r="AJ5" s="533"/>
      <c r="AK5" s="533"/>
      <c r="AL5" s="533"/>
      <c r="AM5" s="533"/>
      <c r="AN5" s="533"/>
      <c r="AO5" s="533"/>
      <c r="AP5" s="533"/>
      <c r="AQ5" s="533"/>
      <c r="AR5" s="533"/>
      <c r="AS5" s="533"/>
      <c r="AT5" s="533"/>
      <c r="AU5" s="534"/>
      <c r="AV5" s="534"/>
    </row>
    <row r="6" spans="1:48">
      <c r="AK6" s="534"/>
      <c r="AL6" s="534"/>
      <c r="AM6" s="534"/>
      <c r="AN6" s="534"/>
      <c r="AO6" s="534"/>
      <c r="AP6" s="534"/>
      <c r="AQ6" s="534"/>
      <c r="AR6" s="534"/>
      <c r="AS6" s="534"/>
      <c r="AT6" s="534"/>
      <c r="AU6" s="534"/>
      <c r="AV6" s="534"/>
    </row>
    <row r="7" spans="1:48">
      <c r="AK7" s="534"/>
      <c r="AL7" s="534"/>
      <c r="AM7" s="534"/>
      <c r="AN7" s="534"/>
      <c r="AO7" s="534"/>
      <c r="AP7" s="534"/>
      <c r="AQ7" s="534"/>
      <c r="AR7" s="534"/>
      <c r="AS7" s="534"/>
      <c r="AT7" s="534"/>
      <c r="AU7" s="534"/>
      <c r="AV7" s="534"/>
    </row>
    <row r="8" spans="1:48">
      <c r="AK8" s="534"/>
      <c r="AL8" s="534"/>
      <c r="AM8" s="534"/>
      <c r="AN8" s="534"/>
      <c r="AO8" s="534"/>
      <c r="AP8" s="534"/>
      <c r="AQ8" s="534"/>
      <c r="AR8" s="534"/>
      <c r="AS8" s="534"/>
      <c r="AT8" s="534"/>
      <c r="AU8" s="534"/>
      <c r="AV8" s="534"/>
    </row>
    <row r="9" spans="1:48">
      <c r="AK9" s="534"/>
      <c r="AL9" s="534"/>
      <c r="AM9" s="534"/>
      <c r="AN9" s="534"/>
      <c r="AO9" s="534"/>
      <c r="AP9" s="534"/>
      <c r="AQ9" s="534"/>
      <c r="AR9" s="534"/>
      <c r="AS9" s="534"/>
      <c r="AT9" s="534"/>
      <c r="AU9" s="534"/>
      <c r="AV9" s="534"/>
    </row>
    <row r="10" spans="1:48" ht="15" thickBot="1"/>
    <row r="11" spans="1:48" ht="15.75" customHeight="1" thickBot="1">
      <c r="A11" s="1837" t="s">
        <v>1550</v>
      </c>
      <c r="B11" s="1804" t="s">
        <v>318</v>
      </c>
      <c r="C11" s="1840" t="s">
        <v>1550</v>
      </c>
      <c r="D11" s="1807" t="s">
        <v>132</v>
      </c>
      <c r="E11" s="525"/>
      <c r="F11" s="525"/>
      <c r="G11" s="525"/>
      <c r="H11" s="525"/>
      <c r="I11" s="1814" t="s">
        <v>165</v>
      </c>
      <c r="J11" s="1815"/>
      <c r="K11" s="1832" t="s">
        <v>179</v>
      </c>
      <c r="L11" s="1832"/>
      <c r="M11" s="1832"/>
      <c r="N11" s="1832"/>
      <c r="O11" s="1832"/>
      <c r="P11" s="1832"/>
      <c r="Q11" s="1832"/>
      <c r="R11" s="1832"/>
      <c r="S11" s="1832"/>
      <c r="T11" s="1832"/>
      <c r="U11" s="1832"/>
      <c r="V11" s="1832"/>
      <c r="W11" s="1832"/>
      <c r="X11" s="1832"/>
      <c r="Y11" s="1832"/>
      <c r="Z11" s="1833"/>
      <c r="AA11" s="1824" t="s">
        <v>163</v>
      </c>
      <c r="AB11" s="1825"/>
      <c r="AC11" s="1825"/>
      <c r="AD11" s="1825"/>
      <c r="AE11" s="1825"/>
      <c r="AF11" s="1825"/>
      <c r="AG11" s="1825"/>
      <c r="AH11" s="1825"/>
      <c r="AI11" s="1825"/>
      <c r="AJ11" s="1826"/>
    </row>
    <row r="12" spans="1:48" ht="15" thickBot="1">
      <c r="A12" s="1838"/>
      <c r="B12" s="1805"/>
      <c r="C12" s="1841"/>
      <c r="D12" s="1808"/>
      <c r="E12" s="525"/>
      <c r="F12" s="525"/>
      <c r="G12" s="525"/>
      <c r="H12" s="525"/>
      <c r="I12" s="1816"/>
      <c r="J12" s="1817"/>
      <c r="K12" s="1834" t="s">
        <v>20</v>
      </c>
      <c r="L12" s="1834"/>
      <c r="M12" s="1834"/>
      <c r="N12" s="1835"/>
      <c r="O12" s="1827" t="s">
        <v>21</v>
      </c>
      <c r="P12" s="1828"/>
      <c r="Q12" s="1828"/>
      <c r="R12" s="1829"/>
      <c r="S12" s="1827" t="s">
        <v>22</v>
      </c>
      <c r="T12" s="1828"/>
      <c r="U12" s="1828"/>
      <c r="V12" s="1829"/>
      <c r="W12" s="1827" t="s">
        <v>23</v>
      </c>
      <c r="X12" s="1828"/>
      <c r="Y12" s="1828"/>
      <c r="Z12" s="1829"/>
      <c r="AA12" s="1827" t="s">
        <v>180</v>
      </c>
      <c r="AB12" s="1828"/>
      <c r="AC12" s="1828"/>
      <c r="AD12" s="1829"/>
      <c r="AE12" s="1827" t="s">
        <v>181</v>
      </c>
      <c r="AF12" s="1828"/>
      <c r="AG12" s="1828"/>
      <c r="AH12" s="1829"/>
      <c r="AI12" s="1830" t="s">
        <v>18</v>
      </c>
      <c r="AJ12" s="1831"/>
    </row>
    <row r="13" spans="1:48">
      <c r="A13" s="1838"/>
      <c r="B13" s="1805"/>
      <c r="C13" s="1841"/>
      <c r="D13" s="1808"/>
      <c r="E13" s="525"/>
      <c r="F13" s="525"/>
      <c r="G13" s="525"/>
      <c r="H13" s="525"/>
      <c r="I13" s="1816"/>
      <c r="J13" s="1818"/>
      <c r="K13" s="1842" t="s">
        <v>166</v>
      </c>
      <c r="L13" s="1842"/>
      <c r="M13" s="1842">
        <v>1</v>
      </c>
      <c r="N13" s="1842"/>
      <c r="O13" s="1842" t="s">
        <v>166</v>
      </c>
      <c r="P13" s="1842"/>
      <c r="Q13" s="1842">
        <v>3</v>
      </c>
      <c r="R13" s="1842"/>
      <c r="S13" s="1842" t="s">
        <v>166</v>
      </c>
      <c r="T13" s="1842"/>
      <c r="U13" s="1842">
        <v>5</v>
      </c>
      <c r="V13" s="1842"/>
      <c r="W13" s="1842" t="s">
        <v>166</v>
      </c>
      <c r="X13" s="1842"/>
      <c r="Y13" s="1842">
        <v>7</v>
      </c>
      <c r="Z13" s="1842"/>
      <c r="AA13" s="1842" t="s">
        <v>166</v>
      </c>
      <c r="AB13" s="1842"/>
      <c r="AC13" s="1842">
        <v>9</v>
      </c>
      <c r="AD13" s="1842"/>
      <c r="AE13" s="1842" t="s">
        <v>166</v>
      </c>
      <c r="AF13" s="1842"/>
      <c r="AG13" s="1842">
        <v>11</v>
      </c>
      <c r="AH13" s="1842"/>
      <c r="AI13" s="535" t="s">
        <v>166</v>
      </c>
      <c r="AJ13" s="535">
        <v>13</v>
      </c>
      <c r="AK13" s="536"/>
      <c r="AL13" s="536"/>
    </row>
    <row r="14" spans="1:48">
      <c r="A14" s="1838"/>
      <c r="B14" s="1805"/>
      <c r="C14" s="1841"/>
      <c r="D14" s="1808"/>
      <c r="E14" s="525"/>
      <c r="F14" s="525"/>
      <c r="G14" s="525"/>
      <c r="H14" s="525"/>
      <c r="I14" s="1819"/>
      <c r="J14" s="1820"/>
      <c r="K14" s="1843" t="s">
        <v>164</v>
      </c>
      <c r="L14" s="1843"/>
      <c r="M14" s="1843">
        <v>2</v>
      </c>
      <c r="N14" s="1843"/>
      <c r="O14" s="1843" t="s">
        <v>164</v>
      </c>
      <c r="P14" s="1843"/>
      <c r="Q14" s="1843">
        <v>4</v>
      </c>
      <c r="R14" s="1843"/>
      <c r="S14" s="1843" t="s">
        <v>164</v>
      </c>
      <c r="T14" s="1843"/>
      <c r="U14" s="1843">
        <v>6</v>
      </c>
      <c r="V14" s="1843"/>
      <c r="W14" s="1843" t="s">
        <v>164</v>
      </c>
      <c r="X14" s="1843"/>
      <c r="Y14" s="1843">
        <v>8</v>
      </c>
      <c r="Z14" s="1843"/>
      <c r="AA14" s="1843" t="s">
        <v>164</v>
      </c>
      <c r="AB14" s="1843"/>
      <c r="AC14" s="1843">
        <v>10</v>
      </c>
      <c r="AD14" s="1843"/>
      <c r="AE14" s="1843" t="s">
        <v>164</v>
      </c>
      <c r="AF14" s="1843"/>
      <c r="AG14" s="1843">
        <v>12</v>
      </c>
      <c r="AH14" s="1843"/>
      <c r="AI14" s="537" t="s">
        <v>164</v>
      </c>
      <c r="AJ14" s="537">
        <v>14</v>
      </c>
      <c r="AK14" s="538"/>
      <c r="AL14" s="538"/>
    </row>
    <row r="15" spans="1:48" ht="30.75" customHeight="1" thickBot="1">
      <c r="A15" s="1839"/>
      <c r="B15" s="1806"/>
      <c r="C15" s="1809"/>
      <c r="D15" s="1809"/>
      <c r="E15" s="526" t="s">
        <v>1806</v>
      </c>
      <c r="F15" s="526" t="s">
        <v>1807</v>
      </c>
      <c r="G15" s="526" t="s">
        <v>1808</v>
      </c>
      <c r="H15" s="526" t="s">
        <v>1809</v>
      </c>
      <c r="I15" s="1812" t="s">
        <v>162</v>
      </c>
      <c r="J15" s="1813"/>
      <c r="K15" s="539" t="s">
        <v>56</v>
      </c>
      <c r="L15" s="540" t="s">
        <v>182</v>
      </c>
      <c r="M15" s="540" t="s">
        <v>1810</v>
      </c>
      <c r="N15" s="541" t="s">
        <v>55</v>
      </c>
      <c r="O15" s="539" t="s">
        <v>56</v>
      </c>
      <c r="P15" s="540" t="s">
        <v>53</v>
      </c>
      <c r="Q15" s="540" t="s">
        <v>54</v>
      </c>
      <c r="R15" s="541" t="s">
        <v>55</v>
      </c>
      <c r="S15" s="539" t="s">
        <v>56</v>
      </c>
      <c r="T15" s="540" t="s">
        <v>53</v>
      </c>
      <c r="U15" s="540" t="s">
        <v>54</v>
      </c>
      <c r="V15" s="541" t="s">
        <v>55</v>
      </c>
      <c r="W15" s="539" t="s">
        <v>56</v>
      </c>
      <c r="X15" s="540" t="s">
        <v>53</v>
      </c>
      <c r="Y15" s="540" t="s">
        <v>54</v>
      </c>
      <c r="Z15" s="541" t="s">
        <v>55</v>
      </c>
      <c r="AA15" s="539" t="s">
        <v>56</v>
      </c>
      <c r="AB15" s="540" t="s">
        <v>53</v>
      </c>
      <c r="AC15" s="540" t="s">
        <v>54</v>
      </c>
      <c r="AD15" s="541" t="s">
        <v>55</v>
      </c>
      <c r="AE15" s="539" t="s">
        <v>56</v>
      </c>
      <c r="AF15" s="540" t="s">
        <v>53</v>
      </c>
      <c r="AG15" s="540" t="s">
        <v>54</v>
      </c>
      <c r="AH15" s="541" t="s">
        <v>55</v>
      </c>
      <c r="AI15" s="542" t="s">
        <v>56</v>
      </c>
      <c r="AJ15" s="543" t="s">
        <v>53</v>
      </c>
    </row>
    <row r="16" spans="1:48" ht="57" hidden="1" customHeight="1" thickBot="1">
      <c r="A16" s="544"/>
      <c r="B16" s="527"/>
      <c r="C16" s="528"/>
      <c r="D16" s="528"/>
      <c r="E16" s="526" t="s">
        <v>1806</v>
      </c>
      <c r="F16" s="526" t="s">
        <v>1807</v>
      </c>
      <c r="G16" s="526" t="s">
        <v>1808</v>
      </c>
      <c r="H16" s="526" t="s">
        <v>1809</v>
      </c>
      <c r="I16" s="1812" t="s">
        <v>162</v>
      </c>
      <c r="J16" s="1813"/>
      <c r="K16" s="545" t="s">
        <v>1811</v>
      </c>
      <c r="L16" s="545" t="s">
        <v>1812</v>
      </c>
      <c r="M16" s="545" t="s">
        <v>1813</v>
      </c>
      <c r="N16" s="545" t="s">
        <v>1814</v>
      </c>
      <c r="O16" s="545" t="s">
        <v>1815</v>
      </c>
      <c r="P16" s="545" t="s">
        <v>1816</v>
      </c>
      <c r="Q16" s="545" t="s">
        <v>1817</v>
      </c>
      <c r="R16" s="545" t="s">
        <v>1818</v>
      </c>
      <c r="S16" s="545" t="s">
        <v>1819</v>
      </c>
      <c r="T16" s="545" t="s">
        <v>1820</v>
      </c>
      <c r="U16" s="545" t="s">
        <v>1821</v>
      </c>
      <c r="V16" s="545" t="s">
        <v>1822</v>
      </c>
      <c r="W16" s="545" t="s">
        <v>1823</v>
      </c>
      <c r="X16" s="545" t="s">
        <v>1824</v>
      </c>
      <c r="Y16" s="545" t="s">
        <v>1825</v>
      </c>
      <c r="Z16" s="545" t="s">
        <v>1826</v>
      </c>
      <c r="AA16" s="545" t="s">
        <v>1827</v>
      </c>
      <c r="AB16" s="545" t="s">
        <v>1828</v>
      </c>
      <c r="AC16" s="545" t="s">
        <v>1829</v>
      </c>
      <c r="AD16" s="545" t="s">
        <v>1830</v>
      </c>
      <c r="AE16" s="545" t="s">
        <v>1831</v>
      </c>
      <c r="AF16" s="545" t="s">
        <v>1832</v>
      </c>
      <c r="AG16" s="545" t="s">
        <v>1833</v>
      </c>
      <c r="AH16" s="545" t="s">
        <v>1834</v>
      </c>
      <c r="AI16" s="542" t="s">
        <v>56</v>
      </c>
      <c r="AJ16" s="543" t="s">
        <v>53</v>
      </c>
    </row>
    <row r="17" spans="1:36" ht="15.75" customHeight="1" thickBot="1">
      <c r="A17" s="1836">
        <v>5</v>
      </c>
      <c r="B17" s="1810" t="s">
        <v>78</v>
      </c>
      <c r="C17" s="1811" t="s">
        <v>1542</v>
      </c>
      <c r="D17" s="1810" t="s">
        <v>277</v>
      </c>
      <c r="E17" s="529">
        <v>5</v>
      </c>
      <c r="F17" s="529" t="s">
        <v>78</v>
      </c>
      <c r="G17" s="529" t="s">
        <v>1805</v>
      </c>
      <c r="H17" s="529" t="s">
        <v>277</v>
      </c>
      <c r="I17" s="529" t="s">
        <v>1143</v>
      </c>
      <c r="J17" s="546" t="s">
        <v>1144</v>
      </c>
      <c r="K17" s="547"/>
      <c r="L17" s="548"/>
      <c r="M17" s="548"/>
      <c r="N17" s="549"/>
      <c r="O17" s="547"/>
      <c r="P17" s="548"/>
      <c r="Q17" s="548"/>
      <c r="R17" s="549"/>
      <c r="S17" s="547"/>
      <c r="T17" s="548"/>
      <c r="U17" s="548"/>
      <c r="V17" s="549"/>
      <c r="W17" s="547"/>
      <c r="X17" s="548"/>
      <c r="Y17" s="548"/>
      <c r="Z17" s="549"/>
      <c r="AA17" s="547"/>
      <c r="AB17" s="548"/>
      <c r="AC17" s="548"/>
      <c r="AD17" s="549"/>
      <c r="AE17" s="547"/>
      <c r="AF17" s="548"/>
      <c r="AG17" s="548"/>
      <c r="AH17" s="550"/>
      <c r="AI17" s="547"/>
      <c r="AJ17" s="549"/>
    </row>
    <row r="18" spans="1:36" ht="29.4" thickBot="1">
      <c r="A18" s="1836"/>
      <c r="B18" s="1810"/>
      <c r="C18" s="1811"/>
      <c r="D18" s="1810"/>
      <c r="E18" s="529">
        <v>5</v>
      </c>
      <c r="F18" s="529" t="s">
        <v>78</v>
      </c>
      <c r="G18" s="529" t="s">
        <v>1805</v>
      </c>
      <c r="H18" s="529" t="s">
        <v>277</v>
      </c>
      <c r="I18" s="529" t="s">
        <v>1145</v>
      </c>
      <c r="J18" s="546" t="s">
        <v>1146</v>
      </c>
      <c r="K18" s="547"/>
      <c r="L18" s="548"/>
      <c r="M18" s="548"/>
      <c r="N18" s="549"/>
      <c r="O18" s="547"/>
      <c r="P18" s="548"/>
      <c r="Q18" s="548"/>
      <c r="R18" s="549"/>
      <c r="S18" s="547"/>
      <c r="T18" s="548"/>
      <c r="U18" s="548"/>
      <c r="V18" s="549"/>
      <c r="W18" s="547"/>
      <c r="X18" s="548"/>
      <c r="Y18" s="548"/>
      <c r="Z18" s="549"/>
      <c r="AA18" s="547"/>
      <c r="AB18" s="548"/>
      <c r="AC18" s="548"/>
      <c r="AD18" s="549"/>
      <c r="AE18" s="547"/>
      <c r="AF18" s="548"/>
      <c r="AG18" s="548"/>
      <c r="AH18" s="550"/>
      <c r="AI18" s="547"/>
      <c r="AJ18" s="549"/>
    </row>
    <row r="19" spans="1:36" ht="29.4" thickBot="1">
      <c r="A19" s="1836"/>
      <c r="B19" s="1810"/>
      <c r="C19" s="1811"/>
      <c r="D19" s="1810"/>
      <c r="E19" s="529">
        <v>5</v>
      </c>
      <c r="F19" s="529" t="s">
        <v>78</v>
      </c>
      <c r="G19" s="529" t="s">
        <v>1805</v>
      </c>
      <c r="H19" s="529" t="s">
        <v>277</v>
      </c>
      <c r="I19" s="529" t="s">
        <v>1147</v>
      </c>
      <c r="J19" s="551" t="s">
        <v>1148</v>
      </c>
      <c r="K19" s="552">
        <v>1</v>
      </c>
      <c r="L19" s="548"/>
      <c r="M19" s="548"/>
      <c r="N19" s="549"/>
      <c r="O19" s="547"/>
      <c r="P19" s="548"/>
      <c r="Q19" s="548"/>
      <c r="R19" s="549"/>
      <c r="S19" s="547"/>
      <c r="T19" s="548"/>
      <c r="U19" s="548"/>
      <c r="V19" s="549"/>
      <c r="W19" s="547"/>
      <c r="X19" s="548"/>
      <c r="Y19" s="548"/>
      <c r="Z19" s="549"/>
      <c r="AA19" s="547"/>
      <c r="AB19" s="548"/>
      <c r="AC19" s="548"/>
      <c r="AD19" s="549"/>
      <c r="AE19" s="547"/>
      <c r="AF19" s="548"/>
      <c r="AG19" s="548"/>
      <c r="AH19" s="550"/>
      <c r="AI19" s="547"/>
      <c r="AJ19" s="549"/>
    </row>
    <row r="20" spans="1:36" ht="29.4" thickBot="1">
      <c r="A20" s="1836"/>
      <c r="B20" s="1810"/>
      <c r="C20" s="1811"/>
      <c r="D20" s="1810"/>
      <c r="E20" s="529">
        <v>5</v>
      </c>
      <c r="F20" s="529" t="s">
        <v>78</v>
      </c>
      <c r="G20" s="529" t="s">
        <v>1805</v>
      </c>
      <c r="H20" s="529" t="s">
        <v>277</v>
      </c>
      <c r="I20" s="529" t="s">
        <v>1149</v>
      </c>
      <c r="J20" s="551" t="s">
        <v>1150</v>
      </c>
      <c r="K20" s="552">
        <v>1</v>
      </c>
      <c r="L20" s="548"/>
      <c r="M20" s="548"/>
      <c r="N20" s="549"/>
      <c r="O20" s="547"/>
      <c r="P20" s="548"/>
      <c r="Q20" s="548"/>
      <c r="R20" s="549"/>
      <c r="S20" s="547"/>
      <c r="T20" s="548"/>
      <c r="U20" s="548"/>
      <c r="V20" s="549"/>
      <c r="W20" s="547"/>
      <c r="X20" s="548"/>
      <c r="Y20" s="548"/>
      <c r="Z20" s="549"/>
      <c r="AA20" s="547"/>
      <c r="AB20" s="548"/>
      <c r="AC20" s="548"/>
      <c r="AD20" s="549"/>
      <c r="AE20" s="547"/>
      <c r="AF20" s="548"/>
      <c r="AG20" s="548"/>
      <c r="AH20" s="550"/>
      <c r="AI20" s="547"/>
      <c r="AJ20" s="549"/>
    </row>
    <row r="21" spans="1:36" ht="29.4" thickBot="1">
      <c r="A21" s="1836"/>
      <c r="B21" s="1810"/>
      <c r="C21" s="1811"/>
      <c r="D21" s="1810"/>
      <c r="E21" s="529">
        <v>5</v>
      </c>
      <c r="F21" s="529" t="s">
        <v>78</v>
      </c>
      <c r="G21" s="529" t="s">
        <v>1805</v>
      </c>
      <c r="H21" s="529" t="s">
        <v>277</v>
      </c>
      <c r="I21" s="529" t="s">
        <v>1151</v>
      </c>
      <c r="J21" s="551" t="s">
        <v>1152</v>
      </c>
      <c r="K21" s="553">
        <v>1</v>
      </c>
      <c r="L21" s="554"/>
      <c r="M21" s="554"/>
      <c r="N21" s="555"/>
      <c r="O21" s="556"/>
      <c r="P21" s="554"/>
      <c r="Q21" s="554"/>
      <c r="R21" s="555"/>
      <c r="S21" s="556"/>
      <c r="T21" s="554"/>
      <c r="U21" s="554"/>
      <c r="V21" s="555"/>
      <c r="W21" s="556"/>
      <c r="X21" s="554"/>
      <c r="Y21" s="554"/>
      <c r="Z21" s="555"/>
      <c r="AA21" s="556"/>
      <c r="AB21" s="554"/>
      <c r="AC21" s="554"/>
      <c r="AD21" s="555"/>
      <c r="AE21" s="556"/>
      <c r="AF21" s="554"/>
      <c r="AG21" s="554"/>
      <c r="AH21" s="557"/>
      <c r="AI21" s="556"/>
      <c r="AJ21" s="555"/>
    </row>
    <row r="22" spans="1:36" s="562" customFormat="1" ht="15" thickBot="1">
      <c r="A22" s="1836"/>
      <c r="B22" s="1810"/>
      <c r="C22" s="1811" t="s">
        <v>1543</v>
      </c>
      <c r="D22" s="1810" t="s">
        <v>278</v>
      </c>
      <c r="E22" s="529">
        <v>5</v>
      </c>
      <c r="F22" s="529" t="s">
        <v>78</v>
      </c>
      <c r="G22" s="529">
        <v>5.0199999999999996</v>
      </c>
      <c r="H22" s="529" t="s">
        <v>278</v>
      </c>
      <c r="I22" s="529">
        <v>814</v>
      </c>
      <c r="J22" s="546" t="s">
        <v>312</v>
      </c>
      <c r="K22" s="558"/>
      <c r="L22" s="559"/>
      <c r="M22" s="559"/>
      <c r="N22" s="560"/>
      <c r="O22" s="558"/>
      <c r="P22" s="559"/>
      <c r="Q22" s="559"/>
      <c r="R22" s="560"/>
      <c r="S22" s="558"/>
      <c r="T22" s="559"/>
      <c r="U22" s="559"/>
      <c r="V22" s="560"/>
      <c r="W22" s="558"/>
      <c r="X22" s="559"/>
      <c r="Y22" s="559"/>
      <c r="Z22" s="560"/>
      <c r="AA22" s="558"/>
      <c r="AB22" s="559"/>
      <c r="AC22" s="559"/>
      <c r="AD22" s="560"/>
      <c r="AE22" s="558"/>
      <c r="AF22" s="559"/>
      <c r="AG22" s="559"/>
      <c r="AH22" s="561"/>
      <c r="AI22" s="558"/>
      <c r="AJ22" s="560"/>
    </row>
    <row r="23" spans="1:36" ht="15" thickBot="1">
      <c r="A23" s="1836"/>
      <c r="B23" s="1810"/>
      <c r="C23" s="1811"/>
      <c r="D23" s="1810"/>
      <c r="E23" s="529">
        <v>5</v>
      </c>
      <c r="F23" s="529" t="s">
        <v>78</v>
      </c>
      <c r="G23" s="529">
        <v>5.0199999999999996</v>
      </c>
      <c r="H23" s="529" t="s">
        <v>278</v>
      </c>
      <c r="I23" s="529" t="s">
        <v>1153</v>
      </c>
      <c r="J23" s="551" t="s">
        <v>1154</v>
      </c>
      <c r="K23" s="563">
        <v>1</v>
      </c>
      <c r="L23" s="564"/>
      <c r="M23" s="565"/>
      <c r="N23" s="566"/>
      <c r="O23" s="567"/>
      <c r="P23" s="565"/>
      <c r="Q23" s="565"/>
      <c r="R23" s="566"/>
      <c r="S23" s="567"/>
      <c r="T23" s="565"/>
      <c r="U23" s="565"/>
      <c r="V23" s="566"/>
      <c r="W23" s="567"/>
      <c r="X23" s="565"/>
      <c r="Y23" s="565"/>
      <c r="Z23" s="566"/>
      <c r="AA23" s="567"/>
      <c r="AB23" s="565"/>
      <c r="AC23" s="565"/>
      <c r="AD23" s="566"/>
      <c r="AE23" s="567"/>
      <c r="AF23" s="565"/>
      <c r="AG23" s="565"/>
      <c r="AH23" s="568"/>
      <c r="AI23" s="567"/>
      <c r="AJ23" s="566"/>
    </row>
    <row r="24" spans="1:36" ht="15" thickBot="1">
      <c r="A24" s="1836"/>
      <c r="B24" s="1810"/>
      <c r="C24" s="1811"/>
      <c r="D24" s="1810"/>
      <c r="E24" s="529">
        <v>5</v>
      </c>
      <c r="F24" s="529" t="s">
        <v>78</v>
      </c>
      <c r="G24" s="529">
        <v>5.0199999999999996</v>
      </c>
      <c r="H24" s="529" t="s">
        <v>278</v>
      </c>
      <c r="I24" s="529" t="s">
        <v>1155</v>
      </c>
      <c r="J24" s="551" t="s">
        <v>1156</v>
      </c>
      <c r="K24" s="552">
        <v>1</v>
      </c>
      <c r="L24" s="569"/>
      <c r="M24" s="548"/>
      <c r="N24" s="549"/>
      <c r="O24" s="547"/>
      <c r="P24" s="548"/>
      <c r="Q24" s="548"/>
      <c r="R24" s="549"/>
      <c r="S24" s="547"/>
      <c r="T24" s="548"/>
      <c r="U24" s="548"/>
      <c r="V24" s="549"/>
      <c r="W24" s="547"/>
      <c r="X24" s="548"/>
      <c r="Y24" s="548"/>
      <c r="Z24" s="549"/>
      <c r="AA24" s="547"/>
      <c r="AB24" s="548"/>
      <c r="AC24" s="548"/>
      <c r="AD24" s="549"/>
      <c r="AE24" s="547"/>
      <c r="AF24" s="548"/>
      <c r="AG24" s="548"/>
      <c r="AH24" s="550"/>
      <c r="AI24" s="547"/>
      <c r="AJ24" s="549"/>
    </row>
    <row r="25" spans="1:36" ht="15.75" customHeight="1" thickBot="1">
      <c r="A25" s="1836">
        <v>3</v>
      </c>
      <c r="B25" s="1810" t="s">
        <v>279</v>
      </c>
      <c r="C25" s="1811" t="s">
        <v>1543</v>
      </c>
      <c r="D25" s="1810" t="s">
        <v>283</v>
      </c>
      <c r="E25" s="529">
        <v>3</v>
      </c>
      <c r="F25" s="529" t="s">
        <v>279</v>
      </c>
      <c r="G25" s="529">
        <v>3.02</v>
      </c>
      <c r="H25" s="529" t="s">
        <v>283</v>
      </c>
      <c r="I25" s="529" t="s">
        <v>1157</v>
      </c>
      <c r="J25" s="551" t="s">
        <v>1158</v>
      </c>
      <c r="K25" s="552">
        <v>1</v>
      </c>
      <c r="L25" s="569">
        <v>9513</v>
      </c>
      <c r="M25" s="548"/>
      <c r="N25" s="549"/>
      <c r="O25" s="547"/>
      <c r="P25" s="548"/>
      <c r="Q25" s="548"/>
      <c r="R25" s="549"/>
      <c r="S25" s="547"/>
      <c r="T25" s="548"/>
      <c r="U25" s="548"/>
      <c r="V25" s="549"/>
      <c r="W25" s="547"/>
      <c r="X25" s="548"/>
      <c r="Y25" s="548"/>
      <c r="Z25" s="549"/>
      <c r="AA25" s="547"/>
      <c r="AB25" s="548"/>
      <c r="AC25" s="548"/>
      <c r="AD25" s="549"/>
      <c r="AE25" s="547"/>
      <c r="AF25" s="548"/>
      <c r="AG25" s="548"/>
      <c r="AH25" s="550"/>
      <c r="AI25" s="547"/>
      <c r="AJ25" s="549"/>
    </row>
    <row r="26" spans="1:36" ht="15" customHeight="1" thickBot="1">
      <c r="A26" s="1836"/>
      <c r="B26" s="1810"/>
      <c r="C26" s="1811"/>
      <c r="D26" s="1810"/>
      <c r="E26" s="529">
        <v>3</v>
      </c>
      <c r="F26" s="529" t="s">
        <v>279</v>
      </c>
      <c r="G26" s="529">
        <v>3.02</v>
      </c>
      <c r="H26" s="529" t="s">
        <v>283</v>
      </c>
      <c r="I26" s="529" t="s">
        <v>1159</v>
      </c>
      <c r="J26" s="551" t="s">
        <v>1160</v>
      </c>
      <c r="K26" s="552">
        <v>1</v>
      </c>
      <c r="L26" s="569"/>
      <c r="M26" s="548"/>
      <c r="N26" s="549"/>
      <c r="O26" s="547"/>
      <c r="P26" s="548"/>
      <c r="Q26" s="548"/>
      <c r="R26" s="549"/>
      <c r="S26" s="547"/>
      <c r="T26" s="548"/>
      <c r="U26" s="548"/>
      <c r="V26" s="549"/>
      <c r="W26" s="547"/>
      <c r="X26" s="548"/>
      <c r="Y26" s="548"/>
      <c r="Z26" s="549"/>
      <c r="AA26" s="547"/>
      <c r="AB26" s="548"/>
      <c r="AC26" s="548"/>
      <c r="AD26" s="549"/>
      <c r="AE26" s="547"/>
      <c r="AF26" s="548"/>
      <c r="AG26" s="548"/>
      <c r="AH26" s="550"/>
      <c r="AI26" s="547"/>
      <c r="AJ26" s="549"/>
    </row>
    <row r="27" spans="1:36" ht="43.8" thickBot="1">
      <c r="A27" s="1836"/>
      <c r="B27" s="1810"/>
      <c r="C27" s="1811"/>
      <c r="D27" s="1810"/>
      <c r="E27" s="529">
        <v>3</v>
      </c>
      <c r="F27" s="529" t="s">
        <v>279</v>
      </c>
      <c r="G27" s="529">
        <v>3.02</v>
      </c>
      <c r="H27" s="529" t="s">
        <v>283</v>
      </c>
      <c r="I27" s="529" t="s">
        <v>1161</v>
      </c>
      <c r="J27" s="551" t="s">
        <v>1162</v>
      </c>
      <c r="K27" s="552">
        <v>1</v>
      </c>
      <c r="L27" s="569">
        <v>1170</v>
      </c>
      <c r="M27" s="548"/>
      <c r="N27" s="549"/>
      <c r="O27" s="547"/>
      <c r="P27" s="548"/>
      <c r="Q27" s="548"/>
      <c r="R27" s="549"/>
      <c r="S27" s="547"/>
      <c r="T27" s="548"/>
      <c r="U27" s="548"/>
      <c r="V27" s="549"/>
      <c r="W27" s="547"/>
      <c r="X27" s="548"/>
      <c r="Y27" s="548"/>
      <c r="Z27" s="549"/>
      <c r="AA27" s="547"/>
      <c r="AB27" s="548"/>
      <c r="AC27" s="548"/>
      <c r="AD27" s="549"/>
      <c r="AE27" s="547"/>
      <c r="AF27" s="548"/>
      <c r="AG27" s="548"/>
      <c r="AH27" s="550"/>
      <c r="AI27" s="547"/>
      <c r="AJ27" s="549"/>
    </row>
    <row r="28" spans="1:36" ht="43.8" thickBot="1">
      <c r="A28" s="1836"/>
      <c r="B28" s="1810"/>
      <c r="C28" s="1811"/>
      <c r="D28" s="1810"/>
      <c r="E28" s="529">
        <v>3</v>
      </c>
      <c r="F28" s="529" t="s">
        <v>279</v>
      </c>
      <c r="G28" s="529">
        <v>3.02</v>
      </c>
      <c r="H28" s="529" t="s">
        <v>283</v>
      </c>
      <c r="I28" s="529" t="s">
        <v>1163</v>
      </c>
      <c r="J28" s="551" t="s">
        <v>1164</v>
      </c>
      <c r="K28" s="552">
        <v>1</v>
      </c>
      <c r="L28" s="569"/>
      <c r="M28" s="548"/>
      <c r="N28" s="549"/>
      <c r="O28" s="547"/>
      <c r="P28" s="548"/>
      <c r="Q28" s="548"/>
      <c r="R28" s="549"/>
      <c r="S28" s="547"/>
      <c r="T28" s="548"/>
      <c r="U28" s="548"/>
      <c r="V28" s="549"/>
      <c r="W28" s="547"/>
      <c r="X28" s="548"/>
      <c r="Y28" s="548"/>
      <c r="Z28" s="549"/>
      <c r="AA28" s="547"/>
      <c r="AB28" s="548"/>
      <c r="AC28" s="548"/>
      <c r="AD28" s="549"/>
      <c r="AE28" s="547"/>
      <c r="AF28" s="548"/>
      <c r="AG28" s="548"/>
      <c r="AH28" s="550"/>
      <c r="AI28" s="547"/>
      <c r="AJ28" s="549"/>
    </row>
    <row r="29" spans="1:36" ht="29.4" thickBot="1">
      <c r="A29" s="1836"/>
      <c r="B29" s="1810"/>
      <c r="C29" s="570" t="s">
        <v>1547</v>
      </c>
      <c r="D29" s="529" t="s">
        <v>284</v>
      </c>
      <c r="E29" s="529">
        <v>3</v>
      </c>
      <c r="F29" s="529" t="s">
        <v>279</v>
      </c>
      <c r="G29" s="529">
        <v>3.06</v>
      </c>
      <c r="H29" s="529" t="str">
        <f>D29</f>
        <v>Otras actividades extramurales</v>
      </c>
      <c r="I29" s="529">
        <v>906</v>
      </c>
      <c r="J29" s="571" t="s">
        <v>317</v>
      </c>
      <c r="K29" s="552" t="s">
        <v>2002</v>
      </c>
      <c r="L29" s="569"/>
      <c r="M29" s="548"/>
      <c r="N29" s="549"/>
      <c r="O29" s="547"/>
      <c r="P29" s="548"/>
      <c r="Q29" s="548"/>
      <c r="R29" s="549"/>
      <c r="S29" s="547"/>
      <c r="T29" s="548"/>
      <c r="U29" s="548"/>
      <c r="V29" s="549"/>
      <c r="W29" s="547"/>
      <c r="X29" s="548"/>
      <c r="Y29" s="548"/>
      <c r="Z29" s="549"/>
      <c r="AA29" s="547"/>
      <c r="AB29" s="548"/>
      <c r="AC29" s="548"/>
      <c r="AD29" s="549"/>
      <c r="AE29" s="547"/>
      <c r="AF29" s="548"/>
      <c r="AG29" s="548"/>
      <c r="AH29" s="550"/>
      <c r="AI29" s="547"/>
      <c r="AJ29" s="549"/>
    </row>
    <row r="30" spans="1:36" ht="15" customHeight="1" thickBot="1">
      <c r="A30" s="1836"/>
      <c r="B30" s="1810"/>
      <c r="C30" s="1811" t="s">
        <v>1545</v>
      </c>
      <c r="D30" s="1810" t="s">
        <v>282</v>
      </c>
      <c r="E30" s="529">
        <v>3</v>
      </c>
      <c r="F30" s="529" t="s">
        <v>279</v>
      </c>
      <c r="G30" s="529">
        <v>3.04</v>
      </c>
      <c r="H30" s="529" t="s">
        <v>282</v>
      </c>
      <c r="I30" s="529">
        <v>334</v>
      </c>
      <c r="J30" s="571" t="s">
        <v>48</v>
      </c>
      <c r="K30" s="552"/>
      <c r="L30" s="569">
        <v>2684</v>
      </c>
      <c r="M30" s="548"/>
      <c r="N30" s="549"/>
      <c r="O30" s="547"/>
      <c r="P30" s="548"/>
      <c r="Q30" s="548"/>
      <c r="R30" s="549"/>
      <c r="S30" s="547"/>
      <c r="T30" s="548"/>
      <c r="U30" s="548"/>
      <c r="V30" s="549"/>
      <c r="W30" s="547"/>
      <c r="X30" s="548"/>
      <c r="Y30" s="548"/>
      <c r="Z30" s="549"/>
      <c r="AA30" s="547"/>
      <c r="AB30" s="548"/>
      <c r="AC30" s="548"/>
      <c r="AD30" s="549"/>
      <c r="AE30" s="547"/>
      <c r="AF30" s="548"/>
      <c r="AG30" s="548"/>
      <c r="AH30" s="550"/>
      <c r="AI30" s="547"/>
      <c r="AJ30" s="549"/>
    </row>
    <row r="31" spans="1:36" ht="29.4" thickBot="1">
      <c r="A31" s="1836"/>
      <c r="B31" s="1810"/>
      <c r="C31" s="1811"/>
      <c r="D31" s="1810"/>
      <c r="E31" s="529">
        <v>3</v>
      </c>
      <c r="F31" s="529" t="s">
        <v>279</v>
      </c>
      <c r="G31" s="529">
        <v>3.04</v>
      </c>
      <c r="H31" s="529" t="s">
        <v>282</v>
      </c>
      <c r="I31" s="529">
        <v>909</v>
      </c>
      <c r="J31" s="571" t="s">
        <v>49</v>
      </c>
      <c r="K31" s="552"/>
      <c r="L31" s="569">
        <v>1653</v>
      </c>
      <c r="M31" s="548"/>
      <c r="N31" s="549"/>
      <c r="O31" s="547"/>
      <c r="P31" s="548"/>
      <c r="Q31" s="548"/>
      <c r="R31" s="549"/>
      <c r="S31" s="547"/>
      <c r="T31" s="548"/>
      <c r="U31" s="548"/>
      <c r="V31" s="549"/>
      <c r="W31" s="547"/>
      <c r="X31" s="548"/>
      <c r="Y31" s="548"/>
      <c r="Z31" s="549"/>
      <c r="AA31" s="547"/>
      <c r="AB31" s="548"/>
      <c r="AC31" s="548"/>
      <c r="AD31" s="549"/>
      <c r="AE31" s="547"/>
      <c r="AF31" s="548"/>
      <c r="AG31" s="548"/>
      <c r="AH31" s="550"/>
      <c r="AI31" s="547"/>
      <c r="AJ31" s="549"/>
    </row>
    <row r="32" spans="1:36" ht="29.4" thickBot="1">
      <c r="A32" s="1836"/>
      <c r="B32" s="1810"/>
      <c r="C32" s="1811"/>
      <c r="D32" s="1810"/>
      <c r="E32" s="529">
        <v>3</v>
      </c>
      <c r="F32" s="529" t="s">
        <v>279</v>
      </c>
      <c r="G32" s="529">
        <v>3.04</v>
      </c>
      <c r="H32" s="529" t="s">
        <v>282</v>
      </c>
      <c r="I32" s="529">
        <v>910</v>
      </c>
      <c r="J32" s="571" t="s">
        <v>313</v>
      </c>
      <c r="K32" s="552"/>
      <c r="L32" s="569">
        <v>1415</v>
      </c>
      <c r="M32" s="548"/>
      <c r="N32" s="549"/>
      <c r="O32" s="547"/>
      <c r="P32" s="548"/>
      <c r="Q32" s="548"/>
      <c r="R32" s="549"/>
      <c r="S32" s="547"/>
      <c r="T32" s="548"/>
      <c r="U32" s="548"/>
      <c r="V32" s="549"/>
      <c r="W32" s="547"/>
      <c r="X32" s="548"/>
      <c r="Y32" s="548"/>
      <c r="Z32" s="549"/>
      <c r="AA32" s="547"/>
      <c r="AB32" s="548"/>
      <c r="AC32" s="548"/>
      <c r="AD32" s="549"/>
      <c r="AE32" s="547"/>
      <c r="AF32" s="548"/>
      <c r="AG32" s="548"/>
      <c r="AH32" s="550"/>
      <c r="AI32" s="547"/>
      <c r="AJ32" s="549"/>
    </row>
    <row r="33" spans="1:36" ht="29.4" thickBot="1">
      <c r="A33" s="1836"/>
      <c r="B33" s="1810"/>
      <c r="C33" s="1811"/>
      <c r="D33" s="1810"/>
      <c r="E33" s="529">
        <v>3</v>
      </c>
      <c r="F33" s="529" t="s">
        <v>279</v>
      </c>
      <c r="G33" s="529">
        <v>3.04</v>
      </c>
      <c r="H33" s="529" t="s">
        <v>282</v>
      </c>
      <c r="I33" s="529">
        <v>911</v>
      </c>
      <c r="J33" s="571" t="s">
        <v>51</v>
      </c>
      <c r="K33" s="552"/>
      <c r="L33" s="569">
        <v>379</v>
      </c>
      <c r="M33" s="548"/>
      <c r="N33" s="549"/>
      <c r="O33" s="547"/>
      <c r="P33" s="548"/>
      <c r="Q33" s="548"/>
      <c r="R33" s="549"/>
      <c r="S33" s="547"/>
      <c r="T33" s="548"/>
      <c r="U33" s="548"/>
      <c r="V33" s="549"/>
      <c r="W33" s="547"/>
      <c r="X33" s="548"/>
      <c r="Y33" s="548"/>
      <c r="Z33" s="549"/>
      <c r="AA33" s="547"/>
      <c r="AB33" s="548"/>
      <c r="AC33" s="548"/>
      <c r="AD33" s="549"/>
      <c r="AE33" s="547"/>
      <c r="AF33" s="548"/>
      <c r="AG33" s="548"/>
      <c r="AH33" s="550"/>
      <c r="AI33" s="547"/>
      <c r="AJ33" s="549"/>
    </row>
    <row r="34" spans="1:36" ht="29.4" thickBot="1">
      <c r="A34" s="1836"/>
      <c r="B34" s="1810"/>
      <c r="C34" s="570" t="s">
        <v>1542</v>
      </c>
      <c r="D34" s="529" t="s">
        <v>280</v>
      </c>
      <c r="E34" s="529">
        <v>3</v>
      </c>
      <c r="F34" s="529" t="s">
        <v>279</v>
      </c>
      <c r="G34" s="529">
        <v>3.01</v>
      </c>
      <c r="H34" s="529" t="str">
        <f>D34</f>
        <v>Consulta externa y procedimientos</v>
      </c>
      <c r="I34" s="529">
        <v>328</v>
      </c>
      <c r="J34" s="571" t="s">
        <v>314</v>
      </c>
      <c r="K34" s="552"/>
      <c r="L34" s="569">
        <v>9531</v>
      </c>
      <c r="M34" s="548"/>
      <c r="N34" s="549"/>
      <c r="O34" s="547"/>
      <c r="P34" s="548"/>
      <c r="Q34" s="548"/>
      <c r="R34" s="549"/>
      <c r="S34" s="547"/>
      <c r="T34" s="548"/>
      <c r="U34" s="548"/>
      <c r="V34" s="549"/>
      <c r="W34" s="547"/>
      <c r="X34" s="548"/>
      <c r="Y34" s="548"/>
      <c r="Z34" s="549"/>
      <c r="AA34" s="547"/>
      <c r="AB34" s="548"/>
      <c r="AC34" s="548"/>
      <c r="AD34" s="549"/>
      <c r="AE34" s="547"/>
      <c r="AF34" s="548"/>
      <c r="AG34" s="548"/>
      <c r="AH34" s="550"/>
      <c r="AI34" s="547"/>
      <c r="AJ34" s="549"/>
    </row>
    <row r="35" spans="1:36" ht="15.75" customHeight="1" thickBot="1">
      <c r="A35" s="1836"/>
      <c r="B35" s="1810"/>
      <c r="C35" s="1811" t="s">
        <v>1544</v>
      </c>
      <c r="D35" s="1810" t="s">
        <v>281</v>
      </c>
      <c r="E35" s="529">
        <v>3</v>
      </c>
      <c r="F35" s="529" t="s">
        <v>279</v>
      </c>
      <c r="G35" s="529">
        <v>3.03</v>
      </c>
      <c r="H35" s="529" t="s">
        <v>281</v>
      </c>
      <c r="I35" s="529" t="s">
        <v>1165</v>
      </c>
      <c r="J35" s="551" t="s">
        <v>1166</v>
      </c>
      <c r="K35" s="552"/>
      <c r="L35" s="569"/>
      <c r="M35" s="548"/>
      <c r="N35" s="549"/>
      <c r="O35" s="547"/>
      <c r="P35" s="548"/>
      <c r="Q35" s="548"/>
      <c r="R35" s="549"/>
      <c r="S35" s="547"/>
      <c r="T35" s="548"/>
      <c r="U35" s="548"/>
      <c r="V35" s="549"/>
      <c r="W35" s="547"/>
      <c r="X35" s="548"/>
      <c r="Y35" s="548"/>
      <c r="Z35" s="549"/>
      <c r="AA35" s="547"/>
      <c r="AB35" s="548"/>
      <c r="AC35" s="548"/>
      <c r="AD35" s="549"/>
      <c r="AE35" s="547"/>
      <c r="AF35" s="548"/>
      <c r="AG35" s="548"/>
      <c r="AH35" s="550"/>
      <c r="AI35" s="547"/>
      <c r="AJ35" s="549"/>
    </row>
    <row r="36" spans="1:36" ht="15" thickBot="1">
      <c r="A36" s="1836"/>
      <c r="B36" s="1810"/>
      <c r="C36" s="1811"/>
      <c r="D36" s="1810"/>
      <c r="E36" s="529">
        <v>3</v>
      </c>
      <c r="F36" s="529" t="s">
        <v>279</v>
      </c>
      <c r="G36" s="529">
        <v>3.03</v>
      </c>
      <c r="H36" s="529" t="s">
        <v>281</v>
      </c>
      <c r="I36" s="529" t="s">
        <v>1167</v>
      </c>
      <c r="J36" s="551" t="s">
        <v>1168</v>
      </c>
      <c r="K36" s="552"/>
      <c r="L36" s="569"/>
      <c r="M36" s="548"/>
      <c r="N36" s="549"/>
      <c r="O36" s="547"/>
      <c r="P36" s="548"/>
      <c r="Q36" s="548"/>
      <c r="R36" s="549"/>
      <c r="S36" s="547"/>
      <c r="T36" s="548"/>
      <c r="U36" s="548"/>
      <c r="V36" s="549"/>
      <c r="W36" s="547"/>
      <c r="X36" s="548"/>
      <c r="Y36" s="548"/>
      <c r="Z36" s="549"/>
      <c r="AA36" s="547"/>
      <c r="AB36" s="548"/>
      <c r="AC36" s="548"/>
      <c r="AD36" s="549"/>
      <c r="AE36" s="547"/>
      <c r="AF36" s="548"/>
      <c r="AG36" s="548"/>
      <c r="AH36" s="550"/>
      <c r="AI36" s="547"/>
      <c r="AJ36" s="549"/>
    </row>
    <row r="37" spans="1:36" ht="15" thickBot="1">
      <c r="A37" s="1836"/>
      <c r="B37" s="1810"/>
      <c r="C37" s="1811"/>
      <c r="D37" s="1810"/>
      <c r="E37" s="529">
        <v>3</v>
      </c>
      <c r="F37" s="529" t="s">
        <v>279</v>
      </c>
      <c r="G37" s="529">
        <v>3.03</v>
      </c>
      <c r="H37" s="529" t="s">
        <v>281</v>
      </c>
      <c r="I37" s="529" t="s">
        <v>1169</v>
      </c>
      <c r="J37" s="551" t="s">
        <v>1170</v>
      </c>
      <c r="K37" s="552"/>
      <c r="L37" s="569"/>
      <c r="M37" s="548"/>
      <c r="N37" s="549"/>
      <c r="O37" s="547"/>
      <c r="P37" s="548"/>
      <c r="Q37" s="548"/>
      <c r="R37" s="549"/>
      <c r="S37" s="547"/>
      <c r="T37" s="548"/>
      <c r="U37" s="548"/>
      <c r="V37" s="549"/>
      <c r="W37" s="547"/>
      <c r="X37" s="548"/>
      <c r="Y37" s="548"/>
      <c r="Z37" s="549"/>
      <c r="AA37" s="547"/>
      <c r="AB37" s="548"/>
      <c r="AC37" s="548"/>
      <c r="AD37" s="549"/>
      <c r="AE37" s="547"/>
      <c r="AF37" s="548"/>
      <c r="AG37" s="548"/>
      <c r="AH37" s="550"/>
      <c r="AI37" s="547"/>
      <c r="AJ37" s="549"/>
    </row>
    <row r="38" spans="1:36" ht="15" thickBot="1">
      <c r="A38" s="1836"/>
      <c r="B38" s="1810"/>
      <c r="C38" s="1811"/>
      <c r="D38" s="1810"/>
      <c r="E38" s="529">
        <v>3</v>
      </c>
      <c r="F38" s="529" t="s">
        <v>279</v>
      </c>
      <c r="G38" s="529">
        <v>3.03</v>
      </c>
      <c r="H38" s="529" t="s">
        <v>281</v>
      </c>
      <c r="I38" s="529" t="s">
        <v>1171</v>
      </c>
      <c r="J38" s="551" t="s">
        <v>1172</v>
      </c>
      <c r="K38" s="552"/>
      <c r="L38" s="569"/>
      <c r="M38" s="548"/>
      <c r="N38" s="549"/>
      <c r="O38" s="547"/>
      <c r="P38" s="548"/>
      <c r="Q38" s="548"/>
      <c r="R38" s="549"/>
      <c r="S38" s="547"/>
      <c r="T38" s="548"/>
      <c r="U38" s="548"/>
      <c r="V38" s="549"/>
      <c r="W38" s="547"/>
      <c r="X38" s="548"/>
      <c r="Y38" s="548"/>
      <c r="Z38" s="549"/>
      <c r="AA38" s="547"/>
      <c r="AB38" s="548"/>
      <c r="AC38" s="548"/>
      <c r="AD38" s="549"/>
      <c r="AE38" s="547"/>
      <c r="AF38" s="548"/>
      <c r="AG38" s="548"/>
      <c r="AH38" s="550"/>
      <c r="AI38" s="547"/>
      <c r="AJ38" s="549"/>
    </row>
    <row r="39" spans="1:36" ht="15" thickBot="1">
      <c r="A39" s="1836"/>
      <c r="B39" s="1810"/>
      <c r="C39" s="1811"/>
      <c r="D39" s="1810"/>
      <c r="E39" s="529">
        <v>3</v>
      </c>
      <c r="F39" s="529" t="s">
        <v>279</v>
      </c>
      <c r="G39" s="529">
        <v>3.03</v>
      </c>
      <c r="H39" s="529" t="s">
        <v>281</v>
      </c>
      <c r="I39" s="529" t="s">
        <v>1173</v>
      </c>
      <c r="J39" s="551" t="s">
        <v>1174</v>
      </c>
      <c r="K39" s="552"/>
      <c r="L39" s="569"/>
      <c r="M39" s="548"/>
      <c r="N39" s="549"/>
      <c r="O39" s="547"/>
      <c r="P39" s="548"/>
      <c r="Q39" s="548"/>
      <c r="R39" s="549"/>
      <c r="S39" s="547"/>
      <c r="T39" s="548"/>
      <c r="U39" s="548"/>
      <c r="V39" s="549"/>
      <c r="W39" s="547"/>
      <c r="X39" s="548"/>
      <c r="Y39" s="548"/>
      <c r="Z39" s="549"/>
      <c r="AA39" s="547"/>
      <c r="AB39" s="548"/>
      <c r="AC39" s="548"/>
      <c r="AD39" s="549"/>
      <c r="AE39" s="547"/>
      <c r="AF39" s="548"/>
      <c r="AG39" s="548"/>
      <c r="AH39" s="550"/>
      <c r="AI39" s="547"/>
      <c r="AJ39" s="549"/>
    </row>
    <row r="40" spans="1:36" ht="15" thickBot="1">
      <c r="A40" s="1836"/>
      <c r="B40" s="1810"/>
      <c r="C40" s="1811"/>
      <c r="D40" s="1810"/>
      <c r="E40" s="529">
        <v>3</v>
      </c>
      <c r="F40" s="529" t="s">
        <v>279</v>
      </c>
      <c r="G40" s="529">
        <v>3.03</v>
      </c>
      <c r="H40" s="529" t="s">
        <v>281</v>
      </c>
      <c r="I40" s="529" t="s">
        <v>1175</v>
      </c>
      <c r="J40" s="551" t="s">
        <v>1176</v>
      </c>
      <c r="K40" s="552"/>
      <c r="L40" s="569"/>
      <c r="M40" s="548"/>
      <c r="N40" s="549"/>
      <c r="O40" s="547"/>
      <c r="P40" s="548"/>
      <c r="Q40" s="548"/>
      <c r="R40" s="549"/>
      <c r="S40" s="547"/>
      <c r="T40" s="548"/>
      <c r="U40" s="548"/>
      <c r="V40" s="549"/>
      <c r="W40" s="547"/>
      <c r="X40" s="548"/>
      <c r="Y40" s="548"/>
      <c r="Z40" s="549"/>
      <c r="AA40" s="547"/>
      <c r="AB40" s="548"/>
      <c r="AC40" s="548"/>
      <c r="AD40" s="549"/>
      <c r="AE40" s="547"/>
      <c r="AF40" s="548"/>
      <c r="AG40" s="548"/>
      <c r="AH40" s="550"/>
      <c r="AI40" s="547"/>
      <c r="AJ40" s="549"/>
    </row>
    <row r="41" spans="1:36" ht="15" thickBot="1">
      <c r="A41" s="1836"/>
      <c r="B41" s="1810"/>
      <c r="C41" s="1811"/>
      <c r="D41" s="1810"/>
      <c r="E41" s="529">
        <v>3</v>
      </c>
      <c r="F41" s="529" t="s">
        <v>279</v>
      </c>
      <c r="G41" s="529">
        <v>3.03</v>
      </c>
      <c r="H41" s="529" t="s">
        <v>281</v>
      </c>
      <c r="I41" s="529" t="s">
        <v>1177</v>
      </c>
      <c r="J41" s="551" t="s">
        <v>1178</v>
      </c>
      <c r="K41" s="552"/>
      <c r="L41" s="569"/>
      <c r="M41" s="548"/>
      <c r="N41" s="549"/>
      <c r="O41" s="547"/>
      <c r="P41" s="548"/>
      <c r="Q41" s="548"/>
      <c r="R41" s="549"/>
      <c r="S41" s="547"/>
      <c r="T41" s="548"/>
      <c r="U41" s="548"/>
      <c r="V41" s="549"/>
      <c r="W41" s="547"/>
      <c r="X41" s="548"/>
      <c r="Y41" s="548"/>
      <c r="Z41" s="549"/>
      <c r="AA41" s="547"/>
      <c r="AB41" s="548"/>
      <c r="AC41" s="548"/>
      <c r="AD41" s="549"/>
      <c r="AE41" s="547"/>
      <c r="AF41" s="548"/>
      <c r="AG41" s="548"/>
      <c r="AH41" s="550"/>
      <c r="AI41" s="547"/>
      <c r="AJ41" s="549"/>
    </row>
    <row r="42" spans="1:36" ht="15" thickBot="1">
      <c r="A42" s="1836"/>
      <c r="B42" s="1810"/>
      <c r="C42" s="1811"/>
      <c r="D42" s="1810"/>
      <c r="E42" s="529">
        <v>3</v>
      </c>
      <c r="F42" s="529" t="s">
        <v>279</v>
      </c>
      <c r="G42" s="529">
        <v>3.03</v>
      </c>
      <c r="H42" s="529" t="s">
        <v>281</v>
      </c>
      <c r="I42" s="529" t="s">
        <v>1179</v>
      </c>
      <c r="J42" s="551" t="s">
        <v>1180</v>
      </c>
      <c r="K42" s="552"/>
      <c r="L42" s="569"/>
      <c r="M42" s="548"/>
      <c r="N42" s="549"/>
      <c r="O42" s="547"/>
      <c r="P42" s="548"/>
      <c r="Q42" s="548"/>
      <c r="R42" s="549"/>
      <c r="S42" s="547"/>
      <c r="T42" s="548"/>
      <c r="U42" s="548"/>
      <c r="V42" s="549"/>
      <c r="W42" s="547"/>
      <c r="X42" s="548"/>
      <c r="Y42" s="548"/>
      <c r="Z42" s="549"/>
      <c r="AA42" s="547"/>
      <c r="AB42" s="548"/>
      <c r="AC42" s="548"/>
      <c r="AD42" s="549"/>
      <c r="AE42" s="547"/>
      <c r="AF42" s="548"/>
      <c r="AG42" s="548"/>
      <c r="AH42" s="550"/>
      <c r="AI42" s="547"/>
      <c r="AJ42" s="549"/>
    </row>
    <row r="43" spans="1:36" ht="15" thickBot="1">
      <c r="A43" s="1836"/>
      <c r="B43" s="1810"/>
      <c r="C43" s="1811"/>
      <c r="D43" s="1810"/>
      <c r="E43" s="529">
        <v>3</v>
      </c>
      <c r="F43" s="529" t="s">
        <v>279</v>
      </c>
      <c r="G43" s="529">
        <v>3.03</v>
      </c>
      <c r="H43" s="529" t="s">
        <v>281</v>
      </c>
      <c r="I43" s="529" t="s">
        <v>1181</v>
      </c>
      <c r="J43" s="551" t="s">
        <v>1182</v>
      </c>
      <c r="K43" s="552"/>
      <c r="L43" s="569"/>
      <c r="M43" s="548"/>
      <c r="N43" s="549"/>
      <c r="O43" s="547"/>
      <c r="P43" s="548"/>
      <c r="Q43" s="548"/>
      <c r="R43" s="549"/>
      <c r="S43" s="547"/>
      <c r="T43" s="548"/>
      <c r="U43" s="548"/>
      <c r="V43" s="549"/>
      <c r="W43" s="547"/>
      <c r="X43" s="548"/>
      <c r="Y43" s="548"/>
      <c r="Z43" s="549"/>
      <c r="AA43" s="547"/>
      <c r="AB43" s="548"/>
      <c r="AC43" s="548"/>
      <c r="AD43" s="549"/>
      <c r="AE43" s="547"/>
      <c r="AF43" s="548"/>
      <c r="AG43" s="548"/>
      <c r="AH43" s="550"/>
      <c r="AI43" s="547"/>
      <c r="AJ43" s="549"/>
    </row>
    <row r="44" spans="1:36" ht="15" thickBot="1">
      <c r="A44" s="1836"/>
      <c r="B44" s="1810"/>
      <c r="C44" s="1811"/>
      <c r="D44" s="1810"/>
      <c r="E44" s="529">
        <v>3</v>
      </c>
      <c r="F44" s="529" t="s">
        <v>279</v>
      </c>
      <c r="G44" s="529">
        <v>3.03</v>
      </c>
      <c r="H44" s="529" t="s">
        <v>281</v>
      </c>
      <c r="I44" s="529" t="s">
        <v>1183</v>
      </c>
      <c r="J44" s="551" t="s">
        <v>1184</v>
      </c>
      <c r="K44" s="552"/>
      <c r="L44" s="569"/>
      <c r="M44" s="548"/>
      <c r="N44" s="549"/>
      <c r="O44" s="547"/>
      <c r="P44" s="548"/>
      <c r="Q44" s="548"/>
      <c r="R44" s="549"/>
      <c r="S44" s="547"/>
      <c r="T44" s="548"/>
      <c r="U44" s="548"/>
      <c r="V44" s="549"/>
      <c r="W44" s="547"/>
      <c r="X44" s="548"/>
      <c r="Y44" s="548"/>
      <c r="Z44" s="549"/>
      <c r="AA44" s="547"/>
      <c r="AB44" s="548"/>
      <c r="AC44" s="548"/>
      <c r="AD44" s="549"/>
      <c r="AE44" s="547"/>
      <c r="AF44" s="548"/>
      <c r="AG44" s="548"/>
      <c r="AH44" s="550"/>
      <c r="AI44" s="547"/>
      <c r="AJ44" s="549"/>
    </row>
    <row r="45" spans="1:36" ht="15" thickBot="1">
      <c r="A45" s="1836"/>
      <c r="B45" s="1810"/>
      <c r="C45" s="1811"/>
      <c r="D45" s="1810"/>
      <c r="E45" s="529">
        <v>3</v>
      </c>
      <c r="F45" s="529" t="s">
        <v>279</v>
      </c>
      <c r="G45" s="529">
        <v>3.03</v>
      </c>
      <c r="H45" s="529" t="s">
        <v>281</v>
      </c>
      <c r="I45" s="529" t="s">
        <v>1187</v>
      </c>
      <c r="J45" s="551" t="s">
        <v>1188</v>
      </c>
      <c r="K45" s="552"/>
      <c r="L45" s="569"/>
      <c r="M45" s="548"/>
      <c r="N45" s="549"/>
      <c r="O45" s="547"/>
      <c r="P45" s="548"/>
      <c r="Q45" s="548"/>
      <c r="R45" s="549"/>
      <c r="S45" s="547"/>
      <c r="T45" s="548"/>
      <c r="U45" s="548"/>
      <c r="V45" s="549"/>
      <c r="W45" s="547"/>
      <c r="X45" s="548"/>
      <c r="Y45" s="548"/>
      <c r="Z45" s="549"/>
      <c r="AA45" s="547"/>
      <c r="AB45" s="548"/>
      <c r="AC45" s="548"/>
      <c r="AD45" s="549"/>
      <c r="AE45" s="547"/>
      <c r="AF45" s="548"/>
      <c r="AG45" s="548"/>
      <c r="AH45" s="550"/>
      <c r="AI45" s="547"/>
      <c r="AJ45" s="549"/>
    </row>
    <row r="46" spans="1:36" ht="15" thickBot="1">
      <c r="A46" s="1836"/>
      <c r="B46" s="1810"/>
      <c r="C46" s="1811"/>
      <c r="D46" s="1810"/>
      <c r="E46" s="529">
        <v>3</v>
      </c>
      <c r="F46" s="529" t="s">
        <v>279</v>
      </c>
      <c r="G46" s="529">
        <v>3.03</v>
      </c>
      <c r="H46" s="529" t="s">
        <v>281</v>
      </c>
      <c r="I46" s="529" t="s">
        <v>1193</v>
      </c>
      <c r="J46" s="551" t="s">
        <v>1194</v>
      </c>
      <c r="K46" s="552"/>
      <c r="L46" s="569"/>
      <c r="M46" s="548"/>
      <c r="N46" s="549"/>
      <c r="O46" s="547"/>
      <c r="P46" s="548"/>
      <c r="Q46" s="548"/>
      <c r="R46" s="549"/>
      <c r="S46" s="547"/>
      <c r="T46" s="548"/>
      <c r="U46" s="548"/>
      <c r="V46" s="549"/>
      <c r="W46" s="547"/>
      <c r="X46" s="548"/>
      <c r="Y46" s="548"/>
      <c r="Z46" s="549"/>
      <c r="AA46" s="547"/>
      <c r="AB46" s="548"/>
      <c r="AC46" s="548"/>
      <c r="AD46" s="549"/>
      <c r="AE46" s="547"/>
      <c r="AF46" s="548"/>
      <c r="AG46" s="548"/>
      <c r="AH46" s="550"/>
      <c r="AI46" s="547"/>
      <c r="AJ46" s="549"/>
    </row>
    <row r="47" spans="1:36" ht="15" thickBot="1">
      <c r="A47" s="1836"/>
      <c r="B47" s="1810"/>
      <c r="C47" s="1811"/>
      <c r="D47" s="1810"/>
      <c r="E47" s="529">
        <v>3</v>
      </c>
      <c r="F47" s="529" t="s">
        <v>279</v>
      </c>
      <c r="G47" s="529">
        <v>3.03</v>
      </c>
      <c r="H47" s="529" t="s">
        <v>281</v>
      </c>
      <c r="I47" s="529" t="s">
        <v>1195</v>
      </c>
      <c r="J47" s="551" t="s">
        <v>1196</v>
      </c>
      <c r="K47" s="552"/>
      <c r="L47" s="569"/>
      <c r="M47" s="548"/>
      <c r="N47" s="549"/>
      <c r="O47" s="547"/>
      <c r="P47" s="548"/>
      <c r="Q47" s="548"/>
      <c r="R47" s="549"/>
      <c r="S47" s="547"/>
      <c r="T47" s="548"/>
      <c r="U47" s="548"/>
      <c r="V47" s="549"/>
      <c r="W47" s="547"/>
      <c r="X47" s="548"/>
      <c r="Y47" s="548"/>
      <c r="Z47" s="549"/>
      <c r="AA47" s="547"/>
      <c r="AB47" s="548"/>
      <c r="AC47" s="548"/>
      <c r="AD47" s="549"/>
      <c r="AE47" s="547"/>
      <c r="AF47" s="548"/>
      <c r="AG47" s="548"/>
      <c r="AH47" s="550"/>
      <c r="AI47" s="547"/>
      <c r="AJ47" s="549"/>
    </row>
    <row r="48" spans="1:36" ht="15" thickBot="1">
      <c r="A48" s="1836"/>
      <c r="B48" s="1810"/>
      <c r="C48" s="1811"/>
      <c r="D48" s="1810"/>
      <c r="E48" s="529">
        <v>3</v>
      </c>
      <c r="F48" s="529" t="s">
        <v>279</v>
      </c>
      <c r="G48" s="529">
        <v>3.03</v>
      </c>
      <c r="H48" s="529" t="s">
        <v>281</v>
      </c>
      <c r="I48" s="529" t="s">
        <v>1197</v>
      </c>
      <c r="J48" s="551" t="s">
        <v>1198</v>
      </c>
      <c r="K48" s="552"/>
      <c r="L48" s="569"/>
      <c r="M48" s="548"/>
      <c r="N48" s="549"/>
      <c r="O48" s="547"/>
      <c r="P48" s="548"/>
      <c r="Q48" s="548"/>
      <c r="R48" s="549"/>
      <c r="S48" s="547"/>
      <c r="T48" s="548"/>
      <c r="U48" s="548"/>
      <c r="V48" s="549"/>
      <c r="W48" s="547"/>
      <c r="X48" s="548"/>
      <c r="Y48" s="548"/>
      <c r="Z48" s="549"/>
      <c r="AA48" s="547"/>
      <c r="AB48" s="548"/>
      <c r="AC48" s="548"/>
      <c r="AD48" s="549"/>
      <c r="AE48" s="547"/>
      <c r="AF48" s="548"/>
      <c r="AG48" s="548"/>
      <c r="AH48" s="550"/>
      <c r="AI48" s="547"/>
      <c r="AJ48" s="549"/>
    </row>
    <row r="49" spans="1:36" ht="15" thickBot="1">
      <c r="A49" s="1836"/>
      <c r="B49" s="1810"/>
      <c r="C49" s="1811"/>
      <c r="D49" s="1810"/>
      <c r="E49" s="529">
        <v>3</v>
      </c>
      <c r="F49" s="529" t="s">
        <v>279</v>
      </c>
      <c r="G49" s="529">
        <v>3.03</v>
      </c>
      <c r="H49" s="529" t="s">
        <v>281</v>
      </c>
      <c r="I49" s="529" t="s">
        <v>1199</v>
      </c>
      <c r="J49" s="551" t="s">
        <v>1200</v>
      </c>
      <c r="K49" s="552"/>
      <c r="L49" s="569"/>
      <c r="M49" s="548"/>
      <c r="N49" s="549"/>
      <c r="O49" s="547"/>
      <c r="P49" s="548"/>
      <c r="Q49" s="548"/>
      <c r="R49" s="549"/>
      <c r="S49" s="547"/>
      <c r="T49" s="548"/>
      <c r="U49" s="548"/>
      <c r="V49" s="549"/>
      <c r="W49" s="547"/>
      <c r="X49" s="548"/>
      <c r="Y49" s="548"/>
      <c r="Z49" s="549"/>
      <c r="AA49" s="547"/>
      <c r="AB49" s="548"/>
      <c r="AC49" s="548"/>
      <c r="AD49" s="549"/>
      <c r="AE49" s="547"/>
      <c r="AF49" s="548"/>
      <c r="AG49" s="548"/>
      <c r="AH49" s="550"/>
      <c r="AI49" s="547"/>
      <c r="AJ49" s="549"/>
    </row>
    <row r="50" spans="1:36" ht="15" thickBot="1">
      <c r="A50" s="1836"/>
      <c r="B50" s="1810"/>
      <c r="C50" s="1811"/>
      <c r="D50" s="1810"/>
      <c r="E50" s="529">
        <v>3</v>
      </c>
      <c r="F50" s="529" t="s">
        <v>279</v>
      </c>
      <c r="G50" s="529">
        <v>3.03</v>
      </c>
      <c r="H50" s="529" t="s">
        <v>281</v>
      </c>
      <c r="I50" s="529" t="s">
        <v>1201</v>
      </c>
      <c r="J50" s="551" t="s">
        <v>1202</v>
      </c>
      <c r="K50" s="552"/>
      <c r="L50" s="569">
        <v>183</v>
      </c>
      <c r="M50" s="548"/>
      <c r="N50" s="549"/>
      <c r="O50" s="547"/>
      <c r="P50" s="548"/>
      <c r="Q50" s="548"/>
      <c r="R50" s="549"/>
      <c r="S50" s="547"/>
      <c r="T50" s="548"/>
      <c r="U50" s="548"/>
      <c r="V50" s="549"/>
      <c r="W50" s="547"/>
      <c r="X50" s="548"/>
      <c r="Y50" s="548"/>
      <c r="Z50" s="549"/>
      <c r="AA50" s="547"/>
      <c r="AB50" s="548"/>
      <c r="AC50" s="548"/>
      <c r="AD50" s="549"/>
      <c r="AE50" s="547"/>
      <c r="AF50" s="548"/>
      <c r="AG50" s="548"/>
      <c r="AH50" s="550"/>
      <c r="AI50" s="547"/>
      <c r="AJ50" s="549"/>
    </row>
    <row r="51" spans="1:36" ht="15" thickBot="1">
      <c r="A51" s="1836"/>
      <c r="B51" s="1810"/>
      <c r="C51" s="1811"/>
      <c r="D51" s="1810"/>
      <c r="E51" s="529">
        <v>3</v>
      </c>
      <c r="F51" s="529" t="s">
        <v>279</v>
      </c>
      <c r="G51" s="529">
        <v>3.03</v>
      </c>
      <c r="H51" s="529" t="s">
        <v>281</v>
      </c>
      <c r="I51" s="529" t="s">
        <v>1203</v>
      </c>
      <c r="J51" s="551" t="s">
        <v>1204</v>
      </c>
      <c r="K51" s="552"/>
      <c r="L51" s="569"/>
      <c r="M51" s="548"/>
      <c r="N51" s="549"/>
      <c r="O51" s="547"/>
      <c r="P51" s="548"/>
      <c r="Q51" s="548"/>
      <c r="R51" s="549"/>
      <c r="S51" s="547"/>
      <c r="T51" s="548"/>
      <c r="U51" s="548"/>
      <c r="V51" s="549"/>
      <c r="W51" s="547"/>
      <c r="X51" s="548"/>
      <c r="Y51" s="548"/>
      <c r="Z51" s="549"/>
      <c r="AA51" s="547"/>
      <c r="AB51" s="548"/>
      <c r="AC51" s="548"/>
      <c r="AD51" s="549"/>
      <c r="AE51" s="547"/>
      <c r="AF51" s="548"/>
      <c r="AG51" s="548"/>
      <c r="AH51" s="550"/>
      <c r="AI51" s="547"/>
      <c r="AJ51" s="549"/>
    </row>
    <row r="52" spans="1:36" ht="15" thickBot="1">
      <c r="A52" s="1836"/>
      <c r="B52" s="1810"/>
      <c r="C52" s="1811"/>
      <c r="D52" s="1810"/>
      <c r="E52" s="529">
        <v>3</v>
      </c>
      <c r="F52" s="529" t="s">
        <v>279</v>
      </c>
      <c r="G52" s="529">
        <v>3.03</v>
      </c>
      <c r="H52" s="529" t="s">
        <v>281</v>
      </c>
      <c r="I52" s="529" t="s">
        <v>1205</v>
      </c>
      <c r="J52" s="551" t="s">
        <v>1206</v>
      </c>
      <c r="K52" s="552"/>
      <c r="L52" s="569"/>
      <c r="M52" s="548"/>
      <c r="N52" s="549"/>
      <c r="O52" s="547"/>
      <c r="P52" s="548"/>
      <c r="Q52" s="548"/>
      <c r="R52" s="549"/>
      <c r="S52" s="547"/>
      <c r="T52" s="548"/>
      <c r="U52" s="548"/>
      <c r="V52" s="549"/>
      <c r="W52" s="547"/>
      <c r="X52" s="548"/>
      <c r="Y52" s="548"/>
      <c r="Z52" s="549"/>
      <c r="AA52" s="547"/>
      <c r="AB52" s="548"/>
      <c r="AC52" s="548"/>
      <c r="AD52" s="549"/>
      <c r="AE52" s="547"/>
      <c r="AF52" s="548"/>
      <c r="AG52" s="548"/>
      <c r="AH52" s="550"/>
      <c r="AI52" s="547"/>
      <c r="AJ52" s="549"/>
    </row>
    <row r="53" spans="1:36" ht="15" thickBot="1">
      <c r="A53" s="1836"/>
      <c r="B53" s="1810"/>
      <c r="C53" s="1811"/>
      <c r="D53" s="1810"/>
      <c r="E53" s="529">
        <v>3</v>
      </c>
      <c r="F53" s="529" t="s">
        <v>279</v>
      </c>
      <c r="G53" s="529">
        <v>3.03</v>
      </c>
      <c r="H53" s="529" t="s">
        <v>281</v>
      </c>
      <c r="I53" s="529" t="s">
        <v>1207</v>
      </c>
      <c r="J53" s="551" t="s">
        <v>1208</v>
      </c>
      <c r="K53" s="552"/>
      <c r="L53" s="569"/>
      <c r="M53" s="548"/>
      <c r="N53" s="549"/>
      <c r="O53" s="547"/>
      <c r="P53" s="548"/>
      <c r="Q53" s="548"/>
      <c r="R53" s="549"/>
      <c r="S53" s="547"/>
      <c r="T53" s="548"/>
      <c r="U53" s="548"/>
      <c r="V53" s="549"/>
      <c r="W53" s="547"/>
      <c r="X53" s="548"/>
      <c r="Y53" s="548"/>
      <c r="Z53" s="549"/>
      <c r="AA53" s="547"/>
      <c r="AB53" s="548"/>
      <c r="AC53" s="548"/>
      <c r="AD53" s="549"/>
      <c r="AE53" s="547"/>
      <c r="AF53" s="548"/>
      <c r="AG53" s="548"/>
      <c r="AH53" s="550"/>
      <c r="AI53" s="547"/>
      <c r="AJ53" s="549"/>
    </row>
    <row r="54" spans="1:36" ht="15" thickBot="1">
      <c r="A54" s="1836"/>
      <c r="B54" s="1810"/>
      <c r="C54" s="1811"/>
      <c r="D54" s="1810"/>
      <c r="E54" s="529">
        <v>3</v>
      </c>
      <c r="F54" s="529" t="s">
        <v>279</v>
      </c>
      <c r="G54" s="529">
        <v>3.03</v>
      </c>
      <c r="H54" s="529" t="s">
        <v>281</v>
      </c>
      <c r="I54" s="529" t="s">
        <v>1209</v>
      </c>
      <c r="J54" s="551" t="s">
        <v>1210</v>
      </c>
      <c r="K54" s="552"/>
      <c r="L54" s="569"/>
      <c r="M54" s="548"/>
      <c r="N54" s="549"/>
      <c r="O54" s="547"/>
      <c r="P54" s="548"/>
      <c r="Q54" s="548"/>
      <c r="R54" s="549"/>
      <c r="S54" s="547"/>
      <c r="T54" s="548"/>
      <c r="U54" s="548"/>
      <c r="V54" s="549"/>
      <c r="W54" s="547"/>
      <c r="X54" s="548"/>
      <c r="Y54" s="548"/>
      <c r="Z54" s="549"/>
      <c r="AA54" s="547"/>
      <c r="AB54" s="548"/>
      <c r="AC54" s="548"/>
      <c r="AD54" s="549"/>
      <c r="AE54" s="547"/>
      <c r="AF54" s="548"/>
      <c r="AG54" s="548"/>
      <c r="AH54" s="550"/>
      <c r="AI54" s="547"/>
      <c r="AJ54" s="549"/>
    </row>
    <row r="55" spans="1:36" ht="15" thickBot="1">
      <c r="A55" s="1836"/>
      <c r="B55" s="1810"/>
      <c r="C55" s="1811"/>
      <c r="D55" s="1810"/>
      <c r="E55" s="529">
        <v>3</v>
      </c>
      <c r="F55" s="529" t="s">
        <v>279</v>
      </c>
      <c r="G55" s="529">
        <v>3.03</v>
      </c>
      <c r="H55" s="529" t="s">
        <v>281</v>
      </c>
      <c r="I55" s="529" t="s">
        <v>1211</v>
      </c>
      <c r="J55" s="551" t="s">
        <v>1212</v>
      </c>
      <c r="K55" s="552"/>
      <c r="L55" s="569"/>
      <c r="M55" s="548"/>
      <c r="N55" s="549"/>
      <c r="O55" s="547"/>
      <c r="P55" s="548"/>
      <c r="Q55" s="548"/>
      <c r="R55" s="549"/>
      <c r="S55" s="547"/>
      <c r="T55" s="548"/>
      <c r="U55" s="548"/>
      <c r="V55" s="549"/>
      <c r="W55" s="547"/>
      <c r="X55" s="548"/>
      <c r="Y55" s="548"/>
      <c r="Z55" s="549"/>
      <c r="AA55" s="547"/>
      <c r="AB55" s="548"/>
      <c r="AC55" s="548"/>
      <c r="AD55" s="549"/>
      <c r="AE55" s="547"/>
      <c r="AF55" s="548"/>
      <c r="AG55" s="548"/>
      <c r="AH55" s="550"/>
      <c r="AI55" s="547"/>
      <c r="AJ55" s="549"/>
    </row>
    <row r="56" spans="1:36" ht="15" thickBot="1">
      <c r="A56" s="1836"/>
      <c r="B56" s="1810"/>
      <c r="C56" s="1811"/>
      <c r="D56" s="1810"/>
      <c r="E56" s="529">
        <v>3</v>
      </c>
      <c r="F56" s="529" t="s">
        <v>279</v>
      </c>
      <c r="G56" s="529">
        <v>3.03</v>
      </c>
      <c r="H56" s="529" t="s">
        <v>281</v>
      </c>
      <c r="I56" s="529" t="s">
        <v>1213</v>
      </c>
      <c r="J56" s="551" t="s">
        <v>1214</v>
      </c>
      <c r="K56" s="552"/>
      <c r="L56" s="569"/>
      <c r="M56" s="548"/>
      <c r="N56" s="549"/>
      <c r="O56" s="547"/>
      <c r="P56" s="548"/>
      <c r="Q56" s="548"/>
      <c r="R56" s="549"/>
      <c r="S56" s="547"/>
      <c r="T56" s="548"/>
      <c r="U56" s="548"/>
      <c r="V56" s="549"/>
      <c r="W56" s="547"/>
      <c r="X56" s="548"/>
      <c r="Y56" s="548"/>
      <c r="Z56" s="549"/>
      <c r="AA56" s="547"/>
      <c r="AB56" s="548"/>
      <c r="AC56" s="548"/>
      <c r="AD56" s="549"/>
      <c r="AE56" s="547"/>
      <c r="AF56" s="548"/>
      <c r="AG56" s="548"/>
      <c r="AH56" s="550"/>
      <c r="AI56" s="547"/>
      <c r="AJ56" s="549"/>
    </row>
    <row r="57" spans="1:36" ht="15" thickBot="1">
      <c r="A57" s="1836"/>
      <c r="B57" s="1810"/>
      <c r="C57" s="1811"/>
      <c r="D57" s="1810"/>
      <c r="E57" s="529">
        <v>3</v>
      </c>
      <c r="F57" s="529" t="s">
        <v>279</v>
      </c>
      <c r="G57" s="529">
        <v>3.03</v>
      </c>
      <c r="H57" s="529" t="s">
        <v>281</v>
      </c>
      <c r="I57" s="529" t="s">
        <v>1215</v>
      </c>
      <c r="J57" s="551" t="s">
        <v>1216</v>
      </c>
      <c r="K57" s="552"/>
      <c r="L57" s="569"/>
      <c r="M57" s="548"/>
      <c r="N57" s="549"/>
      <c r="O57" s="547"/>
      <c r="P57" s="548"/>
      <c r="Q57" s="548"/>
      <c r="R57" s="549"/>
      <c r="S57" s="547"/>
      <c r="T57" s="548"/>
      <c r="U57" s="548"/>
      <c r="V57" s="549"/>
      <c r="W57" s="547"/>
      <c r="X57" s="548"/>
      <c r="Y57" s="548"/>
      <c r="Z57" s="549"/>
      <c r="AA57" s="547"/>
      <c r="AB57" s="548"/>
      <c r="AC57" s="548"/>
      <c r="AD57" s="549"/>
      <c r="AE57" s="547"/>
      <c r="AF57" s="548"/>
      <c r="AG57" s="548"/>
      <c r="AH57" s="550"/>
      <c r="AI57" s="547"/>
      <c r="AJ57" s="549"/>
    </row>
    <row r="58" spans="1:36" ht="15" thickBot="1">
      <c r="A58" s="1836"/>
      <c r="B58" s="1810"/>
      <c r="C58" s="1811"/>
      <c r="D58" s="1810"/>
      <c r="E58" s="529">
        <v>3</v>
      </c>
      <c r="F58" s="529" t="s">
        <v>279</v>
      </c>
      <c r="G58" s="529">
        <v>3.03</v>
      </c>
      <c r="H58" s="529" t="s">
        <v>281</v>
      </c>
      <c r="I58" s="529" t="s">
        <v>1217</v>
      </c>
      <c r="J58" s="551" t="s">
        <v>1218</v>
      </c>
      <c r="K58" s="552"/>
      <c r="L58" s="569"/>
      <c r="M58" s="548"/>
      <c r="N58" s="549"/>
      <c r="O58" s="547"/>
      <c r="P58" s="548"/>
      <c r="Q58" s="548"/>
      <c r="R58" s="549"/>
      <c r="S58" s="547"/>
      <c r="T58" s="548"/>
      <c r="U58" s="548"/>
      <c r="V58" s="549"/>
      <c r="W58" s="547"/>
      <c r="X58" s="548"/>
      <c r="Y58" s="548"/>
      <c r="Z58" s="549"/>
      <c r="AA58" s="547"/>
      <c r="AB58" s="548"/>
      <c r="AC58" s="548"/>
      <c r="AD58" s="549"/>
      <c r="AE58" s="547"/>
      <c r="AF58" s="548"/>
      <c r="AG58" s="548"/>
      <c r="AH58" s="550"/>
      <c r="AI58" s="547"/>
      <c r="AJ58" s="549"/>
    </row>
    <row r="59" spans="1:36" ht="15" thickBot="1">
      <c r="A59" s="1836"/>
      <c r="B59" s="1810"/>
      <c r="C59" s="1811"/>
      <c r="D59" s="1810"/>
      <c r="E59" s="529">
        <v>3</v>
      </c>
      <c r="F59" s="529" t="s">
        <v>279</v>
      </c>
      <c r="G59" s="529">
        <v>3.03</v>
      </c>
      <c r="H59" s="529" t="s">
        <v>281</v>
      </c>
      <c r="I59" s="529" t="s">
        <v>1219</v>
      </c>
      <c r="J59" s="551" t="s">
        <v>1220</v>
      </c>
      <c r="K59" s="552"/>
      <c r="L59" s="569"/>
      <c r="M59" s="548"/>
      <c r="N59" s="549"/>
      <c r="O59" s="547"/>
      <c r="P59" s="548"/>
      <c r="Q59" s="548"/>
      <c r="R59" s="549"/>
      <c r="S59" s="547"/>
      <c r="T59" s="548"/>
      <c r="U59" s="548"/>
      <c r="V59" s="549"/>
      <c r="W59" s="547"/>
      <c r="X59" s="548"/>
      <c r="Y59" s="548"/>
      <c r="Z59" s="549"/>
      <c r="AA59" s="547"/>
      <c r="AB59" s="548"/>
      <c r="AC59" s="548"/>
      <c r="AD59" s="549"/>
      <c r="AE59" s="547"/>
      <c r="AF59" s="548"/>
      <c r="AG59" s="548"/>
      <c r="AH59" s="550"/>
      <c r="AI59" s="547"/>
      <c r="AJ59" s="549"/>
    </row>
    <row r="60" spans="1:36" ht="15" thickBot="1">
      <c r="A60" s="1836"/>
      <c r="B60" s="1810"/>
      <c r="C60" s="1811"/>
      <c r="D60" s="1810"/>
      <c r="E60" s="529">
        <v>3</v>
      </c>
      <c r="F60" s="529" t="s">
        <v>279</v>
      </c>
      <c r="G60" s="529">
        <v>3.03</v>
      </c>
      <c r="H60" s="529" t="s">
        <v>281</v>
      </c>
      <c r="I60" s="529" t="s">
        <v>1221</v>
      </c>
      <c r="J60" s="551" t="s">
        <v>1222</v>
      </c>
      <c r="K60" s="552"/>
      <c r="L60" s="569"/>
      <c r="M60" s="548"/>
      <c r="N60" s="549"/>
      <c r="O60" s="547"/>
      <c r="P60" s="548"/>
      <c r="Q60" s="548"/>
      <c r="R60" s="549"/>
      <c r="S60" s="547"/>
      <c r="T60" s="548"/>
      <c r="U60" s="548"/>
      <c r="V60" s="549"/>
      <c r="W60" s="547"/>
      <c r="X60" s="548"/>
      <c r="Y60" s="548"/>
      <c r="Z60" s="549"/>
      <c r="AA60" s="547"/>
      <c r="AB60" s="548"/>
      <c r="AC60" s="548"/>
      <c r="AD60" s="549"/>
      <c r="AE60" s="547"/>
      <c r="AF60" s="548"/>
      <c r="AG60" s="548"/>
      <c r="AH60" s="550"/>
      <c r="AI60" s="547"/>
      <c r="AJ60" s="549"/>
    </row>
    <row r="61" spans="1:36" ht="15" thickBot="1">
      <c r="A61" s="1836"/>
      <c r="B61" s="1810"/>
      <c r="C61" s="1811"/>
      <c r="D61" s="1810"/>
      <c r="E61" s="529">
        <v>3</v>
      </c>
      <c r="F61" s="529" t="s">
        <v>279</v>
      </c>
      <c r="G61" s="529">
        <v>3.03</v>
      </c>
      <c r="H61" s="529" t="s">
        <v>281</v>
      </c>
      <c r="I61" s="529" t="s">
        <v>1223</v>
      </c>
      <c r="J61" s="551" t="s">
        <v>1224</v>
      </c>
      <c r="K61" s="552"/>
      <c r="L61" s="569"/>
      <c r="M61" s="548"/>
      <c r="N61" s="549"/>
      <c r="O61" s="547"/>
      <c r="P61" s="548"/>
      <c r="Q61" s="548"/>
      <c r="R61" s="549"/>
      <c r="S61" s="547"/>
      <c r="T61" s="548"/>
      <c r="U61" s="548"/>
      <c r="V61" s="549"/>
      <c r="W61" s="547"/>
      <c r="X61" s="548"/>
      <c r="Y61" s="548"/>
      <c r="Z61" s="549"/>
      <c r="AA61" s="547"/>
      <c r="AB61" s="548"/>
      <c r="AC61" s="548"/>
      <c r="AD61" s="549"/>
      <c r="AE61" s="547"/>
      <c r="AF61" s="548"/>
      <c r="AG61" s="548"/>
      <c r="AH61" s="550"/>
      <c r="AI61" s="547"/>
      <c r="AJ61" s="549"/>
    </row>
    <row r="62" spans="1:36" ht="15" thickBot="1">
      <c r="A62" s="1836"/>
      <c r="B62" s="1810"/>
      <c r="C62" s="1811"/>
      <c r="D62" s="1810"/>
      <c r="E62" s="529">
        <v>3</v>
      </c>
      <c r="F62" s="529" t="s">
        <v>279</v>
      </c>
      <c r="G62" s="529">
        <v>3.03</v>
      </c>
      <c r="H62" s="529" t="s">
        <v>281</v>
      </c>
      <c r="I62" s="529" t="s">
        <v>1225</v>
      </c>
      <c r="J62" s="551" t="s">
        <v>1226</v>
      </c>
      <c r="K62" s="552"/>
      <c r="L62" s="569"/>
      <c r="M62" s="548"/>
      <c r="N62" s="549"/>
      <c r="O62" s="547"/>
      <c r="P62" s="548"/>
      <c r="Q62" s="548"/>
      <c r="R62" s="549"/>
      <c r="S62" s="547"/>
      <c r="T62" s="548"/>
      <c r="U62" s="548"/>
      <c r="V62" s="549"/>
      <c r="W62" s="547"/>
      <c r="X62" s="548"/>
      <c r="Y62" s="548"/>
      <c r="Z62" s="549"/>
      <c r="AA62" s="547"/>
      <c r="AB62" s="548"/>
      <c r="AC62" s="548"/>
      <c r="AD62" s="549"/>
      <c r="AE62" s="547"/>
      <c r="AF62" s="548"/>
      <c r="AG62" s="548"/>
      <c r="AH62" s="550"/>
      <c r="AI62" s="547"/>
      <c r="AJ62" s="549"/>
    </row>
    <row r="63" spans="1:36" ht="15" thickBot="1">
      <c r="A63" s="1836"/>
      <c r="B63" s="1810"/>
      <c r="C63" s="1811"/>
      <c r="D63" s="1810"/>
      <c r="E63" s="529">
        <v>3</v>
      </c>
      <c r="F63" s="529" t="s">
        <v>279</v>
      </c>
      <c r="G63" s="529">
        <v>3.03</v>
      </c>
      <c r="H63" s="529" t="s">
        <v>281</v>
      </c>
      <c r="I63" s="529" t="s">
        <v>1228</v>
      </c>
      <c r="J63" s="551" t="s">
        <v>1229</v>
      </c>
      <c r="K63" s="552"/>
      <c r="L63" s="569"/>
      <c r="M63" s="548"/>
      <c r="N63" s="549"/>
      <c r="O63" s="547"/>
      <c r="P63" s="548"/>
      <c r="Q63" s="548"/>
      <c r="R63" s="549"/>
      <c r="S63" s="547"/>
      <c r="T63" s="548"/>
      <c r="U63" s="548"/>
      <c r="V63" s="549"/>
      <c r="W63" s="547"/>
      <c r="X63" s="548"/>
      <c r="Y63" s="548"/>
      <c r="Z63" s="549"/>
      <c r="AA63" s="547"/>
      <c r="AB63" s="548"/>
      <c r="AC63" s="548"/>
      <c r="AD63" s="549"/>
      <c r="AE63" s="547"/>
      <c r="AF63" s="548"/>
      <c r="AG63" s="548"/>
      <c r="AH63" s="550"/>
      <c r="AI63" s="547"/>
      <c r="AJ63" s="549"/>
    </row>
    <row r="64" spans="1:36" ht="15" thickBot="1">
      <c r="A64" s="1836"/>
      <c r="B64" s="1810"/>
      <c r="C64" s="1811"/>
      <c r="D64" s="1810"/>
      <c r="E64" s="529">
        <v>3</v>
      </c>
      <c r="F64" s="529" t="s">
        <v>279</v>
      </c>
      <c r="G64" s="529">
        <v>3.03</v>
      </c>
      <c r="H64" s="529" t="s">
        <v>281</v>
      </c>
      <c r="I64" s="529" t="s">
        <v>1230</v>
      </c>
      <c r="J64" s="551" t="s">
        <v>1231</v>
      </c>
      <c r="K64" s="552"/>
      <c r="L64" s="569"/>
      <c r="M64" s="548"/>
      <c r="N64" s="549"/>
      <c r="O64" s="547"/>
      <c r="P64" s="548"/>
      <c r="Q64" s="548"/>
      <c r="R64" s="549"/>
      <c r="S64" s="547"/>
      <c r="T64" s="548"/>
      <c r="U64" s="548"/>
      <c r="V64" s="549"/>
      <c r="W64" s="547"/>
      <c r="X64" s="548"/>
      <c r="Y64" s="548"/>
      <c r="Z64" s="549"/>
      <c r="AA64" s="547"/>
      <c r="AB64" s="548"/>
      <c r="AC64" s="548"/>
      <c r="AD64" s="549"/>
      <c r="AE64" s="547"/>
      <c r="AF64" s="548"/>
      <c r="AG64" s="548"/>
      <c r="AH64" s="550"/>
      <c r="AI64" s="547"/>
      <c r="AJ64" s="549"/>
    </row>
    <row r="65" spans="1:36" ht="15" thickBot="1">
      <c r="A65" s="1836"/>
      <c r="B65" s="1810"/>
      <c r="C65" s="1811"/>
      <c r="D65" s="1810"/>
      <c r="E65" s="529">
        <v>3</v>
      </c>
      <c r="F65" s="529" t="s">
        <v>279</v>
      </c>
      <c r="G65" s="529">
        <v>3.03</v>
      </c>
      <c r="H65" s="529" t="s">
        <v>281</v>
      </c>
      <c r="I65" s="529" t="s">
        <v>1232</v>
      </c>
      <c r="J65" s="551" t="s">
        <v>1233</v>
      </c>
      <c r="K65" s="552"/>
      <c r="L65" s="569">
        <v>161</v>
      </c>
      <c r="M65" s="548"/>
      <c r="N65" s="549"/>
      <c r="O65" s="547"/>
      <c r="P65" s="548"/>
      <c r="Q65" s="548"/>
      <c r="R65" s="549"/>
      <c r="S65" s="547"/>
      <c r="T65" s="548"/>
      <c r="U65" s="548"/>
      <c r="V65" s="549"/>
      <c r="W65" s="547"/>
      <c r="X65" s="548"/>
      <c r="Y65" s="548"/>
      <c r="Z65" s="549"/>
      <c r="AA65" s="547"/>
      <c r="AB65" s="548"/>
      <c r="AC65" s="548"/>
      <c r="AD65" s="549"/>
      <c r="AE65" s="547"/>
      <c r="AF65" s="548"/>
      <c r="AG65" s="548"/>
      <c r="AH65" s="550"/>
      <c r="AI65" s="547"/>
      <c r="AJ65" s="549"/>
    </row>
    <row r="66" spans="1:36" ht="15" thickBot="1">
      <c r="A66" s="1836"/>
      <c r="B66" s="1810"/>
      <c r="C66" s="1811"/>
      <c r="D66" s="1810"/>
      <c r="E66" s="529">
        <v>3</v>
      </c>
      <c r="F66" s="529" t="s">
        <v>279</v>
      </c>
      <c r="G66" s="529">
        <v>3.03</v>
      </c>
      <c r="H66" s="529" t="s">
        <v>281</v>
      </c>
      <c r="I66" s="529" t="s">
        <v>1234</v>
      </c>
      <c r="J66" s="551" t="s">
        <v>1235</v>
      </c>
      <c r="K66" s="552"/>
      <c r="L66" s="569"/>
      <c r="M66" s="548"/>
      <c r="N66" s="549"/>
      <c r="O66" s="547"/>
      <c r="P66" s="548"/>
      <c r="Q66" s="548"/>
      <c r="R66" s="549"/>
      <c r="S66" s="547"/>
      <c r="T66" s="548"/>
      <c r="U66" s="548"/>
      <c r="V66" s="549"/>
      <c r="W66" s="547"/>
      <c r="X66" s="548"/>
      <c r="Y66" s="548"/>
      <c r="Z66" s="549"/>
      <c r="AA66" s="547"/>
      <c r="AB66" s="548"/>
      <c r="AC66" s="548"/>
      <c r="AD66" s="549"/>
      <c r="AE66" s="547"/>
      <c r="AF66" s="548"/>
      <c r="AG66" s="548"/>
      <c r="AH66" s="550"/>
      <c r="AI66" s="547"/>
      <c r="AJ66" s="549"/>
    </row>
    <row r="67" spans="1:36" ht="15" thickBot="1">
      <c r="A67" s="1836"/>
      <c r="B67" s="1810"/>
      <c r="C67" s="1811"/>
      <c r="D67" s="1810"/>
      <c r="E67" s="529">
        <v>3</v>
      </c>
      <c r="F67" s="529" t="s">
        <v>279</v>
      </c>
      <c r="G67" s="529">
        <v>3.03</v>
      </c>
      <c r="H67" s="529" t="s">
        <v>281</v>
      </c>
      <c r="I67" s="529" t="s">
        <v>1236</v>
      </c>
      <c r="J67" s="551" t="s">
        <v>1237</v>
      </c>
      <c r="K67" s="552"/>
      <c r="L67" s="569">
        <v>251</v>
      </c>
      <c r="M67" s="548"/>
      <c r="N67" s="549"/>
      <c r="O67" s="547"/>
      <c r="P67" s="548"/>
      <c r="Q67" s="548"/>
      <c r="R67" s="549"/>
      <c r="S67" s="547"/>
      <c r="T67" s="548"/>
      <c r="U67" s="548"/>
      <c r="V67" s="549"/>
      <c r="W67" s="547"/>
      <c r="X67" s="548"/>
      <c r="Y67" s="548"/>
      <c r="Z67" s="549"/>
      <c r="AA67" s="547"/>
      <c r="AB67" s="548"/>
      <c r="AC67" s="548"/>
      <c r="AD67" s="549"/>
      <c r="AE67" s="547"/>
      <c r="AF67" s="548"/>
      <c r="AG67" s="548"/>
      <c r="AH67" s="550"/>
      <c r="AI67" s="547"/>
      <c r="AJ67" s="549"/>
    </row>
    <row r="68" spans="1:36" ht="15" thickBot="1">
      <c r="A68" s="1836"/>
      <c r="B68" s="1810"/>
      <c r="C68" s="1811"/>
      <c r="D68" s="1810"/>
      <c r="E68" s="529">
        <v>3</v>
      </c>
      <c r="F68" s="529" t="s">
        <v>279</v>
      </c>
      <c r="G68" s="529">
        <v>3.03</v>
      </c>
      <c r="H68" s="529" t="s">
        <v>281</v>
      </c>
      <c r="I68" s="529" t="s">
        <v>1238</v>
      </c>
      <c r="J68" s="551" t="s">
        <v>1239</v>
      </c>
      <c r="K68" s="552"/>
      <c r="L68" s="569"/>
      <c r="M68" s="548"/>
      <c r="N68" s="549"/>
      <c r="O68" s="547"/>
      <c r="P68" s="548"/>
      <c r="Q68" s="548"/>
      <c r="R68" s="549"/>
      <c r="S68" s="547"/>
      <c r="T68" s="548"/>
      <c r="U68" s="548"/>
      <c r="V68" s="549"/>
      <c r="W68" s="547"/>
      <c r="X68" s="548"/>
      <c r="Y68" s="548"/>
      <c r="Z68" s="549"/>
      <c r="AA68" s="547"/>
      <c r="AB68" s="548"/>
      <c r="AC68" s="548"/>
      <c r="AD68" s="549"/>
      <c r="AE68" s="547"/>
      <c r="AF68" s="548"/>
      <c r="AG68" s="548"/>
      <c r="AH68" s="550"/>
      <c r="AI68" s="547"/>
      <c r="AJ68" s="549"/>
    </row>
    <row r="69" spans="1:36" ht="15" thickBot="1">
      <c r="A69" s="1836"/>
      <c r="B69" s="1810"/>
      <c r="C69" s="1811"/>
      <c r="D69" s="1810"/>
      <c r="E69" s="529">
        <v>3</v>
      </c>
      <c r="F69" s="529" t="s">
        <v>279</v>
      </c>
      <c r="G69" s="529">
        <v>3.03</v>
      </c>
      <c r="H69" s="529" t="s">
        <v>281</v>
      </c>
      <c r="I69" s="529" t="s">
        <v>1240</v>
      </c>
      <c r="J69" s="551" t="s">
        <v>1241</v>
      </c>
      <c r="K69" s="552"/>
      <c r="L69" s="569"/>
      <c r="M69" s="548"/>
      <c r="N69" s="549"/>
      <c r="O69" s="547"/>
      <c r="P69" s="548"/>
      <c r="Q69" s="548"/>
      <c r="R69" s="549"/>
      <c r="S69" s="547"/>
      <c r="T69" s="548"/>
      <c r="U69" s="548"/>
      <c r="V69" s="549"/>
      <c r="W69" s="547"/>
      <c r="X69" s="548"/>
      <c r="Y69" s="548"/>
      <c r="Z69" s="549"/>
      <c r="AA69" s="547"/>
      <c r="AB69" s="548"/>
      <c r="AC69" s="548"/>
      <c r="AD69" s="549"/>
      <c r="AE69" s="547"/>
      <c r="AF69" s="548"/>
      <c r="AG69" s="548"/>
      <c r="AH69" s="550"/>
      <c r="AI69" s="547"/>
      <c r="AJ69" s="549"/>
    </row>
    <row r="70" spans="1:36" ht="15" thickBot="1">
      <c r="A70" s="1836"/>
      <c r="B70" s="1810"/>
      <c r="C70" s="1811"/>
      <c r="D70" s="1810"/>
      <c r="E70" s="529">
        <v>3</v>
      </c>
      <c r="F70" s="529" t="s">
        <v>279</v>
      </c>
      <c r="G70" s="529">
        <v>3.03</v>
      </c>
      <c r="H70" s="529" t="s">
        <v>281</v>
      </c>
      <c r="I70" s="529" t="s">
        <v>1242</v>
      </c>
      <c r="J70" s="551" t="s">
        <v>1243</v>
      </c>
      <c r="K70" s="552"/>
      <c r="L70" s="569"/>
      <c r="M70" s="548"/>
      <c r="N70" s="549"/>
      <c r="O70" s="547"/>
      <c r="P70" s="548"/>
      <c r="Q70" s="548"/>
      <c r="R70" s="549"/>
      <c r="S70" s="547"/>
      <c r="T70" s="548"/>
      <c r="U70" s="548"/>
      <c r="V70" s="549"/>
      <c r="W70" s="547"/>
      <c r="X70" s="548"/>
      <c r="Y70" s="548"/>
      <c r="Z70" s="549"/>
      <c r="AA70" s="547"/>
      <c r="AB70" s="548"/>
      <c r="AC70" s="548"/>
      <c r="AD70" s="549"/>
      <c r="AE70" s="547"/>
      <c r="AF70" s="548"/>
      <c r="AG70" s="548"/>
      <c r="AH70" s="550"/>
      <c r="AI70" s="547"/>
      <c r="AJ70" s="549"/>
    </row>
    <row r="71" spans="1:36" ht="15" thickBot="1">
      <c r="A71" s="1836"/>
      <c r="B71" s="1810"/>
      <c r="C71" s="1811"/>
      <c r="D71" s="1810"/>
      <c r="E71" s="529">
        <v>3</v>
      </c>
      <c r="F71" s="529" t="s">
        <v>279</v>
      </c>
      <c r="G71" s="529">
        <v>3.03</v>
      </c>
      <c r="H71" s="529" t="s">
        <v>281</v>
      </c>
      <c r="I71" s="529" t="s">
        <v>1244</v>
      </c>
      <c r="J71" s="551" t="s">
        <v>1245</v>
      </c>
      <c r="K71" s="552"/>
      <c r="L71" s="569"/>
      <c r="M71" s="548"/>
      <c r="N71" s="549"/>
      <c r="O71" s="547"/>
      <c r="P71" s="548"/>
      <c r="Q71" s="548"/>
      <c r="R71" s="549"/>
      <c r="S71" s="547"/>
      <c r="T71" s="548"/>
      <c r="U71" s="548"/>
      <c r="V71" s="549"/>
      <c r="W71" s="547"/>
      <c r="X71" s="548"/>
      <c r="Y71" s="548"/>
      <c r="Z71" s="549"/>
      <c r="AA71" s="547"/>
      <c r="AB71" s="548"/>
      <c r="AC71" s="548"/>
      <c r="AD71" s="549"/>
      <c r="AE71" s="547"/>
      <c r="AF71" s="548"/>
      <c r="AG71" s="548"/>
      <c r="AH71" s="550"/>
      <c r="AI71" s="547"/>
      <c r="AJ71" s="549"/>
    </row>
    <row r="72" spans="1:36" ht="15" thickBot="1">
      <c r="A72" s="1836"/>
      <c r="B72" s="1810"/>
      <c r="C72" s="1811"/>
      <c r="D72" s="1810"/>
      <c r="E72" s="529">
        <v>3</v>
      </c>
      <c r="F72" s="529" t="s">
        <v>279</v>
      </c>
      <c r="G72" s="529">
        <v>3.03</v>
      </c>
      <c r="H72" s="529" t="s">
        <v>281</v>
      </c>
      <c r="I72" s="529" t="s">
        <v>1246</v>
      </c>
      <c r="J72" s="551" t="s">
        <v>1247</v>
      </c>
      <c r="K72" s="552"/>
      <c r="L72" s="569"/>
      <c r="M72" s="548"/>
      <c r="N72" s="549"/>
      <c r="O72" s="547"/>
      <c r="P72" s="548"/>
      <c r="Q72" s="548"/>
      <c r="R72" s="549"/>
      <c r="S72" s="547"/>
      <c r="T72" s="548"/>
      <c r="U72" s="548"/>
      <c r="V72" s="549"/>
      <c r="W72" s="547"/>
      <c r="X72" s="548"/>
      <c r="Y72" s="548"/>
      <c r="Z72" s="549"/>
      <c r="AA72" s="547"/>
      <c r="AB72" s="548"/>
      <c r="AC72" s="548"/>
      <c r="AD72" s="549"/>
      <c r="AE72" s="547"/>
      <c r="AF72" s="548"/>
      <c r="AG72" s="548"/>
      <c r="AH72" s="550"/>
      <c r="AI72" s="547"/>
      <c r="AJ72" s="549"/>
    </row>
    <row r="73" spans="1:36" ht="15" thickBot="1">
      <c r="A73" s="1836"/>
      <c r="B73" s="1810"/>
      <c r="C73" s="1811"/>
      <c r="D73" s="1810"/>
      <c r="E73" s="529">
        <v>3</v>
      </c>
      <c r="F73" s="529" t="s">
        <v>279</v>
      </c>
      <c r="G73" s="529">
        <v>3.03</v>
      </c>
      <c r="H73" s="529" t="s">
        <v>281</v>
      </c>
      <c r="I73" s="529" t="s">
        <v>1248</v>
      </c>
      <c r="J73" s="551" t="s">
        <v>1249</v>
      </c>
      <c r="K73" s="552"/>
      <c r="L73" s="569"/>
      <c r="M73" s="548"/>
      <c r="N73" s="549"/>
      <c r="O73" s="547"/>
      <c r="P73" s="548"/>
      <c r="Q73" s="548"/>
      <c r="R73" s="549"/>
      <c r="S73" s="547"/>
      <c r="T73" s="548"/>
      <c r="U73" s="548"/>
      <c r="V73" s="549"/>
      <c r="W73" s="547"/>
      <c r="X73" s="548"/>
      <c r="Y73" s="548"/>
      <c r="Z73" s="549"/>
      <c r="AA73" s="547"/>
      <c r="AB73" s="548"/>
      <c r="AC73" s="548"/>
      <c r="AD73" s="549"/>
      <c r="AE73" s="547"/>
      <c r="AF73" s="548"/>
      <c r="AG73" s="548"/>
      <c r="AH73" s="550"/>
      <c r="AI73" s="547"/>
      <c r="AJ73" s="549"/>
    </row>
    <row r="74" spans="1:36" ht="15" thickBot="1">
      <c r="A74" s="1836"/>
      <c r="B74" s="1810"/>
      <c r="C74" s="1811"/>
      <c r="D74" s="1810"/>
      <c r="E74" s="529">
        <v>3</v>
      </c>
      <c r="F74" s="529" t="s">
        <v>279</v>
      </c>
      <c r="G74" s="529">
        <v>3.03</v>
      </c>
      <c r="H74" s="529" t="s">
        <v>281</v>
      </c>
      <c r="I74" s="529" t="s">
        <v>1250</v>
      </c>
      <c r="J74" s="551" t="s">
        <v>1251</v>
      </c>
      <c r="K74" s="552"/>
      <c r="L74" s="569"/>
      <c r="M74" s="548"/>
      <c r="N74" s="549"/>
      <c r="O74" s="547"/>
      <c r="P74" s="548"/>
      <c r="Q74" s="548"/>
      <c r="R74" s="549"/>
      <c r="S74" s="547"/>
      <c r="T74" s="548"/>
      <c r="U74" s="548"/>
      <c r="V74" s="549"/>
      <c r="W74" s="547"/>
      <c r="X74" s="548"/>
      <c r="Y74" s="548"/>
      <c r="Z74" s="549"/>
      <c r="AA74" s="547"/>
      <c r="AB74" s="548"/>
      <c r="AC74" s="548"/>
      <c r="AD74" s="549"/>
      <c r="AE74" s="547"/>
      <c r="AF74" s="548"/>
      <c r="AG74" s="548"/>
      <c r="AH74" s="550"/>
      <c r="AI74" s="547"/>
      <c r="AJ74" s="549"/>
    </row>
    <row r="75" spans="1:36" ht="15" thickBot="1">
      <c r="A75" s="1836"/>
      <c r="B75" s="1810"/>
      <c r="C75" s="1811"/>
      <c r="D75" s="1810"/>
      <c r="E75" s="529">
        <v>3</v>
      </c>
      <c r="F75" s="529" t="s">
        <v>279</v>
      </c>
      <c r="G75" s="529">
        <v>3.03</v>
      </c>
      <c r="H75" s="529" t="s">
        <v>281</v>
      </c>
      <c r="I75" s="529" t="s">
        <v>1252</v>
      </c>
      <c r="J75" s="551" t="s">
        <v>1253</v>
      </c>
      <c r="K75" s="552"/>
      <c r="L75" s="569"/>
      <c r="M75" s="548"/>
      <c r="N75" s="549"/>
      <c r="O75" s="547"/>
      <c r="P75" s="548"/>
      <c r="Q75" s="548"/>
      <c r="R75" s="549"/>
      <c r="S75" s="547"/>
      <c r="T75" s="548"/>
      <c r="U75" s="548"/>
      <c r="V75" s="549"/>
      <c r="W75" s="547"/>
      <c r="X75" s="548"/>
      <c r="Y75" s="548"/>
      <c r="Z75" s="549"/>
      <c r="AA75" s="547"/>
      <c r="AB75" s="548"/>
      <c r="AC75" s="548"/>
      <c r="AD75" s="549"/>
      <c r="AE75" s="547"/>
      <c r="AF75" s="548"/>
      <c r="AG75" s="548"/>
      <c r="AH75" s="550"/>
      <c r="AI75" s="547"/>
      <c r="AJ75" s="549"/>
    </row>
    <row r="76" spans="1:36" ht="15" thickBot="1">
      <c r="A76" s="1836"/>
      <c r="B76" s="1810"/>
      <c r="C76" s="1811"/>
      <c r="D76" s="1810"/>
      <c r="E76" s="529">
        <v>3</v>
      </c>
      <c r="F76" s="529" t="s">
        <v>279</v>
      </c>
      <c r="G76" s="529">
        <v>3.03</v>
      </c>
      <c r="H76" s="529" t="s">
        <v>281</v>
      </c>
      <c r="I76" s="529" t="s">
        <v>1254</v>
      </c>
      <c r="J76" s="551" t="s">
        <v>1255</v>
      </c>
      <c r="K76" s="552"/>
      <c r="L76" s="569"/>
      <c r="M76" s="548"/>
      <c r="N76" s="549"/>
      <c r="O76" s="547"/>
      <c r="P76" s="548"/>
      <c r="Q76" s="548"/>
      <c r="R76" s="549"/>
      <c r="S76" s="547"/>
      <c r="T76" s="548"/>
      <c r="U76" s="548"/>
      <c r="V76" s="549"/>
      <c r="W76" s="547"/>
      <c r="X76" s="548"/>
      <c r="Y76" s="548"/>
      <c r="Z76" s="549"/>
      <c r="AA76" s="547"/>
      <c r="AB76" s="548"/>
      <c r="AC76" s="548"/>
      <c r="AD76" s="549"/>
      <c r="AE76" s="547"/>
      <c r="AF76" s="548"/>
      <c r="AG76" s="548"/>
      <c r="AH76" s="550"/>
      <c r="AI76" s="547"/>
      <c r="AJ76" s="549"/>
    </row>
    <row r="77" spans="1:36" ht="15" thickBot="1">
      <c r="A77" s="1836"/>
      <c r="B77" s="1810"/>
      <c r="C77" s="1811"/>
      <c r="D77" s="1810"/>
      <c r="E77" s="529">
        <v>3</v>
      </c>
      <c r="F77" s="529" t="s">
        <v>279</v>
      </c>
      <c r="G77" s="529">
        <v>3.03</v>
      </c>
      <c r="H77" s="529" t="s">
        <v>281</v>
      </c>
      <c r="I77" s="529" t="s">
        <v>1256</v>
      </c>
      <c r="J77" s="551" t="s">
        <v>1257</v>
      </c>
      <c r="K77" s="552"/>
      <c r="L77" s="569"/>
      <c r="M77" s="548"/>
      <c r="N77" s="549"/>
      <c r="O77" s="547"/>
      <c r="P77" s="548"/>
      <c r="Q77" s="548"/>
      <c r="R77" s="549"/>
      <c r="S77" s="547"/>
      <c r="T77" s="548"/>
      <c r="U77" s="548"/>
      <c r="V77" s="549"/>
      <c r="W77" s="547"/>
      <c r="X77" s="548"/>
      <c r="Y77" s="548"/>
      <c r="Z77" s="549"/>
      <c r="AA77" s="547"/>
      <c r="AB77" s="548"/>
      <c r="AC77" s="548"/>
      <c r="AD77" s="549"/>
      <c r="AE77" s="547"/>
      <c r="AF77" s="548"/>
      <c r="AG77" s="548"/>
      <c r="AH77" s="550"/>
      <c r="AI77" s="547"/>
      <c r="AJ77" s="549"/>
    </row>
    <row r="78" spans="1:36" ht="15" thickBot="1">
      <c r="A78" s="1836"/>
      <c r="B78" s="1810"/>
      <c r="C78" s="1811"/>
      <c r="D78" s="1810"/>
      <c r="E78" s="529">
        <v>3</v>
      </c>
      <c r="F78" s="529" t="s">
        <v>279</v>
      </c>
      <c r="G78" s="529">
        <v>3.03</v>
      </c>
      <c r="H78" s="529" t="s">
        <v>281</v>
      </c>
      <c r="I78" s="529" t="s">
        <v>1258</v>
      </c>
      <c r="J78" s="551" t="s">
        <v>1259</v>
      </c>
      <c r="K78" s="572"/>
      <c r="L78" s="573"/>
      <c r="M78" s="574"/>
      <c r="N78" s="575"/>
      <c r="O78" s="576"/>
      <c r="P78" s="574"/>
      <c r="Q78" s="574"/>
      <c r="R78" s="575"/>
      <c r="S78" s="576"/>
      <c r="T78" s="574"/>
      <c r="U78" s="574"/>
      <c r="V78" s="575"/>
      <c r="W78" s="576"/>
      <c r="X78" s="574"/>
      <c r="Y78" s="574"/>
      <c r="Z78" s="575"/>
      <c r="AA78" s="576"/>
      <c r="AB78" s="574"/>
      <c r="AC78" s="574"/>
      <c r="AD78" s="575"/>
      <c r="AE78" s="576"/>
      <c r="AF78" s="574"/>
      <c r="AG78" s="574"/>
      <c r="AH78" s="575"/>
      <c r="AI78" s="576"/>
      <c r="AJ78" s="575"/>
    </row>
    <row r="79" spans="1:36" ht="15" thickBot="1">
      <c r="A79" s="1836"/>
      <c r="B79" s="1810"/>
      <c r="C79" s="1811"/>
      <c r="D79" s="1810"/>
      <c r="E79" s="529">
        <v>3</v>
      </c>
      <c r="F79" s="529" t="s">
        <v>279</v>
      </c>
      <c r="G79" s="529">
        <v>3.03</v>
      </c>
      <c r="H79" s="529" t="s">
        <v>281</v>
      </c>
      <c r="I79" s="529" t="s">
        <v>1264</v>
      </c>
      <c r="J79" s="551" t="s">
        <v>1265</v>
      </c>
      <c r="K79" s="572"/>
      <c r="L79" s="573"/>
      <c r="M79" s="574"/>
      <c r="N79" s="575"/>
      <c r="O79" s="576"/>
      <c r="P79" s="574"/>
      <c r="Q79" s="574"/>
      <c r="R79" s="575"/>
      <c r="S79" s="576"/>
      <c r="T79" s="574"/>
      <c r="U79" s="574"/>
      <c r="V79" s="575"/>
      <c r="W79" s="576"/>
      <c r="X79" s="574"/>
      <c r="Y79" s="574"/>
      <c r="Z79" s="575"/>
      <c r="AA79" s="576"/>
      <c r="AB79" s="574"/>
      <c r="AC79" s="574"/>
      <c r="AD79" s="575"/>
      <c r="AE79" s="576"/>
      <c r="AF79" s="574"/>
      <c r="AG79" s="574"/>
      <c r="AH79" s="575"/>
      <c r="AI79" s="576"/>
      <c r="AJ79" s="575"/>
    </row>
    <row r="80" spans="1:36" ht="15" thickBot="1">
      <c r="A80" s="1836"/>
      <c r="B80" s="1810"/>
      <c r="C80" s="1811"/>
      <c r="D80" s="1810"/>
      <c r="E80" s="529">
        <v>3</v>
      </c>
      <c r="F80" s="529" t="s">
        <v>279</v>
      </c>
      <c r="G80" s="529">
        <v>3.03</v>
      </c>
      <c r="H80" s="529" t="s">
        <v>281</v>
      </c>
      <c r="I80" s="529" t="s">
        <v>1266</v>
      </c>
      <c r="J80" s="551" t="s">
        <v>1267</v>
      </c>
      <c r="K80" s="572"/>
      <c r="L80" s="573"/>
      <c r="M80" s="574"/>
      <c r="N80" s="575"/>
      <c r="O80" s="576"/>
      <c r="P80" s="574"/>
      <c r="Q80" s="574"/>
      <c r="R80" s="575"/>
      <c r="S80" s="576"/>
      <c r="T80" s="574"/>
      <c r="U80" s="574"/>
      <c r="V80" s="575"/>
      <c r="W80" s="576"/>
      <c r="X80" s="574"/>
      <c r="Y80" s="574"/>
      <c r="Z80" s="575"/>
      <c r="AA80" s="576"/>
      <c r="AB80" s="574"/>
      <c r="AC80" s="574"/>
      <c r="AD80" s="575"/>
      <c r="AE80" s="576"/>
      <c r="AF80" s="574"/>
      <c r="AG80" s="574"/>
      <c r="AH80" s="575"/>
      <c r="AI80" s="576"/>
      <c r="AJ80" s="575"/>
    </row>
    <row r="81" spans="1:36" ht="15" thickBot="1">
      <c r="A81" s="1836"/>
      <c r="B81" s="1810"/>
      <c r="C81" s="1811"/>
      <c r="D81" s="1810"/>
      <c r="E81" s="529">
        <v>3</v>
      </c>
      <c r="F81" s="529" t="s">
        <v>279</v>
      </c>
      <c r="G81" s="529">
        <v>3.03</v>
      </c>
      <c r="H81" s="529" t="s">
        <v>281</v>
      </c>
      <c r="I81" s="529" t="s">
        <v>1268</v>
      </c>
      <c r="J81" s="551" t="s">
        <v>1269</v>
      </c>
      <c r="K81" s="572"/>
      <c r="L81" s="573"/>
      <c r="M81" s="574"/>
      <c r="N81" s="575"/>
      <c r="O81" s="576"/>
      <c r="P81" s="574"/>
      <c r="Q81" s="574"/>
      <c r="R81" s="575"/>
      <c r="S81" s="576"/>
      <c r="T81" s="574"/>
      <c r="U81" s="574"/>
      <c r="V81" s="575"/>
      <c r="W81" s="576"/>
      <c r="X81" s="574"/>
      <c r="Y81" s="574"/>
      <c r="Z81" s="575"/>
      <c r="AA81" s="576"/>
      <c r="AB81" s="574"/>
      <c r="AC81" s="574"/>
      <c r="AD81" s="575"/>
      <c r="AE81" s="576"/>
      <c r="AF81" s="574"/>
      <c r="AG81" s="574"/>
      <c r="AH81" s="575"/>
      <c r="AI81" s="576"/>
      <c r="AJ81" s="575"/>
    </row>
    <row r="82" spans="1:36" ht="15" thickBot="1">
      <c r="A82" s="1836"/>
      <c r="B82" s="1810"/>
      <c r="C82" s="1811"/>
      <c r="D82" s="1810"/>
      <c r="E82" s="529">
        <v>3</v>
      </c>
      <c r="F82" s="529" t="s">
        <v>279</v>
      </c>
      <c r="G82" s="529">
        <v>3.03</v>
      </c>
      <c r="H82" s="529" t="s">
        <v>281</v>
      </c>
      <c r="I82" s="529" t="s">
        <v>1270</v>
      </c>
      <c r="J82" s="551" t="s">
        <v>1271</v>
      </c>
      <c r="K82" s="572"/>
      <c r="L82" s="573"/>
      <c r="M82" s="574"/>
      <c r="N82" s="575"/>
      <c r="O82" s="576"/>
      <c r="P82" s="574"/>
      <c r="Q82" s="574"/>
      <c r="R82" s="575"/>
      <c r="S82" s="576"/>
      <c r="T82" s="574"/>
      <c r="U82" s="574"/>
      <c r="V82" s="575"/>
      <c r="W82" s="576"/>
      <c r="X82" s="574"/>
      <c r="Y82" s="574"/>
      <c r="Z82" s="575"/>
      <c r="AA82" s="576"/>
      <c r="AB82" s="574"/>
      <c r="AC82" s="574"/>
      <c r="AD82" s="575"/>
      <c r="AE82" s="576"/>
      <c r="AF82" s="574"/>
      <c r="AG82" s="574"/>
      <c r="AH82" s="575"/>
      <c r="AI82" s="576"/>
      <c r="AJ82" s="575"/>
    </row>
    <row r="83" spans="1:36" ht="15" thickBot="1">
      <c r="A83" s="1836"/>
      <c r="B83" s="1810"/>
      <c r="C83" s="1811"/>
      <c r="D83" s="1810"/>
      <c r="E83" s="529">
        <v>3</v>
      </c>
      <c r="F83" s="529" t="s">
        <v>279</v>
      </c>
      <c r="G83" s="529">
        <v>3.03</v>
      </c>
      <c r="H83" s="529" t="s">
        <v>281</v>
      </c>
      <c r="I83" s="529" t="s">
        <v>1272</v>
      </c>
      <c r="J83" s="551" t="s">
        <v>1273</v>
      </c>
      <c r="K83" s="572"/>
      <c r="L83" s="573"/>
      <c r="M83" s="574"/>
      <c r="N83" s="575"/>
      <c r="O83" s="576"/>
      <c r="P83" s="574"/>
      <c r="Q83" s="574"/>
      <c r="R83" s="575"/>
      <c r="S83" s="576"/>
      <c r="T83" s="574"/>
      <c r="U83" s="574"/>
      <c r="V83" s="575"/>
      <c r="W83" s="576"/>
      <c r="X83" s="574"/>
      <c r="Y83" s="574"/>
      <c r="Z83" s="575"/>
      <c r="AA83" s="576"/>
      <c r="AB83" s="574"/>
      <c r="AC83" s="574"/>
      <c r="AD83" s="575"/>
      <c r="AE83" s="576"/>
      <c r="AF83" s="574"/>
      <c r="AG83" s="574"/>
      <c r="AH83" s="575"/>
      <c r="AI83" s="576"/>
      <c r="AJ83" s="575"/>
    </row>
    <row r="84" spans="1:36" ht="15" thickBot="1">
      <c r="A84" s="1836"/>
      <c r="B84" s="1810"/>
      <c r="C84" s="1811"/>
      <c r="D84" s="1810"/>
      <c r="E84" s="529">
        <v>3</v>
      </c>
      <c r="F84" s="529" t="s">
        <v>279</v>
      </c>
      <c r="G84" s="529">
        <v>3.03</v>
      </c>
      <c r="H84" s="529" t="s">
        <v>281</v>
      </c>
      <c r="I84" s="529" t="s">
        <v>1274</v>
      </c>
      <c r="J84" s="551" t="s">
        <v>1275</v>
      </c>
      <c r="K84" s="572"/>
      <c r="L84" s="573"/>
      <c r="M84" s="574"/>
      <c r="N84" s="575"/>
      <c r="O84" s="576"/>
      <c r="P84" s="574"/>
      <c r="Q84" s="574"/>
      <c r="R84" s="575"/>
      <c r="S84" s="576"/>
      <c r="T84" s="574"/>
      <c r="U84" s="574"/>
      <c r="V84" s="575"/>
      <c r="W84" s="576"/>
      <c r="X84" s="574"/>
      <c r="Y84" s="574"/>
      <c r="Z84" s="575"/>
      <c r="AA84" s="576"/>
      <c r="AB84" s="574"/>
      <c r="AC84" s="574"/>
      <c r="AD84" s="575"/>
      <c r="AE84" s="576"/>
      <c r="AF84" s="574"/>
      <c r="AG84" s="574"/>
      <c r="AH84" s="575"/>
      <c r="AI84" s="576"/>
      <c r="AJ84" s="575"/>
    </row>
    <row r="85" spans="1:36" ht="15" thickBot="1">
      <c r="A85" s="1836"/>
      <c r="B85" s="1810"/>
      <c r="C85" s="1811"/>
      <c r="D85" s="1810"/>
      <c r="E85" s="529">
        <v>3</v>
      </c>
      <c r="F85" s="529" t="s">
        <v>279</v>
      </c>
      <c r="G85" s="529">
        <v>3.03</v>
      </c>
      <c r="H85" s="529" t="s">
        <v>281</v>
      </c>
      <c r="I85" s="529" t="s">
        <v>1276</v>
      </c>
      <c r="J85" s="551" t="s">
        <v>1277</v>
      </c>
      <c r="K85" s="572"/>
      <c r="L85" s="573"/>
      <c r="M85" s="574"/>
      <c r="N85" s="575"/>
      <c r="O85" s="576"/>
      <c r="P85" s="574"/>
      <c r="Q85" s="574"/>
      <c r="R85" s="575"/>
      <c r="S85" s="576"/>
      <c r="T85" s="574"/>
      <c r="U85" s="574"/>
      <c r="V85" s="575"/>
      <c r="W85" s="576"/>
      <c r="X85" s="574"/>
      <c r="Y85" s="574"/>
      <c r="Z85" s="575"/>
      <c r="AA85" s="576"/>
      <c r="AB85" s="574"/>
      <c r="AC85" s="574"/>
      <c r="AD85" s="575"/>
      <c r="AE85" s="576"/>
      <c r="AF85" s="574"/>
      <c r="AG85" s="574"/>
      <c r="AH85" s="575"/>
      <c r="AI85" s="576"/>
      <c r="AJ85" s="575"/>
    </row>
    <row r="86" spans="1:36" ht="15" thickBot="1">
      <c r="A86" s="1836"/>
      <c r="B86" s="1810"/>
      <c r="C86" s="1811"/>
      <c r="D86" s="1810"/>
      <c r="E86" s="529">
        <v>3</v>
      </c>
      <c r="F86" s="529" t="s">
        <v>279</v>
      </c>
      <c r="G86" s="529">
        <v>3.03</v>
      </c>
      <c r="H86" s="529" t="s">
        <v>281</v>
      </c>
      <c r="I86" s="529" t="s">
        <v>1278</v>
      </c>
      <c r="J86" s="551" t="s">
        <v>1279</v>
      </c>
      <c r="K86" s="572"/>
      <c r="L86" s="573"/>
      <c r="M86" s="574"/>
      <c r="N86" s="575"/>
      <c r="O86" s="576"/>
      <c r="P86" s="574"/>
      <c r="Q86" s="574"/>
      <c r="R86" s="575"/>
      <c r="S86" s="576"/>
      <c r="T86" s="574"/>
      <c r="U86" s="574"/>
      <c r="V86" s="575"/>
      <c r="W86" s="576"/>
      <c r="X86" s="574"/>
      <c r="Y86" s="574"/>
      <c r="Z86" s="575"/>
      <c r="AA86" s="576"/>
      <c r="AB86" s="574"/>
      <c r="AC86" s="574"/>
      <c r="AD86" s="575"/>
      <c r="AE86" s="576"/>
      <c r="AF86" s="574"/>
      <c r="AG86" s="574"/>
      <c r="AH86" s="575"/>
      <c r="AI86" s="576"/>
      <c r="AJ86" s="575"/>
    </row>
    <row r="87" spans="1:36" ht="15" thickBot="1">
      <c r="A87" s="1836"/>
      <c r="B87" s="1810"/>
      <c r="C87" s="1811"/>
      <c r="D87" s="1810"/>
      <c r="E87" s="529">
        <v>3</v>
      </c>
      <c r="F87" s="529" t="s">
        <v>279</v>
      </c>
      <c r="G87" s="529">
        <v>3.03</v>
      </c>
      <c r="H87" s="529" t="s">
        <v>281</v>
      </c>
      <c r="I87" s="529" t="s">
        <v>1280</v>
      </c>
      <c r="J87" s="551" t="s">
        <v>1281</v>
      </c>
      <c r="K87" s="572"/>
      <c r="L87" s="573"/>
      <c r="M87" s="574"/>
      <c r="N87" s="575"/>
      <c r="O87" s="576"/>
      <c r="P87" s="574"/>
      <c r="Q87" s="574"/>
      <c r="R87" s="575"/>
      <c r="S87" s="576"/>
      <c r="T87" s="574"/>
      <c r="U87" s="574"/>
      <c r="V87" s="575"/>
      <c r="W87" s="576"/>
      <c r="X87" s="574"/>
      <c r="Y87" s="574"/>
      <c r="Z87" s="575"/>
      <c r="AA87" s="576"/>
      <c r="AB87" s="574"/>
      <c r="AC87" s="574"/>
      <c r="AD87" s="575"/>
      <c r="AE87" s="576"/>
      <c r="AF87" s="574"/>
      <c r="AG87" s="574"/>
      <c r="AH87" s="575"/>
      <c r="AI87" s="576"/>
      <c r="AJ87" s="575"/>
    </row>
    <row r="88" spans="1:36" ht="15" thickBot="1">
      <c r="A88" s="1836"/>
      <c r="B88" s="1810"/>
      <c r="C88" s="1811"/>
      <c r="D88" s="1810"/>
      <c r="E88" s="529">
        <v>3</v>
      </c>
      <c r="F88" s="529" t="s">
        <v>279</v>
      </c>
      <c r="G88" s="529">
        <v>3.03</v>
      </c>
      <c r="H88" s="529" t="s">
        <v>281</v>
      </c>
      <c r="I88" s="529" t="s">
        <v>1282</v>
      </c>
      <c r="J88" s="551" t="s">
        <v>1283</v>
      </c>
      <c r="K88" s="572"/>
      <c r="L88" s="573"/>
      <c r="M88" s="574"/>
      <c r="N88" s="575"/>
      <c r="O88" s="576"/>
      <c r="P88" s="574"/>
      <c r="Q88" s="574"/>
      <c r="R88" s="575"/>
      <c r="S88" s="576"/>
      <c r="T88" s="574"/>
      <c r="U88" s="574"/>
      <c r="V88" s="575"/>
      <c r="W88" s="576"/>
      <c r="X88" s="574"/>
      <c r="Y88" s="574"/>
      <c r="Z88" s="575"/>
      <c r="AA88" s="576"/>
      <c r="AB88" s="574"/>
      <c r="AC88" s="574"/>
      <c r="AD88" s="575"/>
      <c r="AE88" s="576"/>
      <c r="AF88" s="574"/>
      <c r="AG88" s="574"/>
      <c r="AH88" s="575"/>
      <c r="AI88" s="576"/>
      <c r="AJ88" s="575"/>
    </row>
    <row r="89" spans="1:36" ht="15" thickBot="1">
      <c r="A89" s="1836"/>
      <c r="B89" s="1810"/>
      <c r="C89" s="1811"/>
      <c r="D89" s="1810"/>
      <c r="E89" s="529">
        <v>3</v>
      </c>
      <c r="F89" s="529" t="s">
        <v>279</v>
      </c>
      <c r="G89" s="529">
        <v>3.03</v>
      </c>
      <c r="H89" s="529" t="s">
        <v>281</v>
      </c>
      <c r="I89" s="529" t="s">
        <v>1284</v>
      </c>
      <c r="J89" s="551" t="s">
        <v>1285</v>
      </c>
      <c r="K89" s="572"/>
      <c r="L89" s="573"/>
      <c r="M89" s="574"/>
      <c r="N89" s="575"/>
      <c r="O89" s="576"/>
      <c r="P89" s="574"/>
      <c r="Q89" s="574"/>
      <c r="R89" s="575"/>
      <c r="S89" s="576"/>
      <c r="T89" s="574"/>
      <c r="U89" s="574"/>
      <c r="V89" s="575"/>
      <c r="W89" s="576"/>
      <c r="X89" s="574"/>
      <c r="Y89" s="574"/>
      <c r="Z89" s="575"/>
      <c r="AA89" s="576"/>
      <c r="AB89" s="574"/>
      <c r="AC89" s="574"/>
      <c r="AD89" s="575"/>
      <c r="AE89" s="576"/>
      <c r="AF89" s="574"/>
      <c r="AG89" s="574"/>
      <c r="AH89" s="575"/>
      <c r="AI89" s="576"/>
      <c r="AJ89" s="575"/>
    </row>
    <row r="90" spans="1:36" ht="15" thickBot="1">
      <c r="A90" s="1836"/>
      <c r="B90" s="1810"/>
      <c r="C90" s="1811"/>
      <c r="D90" s="1810"/>
      <c r="E90" s="529">
        <v>3</v>
      </c>
      <c r="F90" s="529" t="s">
        <v>279</v>
      </c>
      <c r="G90" s="529">
        <v>3.03</v>
      </c>
      <c r="H90" s="529" t="s">
        <v>281</v>
      </c>
      <c r="I90" s="529" t="s">
        <v>1286</v>
      </c>
      <c r="J90" s="551" t="s">
        <v>1287</v>
      </c>
      <c r="K90" s="572"/>
      <c r="L90" s="573"/>
      <c r="M90" s="574"/>
      <c r="N90" s="575"/>
      <c r="O90" s="576"/>
      <c r="P90" s="574"/>
      <c r="Q90" s="574"/>
      <c r="R90" s="575"/>
      <c r="S90" s="576"/>
      <c r="T90" s="574"/>
      <c r="U90" s="574"/>
      <c r="V90" s="575"/>
      <c r="W90" s="576"/>
      <c r="X90" s="574"/>
      <c r="Y90" s="574"/>
      <c r="Z90" s="575"/>
      <c r="AA90" s="576"/>
      <c r="AB90" s="574"/>
      <c r="AC90" s="574"/>
      <c r="AD90" s="575"/>
      <c r="AE90" s="576"/>
      <c r="AF90" s="574"/>
      <c r="AG90" s="574"/>
      <c r="AH90" s="575"/>
      <c r="AI90" s="576"/>
      <c r="AJ90" s="575"/>
    </row>
    <row r="91" spans="1:36" ht="15" thickBot="1">
      <c r="A91" s="1836"/>
      <c r="B91" s="1810"/>
      <c r="C91" s="1811"/>
      <c r="D91" s="1810"/>
      <c r="E91" s="529">
        <v>3</v>
      </c>
      <c r="F91" s="529" t="s">
        <v>279</v>
      </c>
      <c r="G91" s="529">
        <v>3.03</v>
      </c>
      <c r="H91" s="529" t="s">
        <v>281</v>
      </c>
      <c r="I91" s="529" t="s">
        <v>1288</v>
      </c>
      <c r="J91" s="551" t="s">
        <v>1289</v>
      </c>
      <c r="K91" s="572"/>
      <c r="L91" s="573"/>
      <c r="M91" s="574"/>
      <c r="N91" s="575"/>
      <c r="O91" s="576"/>
      <c r="P91" s="574"/>
      <c r="Q91" s="574"/>
      <c r="R91" s="575"/>
      <c r="S91" s="576"/>
      <c r="T91" s="574"/>
      <c r="U91" s="574"/>
      <c r="V91" s="575"/>
      <c r="W91" s="576"/>
      <c r="X91" s="574"/>
      <c r="Y91" s="574"/>
      <c r="Z91" s="575"/>
      <c r="AA91" s="576"/>
      <c r="AB91" s="574"/>
      <c r="AC91" s="574"/>
      <c r="AD91" s="575"/>
      <c r="AE91" s="576"/>
      <c r="AF91" s="574"/>
      <c r="AG91" s="574"/>
      <c r="AH91" s="575"/>
      <c r="AI91" s="576"/>
      <c r="AJ91" s="575"/>
    </row>
    <row r="92" spans="1:36" ht="15" thickBot="1">
      <c r="A92" s="1836"/>
      <c r="B92" s="1810"/>
      <c r="C92" s="1811"/>
      <c r="D92" s="1810"/>
      <c r="E92" s="529">
        <v>3</v>
      </c>
      <c r="F92" s="529" t="s">
        <v>279</v>
      </c>
      <c r="G92" s="529">
        <v>3.03</v>
      </c>
      <c r="H92" s="529" t="s">
        <v>281</v>
      </c>
      <c r="I92" s="529" t="s">
        <v>1290</v>
      </c>
      <c r="J92" s="551" t="s">
        <v>1291</v>
      </c>
      <c r="K92" s="572"/>
      <c r="L92" s="573"/>
      <c r="M92" s="574"/>
      <c r="N92" s="575"/>
      <c r="O92" s="576"/>
      <c r="P92" s="574"/>
      <c r="Q92" s="574"/>
      <c r="R92" s="575"/>
      <c r="S92" s="576"/>
      <c r="T92" s="574"/>
      <c r="U92" s="574"/>
      <c r="V92" s="575"/>
      <c r="W92" s="576"/>
      <c r="X92" s="574"/>
      <c r="Y92" s="574"/>
      <c r="Z92" s="575"/>
      <c r="AA92" s="576"/>
      <c r="AB92" s="574"/>
      <c r="AC92" s="574"/>
      <c r="AD92" s="575"/>
      <c r="AE92" s="576"/>
      <c r="AF92" s="574"/>
      <c r="AG92" s="574"/>
      <c r="AH92" s="575"/>
      <c r="AI92" s="576"/>
      <c r="AJ92" s="575"/>
    </row>
    <row r="93" spans="1:36" ht="15" thickBot="1">
      <c r="A93" s="1836"/>
      <c r="B93" s="1810"/>
      <c r="C93" s="1811"/>
      <c r="D93" s="1810"/>
      <c r="E93" s="529">
        <v>3</v>
      </c>
      <c r="F93" s="529" t="s">
        <v>279</v>
      </c>
      <c r="G93" s="529">
        <v>3.03</v>
      </c>
      <c r="H93" s="529" t="s">
        <v>281</v>
      </c>
      <c r="I93" s="529" t="s">
        <v>1292</v>
      </c>
      <c r="J93" s="551" t="s">
        <v>1293</v>
      </c>
      <c r="K93" s="572"/>
      <c r="L93" s="573"/>
      <c r="M93" s="574"/>
      <c r="N93" s="575"/>
      <c r="O93" s="576"/>
      <c r="P93" s="574"/>
      <c r="Q93" s="574"/>
      <c r="R93" s="575"/>
      <c r="S93" s="576"/>
      <c r="T93" s="574"/>
      <c r="U93" s="574"/>
      <c r="V93" s="575"/>
      <c r="W93" s="576"/>
      <c r="X93" s="574"/>
      <c r="Y93" s="574"/>
      <c r="Z93" s="575"/>
      <c r="AA93" s="576"/>
      <c r="AB93" s="574"/>
      <c r="AC93" s="574"/>
      <c r="AD93" s="575"/>
      <c r="AE93" s="576"/>
      <c r="AF93" s="574"/>
      <c r="AG93" s="574"/>
      <c r="AH93" s="575"/>
      <c r="AI93" s="576"/>
      <c r="AJ93" s="575"/>
    </row>
    <row r="94" spans="1:36" ht="15" thickBot="1">
      <c r="A94" s="1836"/>
      <c r="B94" s="1810"/>
      <c r="C94" s="1811"/>
      <c r="D94" s="1810"/>
      <c r="E94" s="529">
        <v>3</v>
      </c>
      <c r="F94" s="529" t="s">
        <v>279</v>
      </c>
      <c r="G94" s="529">
        <v>3.03</v>
      </c>
      <c r="H94" s="529" t="s">
        <v>281</v>
      </c>
      <c r="I94" s="529" t="s">
        <v>1294</v>
      </c>
      <c r="J94" s="551" t="s">
        <v>1295</v>
      </c>
      <c r="K94" s="572"/>
      <c r="L94" s="573"/>
      <c r="M94" s="574"/>
      <c r="N94" s="575"/>
      <c r="O94" s="576"/>
      <c r="P94" s="574"/>
      <c r="Q94" s="574"/>
      <c r="R94" s="575"/>
      <c r="S94" s="576"/>
      <c r="T94" s="574"/>
      <c r="U94" s="574"/>
      <c r="V94" s="575"/>
      <c r="W94" s="576"/>
      <c r="X94" s="574"/>
      <c r="Y94" s="574"/>
      <c r="Z94" s="575"/>
      <c r="AA94" s="576"/>
      <c r="AB94" s="574"/>
      <c r="AC94" s="574"/>
      <c r="AD94" s="575"/>
      <c r="AE94" s="576"/>
      <c r="AF94" s="574"/>
      <c r="AG94" s="574"/>
      <c r="AH94" s="575"/>
      <c r="AI94" s="576"/>
      <c r="AJ94" s="575"/>
    </row>
    <row r="95" spans="1:36" ht="15" thickBot="1">
      <c r="A95" s="1836"/>
      <c r="B95" s="1810"/>
      <c r="C95" s="1811"/>
      <c r="D95" s="1810"/>
      <c r="E95" s="529">
        <v>3</v>
      </c>
      <c r="F95" s="529" t="s">
        <v>279</v>
      </c>
      <c r="G95" s="529">
        <v>3.03</v>
      </c>
      <c r="H95" s="529" t="s">
        <v>281</v>
      </c>
      <c r="I95" s="529" t="s">
        <v>1296</v>
      </c>
      <c r="J95" s="551" t="s">
        <v>1297</v>
      </c>
      <c r="K95" s="572"/>
      <c r="L95" s="573"/>
      <c r="M95" s="574"/>
      <c r="N95" s="575"/>
      <c r="O95" s="576"/>
      <c r="P95" s="574"/>
      <c r="Q95" s="574"/>
      <c r="R95" s="575"/>
      <c r="S95" s="576"/>
      <c r="T95" s="574"/>
      <c r="U95" s="574"/>
      <c r="V95" s="575"/>
      <c r="W95" s="576"/>
      <c r="X95" s="574"/>
      <c r="Y95" s="574"/>
      <c r="Z95" s="575"/>
      <c r="AA95" s="576"/>
      <c r="AB95" s="574"/>
      <c r="AC95" s="574"/>
      <c r="AD95" s="575"/>
      <c r="AE95" s="576"/>
      <c r="AF95" s="574"/>
      <c r="AG95" s="574"/>
      <c r="AH95" s="575"/>
      <c r="AI95" s="576"/>
      <c r="AJ95" s="575"/>
    </row>
    <row r="96" spans="1:36" ht="15" thickBot="1">
      <c r="A96" s="1836"/>
      <c r="B96" s="1810"/>
      <c r="C96" s="1811"/>
      <c r="D96" s="1810"/>
      <c r="E96" s="529">
        <v>3</v>
      </c>
      <c r="F96" s="529" t="s">
        <v>279</v>
      </c>
      <c r="G96" s="529">
        <v>3.03</v>
      </c>
      <c r="H96" s="529" t="s">
        <v>281</v>
      </c>
      <c r="I96" s="529" t="s">
        <v>1298</v>
      </c>
      <c r="J96" s="551" t="s">
        <v>1299</v>
      </c>
      <c r="K96" s="572"/>
      <c r="L96" s="573"/>
      <c r="M96" s="574"/>
      <c r="N96" s="575"/>
      <c r="O96" s="576"/>
      <c r="P96" s="574"/>
      <c r="Q96" s="574"/>
      <c r="R96" s="575"/>
      <c r="S96" s="576"/>
      <c r="T96" s="574"/>
      <c r="U96" s="574"/>
      <c r="V96" s="575"/>
      <c r="W96" s="576"/>
      <c r="X96" s="574"/>
      <c r="Y96" s="574"/>
      <c r="Z96" s="575"/>
      <c r="AA96" s="576"/>
      <c r="AB96" s="574"/>
      <c r="AC96" s="574"/>
      <c r="AD96" s="575"/>
      <c r="AE96" s="576"/>
      <c r="AF96" s="574"/>
      <c r="AG96" s="574"/>
      <c r="AH96" s="575"/>
      <c r="AI96" s="576"/>
      <c r="AJ96" s="575"/>
    </row>
    <row r="97" spans="1:36" ht="15" thickBot="1">
      <c r="A97" s="1836"/>
      <c r="B97" s="1810"/>
      <c r="C97" s="1811"/>
      <c r="D97" s="1810"/>
      <c r="E97" s="529">
        <v>3</v>
      </c>
      <c r="F97" s="529" t="s">
        <v>279</v>
      </c>
      <c r="G97" s="529">
        <v>3.03</v>
      </c>
      <c r="H97" s="529" t="s">
        <v>281</v>
      </c>
      <c r="I97" s="529" t="s">
        <v>1300</v>
      </c>
      <c r="J97" s="551" t="s">
        <v>1301</v>
      </c>
      <c r="K97" s="572"/>
      <c r="L97" s="573"/>
      <c r="M97" s="574"/>
      <c r="N97" s="575"/>
      <c r="O97" s="576"/>
      <c r="P97" s="574"/>
      <c r="Q97" s="574"/>
      <c r="R97" s="575"/>
      <c r="S97" s="576"/>
      <c r="T97" s="574"/>
      <c r="U97" s="574"/>
      <c r="V97" s="575"/>
      <c r="W97" s="576"/>
      <c r="X97" s="574"/>
      <c r="Y97" s="574"/>
      <c r="Z97" s="575"/>
      <c r="AA97" s="576"/>
      <c r="AB97" s="574"/>
      <c r="AC97" s="574"/>
      <c r="AD97" s="575"/>
      <c r="AE97" s="576"/>
      <c r="AF97" s="574"/>
      <c r="AG97" s="574"/>
      <c r="AH97" s="575"/>
      <c r="AI97" s="576"/>
      <c r="AJ97" s="575"/>
    </row>
    <row r="98" spans="1:36" ht="15" thickBot="1">
      <c r="A98" s="1836"/>
      <c r="B98" s="1810"/>
      <c r="C98" s="1811"/>
      <c r="D98" s="1810"/>
      <c r="E98" s="529">
        <v>3</v>
      </c>
      <c r="F98" s="529" t="s">
        <v>279</v>
      </c>
      <c r="G98" s="529">
        <v>3.03</v>
      </c>
      <c r="H98" s="529" t="s">
        <v>281</v>
      </c>
      <c r="I98" s="529" t="s">
        <v>1302</v>
      </c>
      <c r="J98" s="551" t="s">
        <v>1303</v>
      </c>
      <c r="K98" s="572"/>
      <c r="L98" s="573"/>
      <c r="M98" s="574"/>
      <c r="N98" s="575"/>
      <c r="O98" s="576"/>
      <c r="P98" s="574"/>
      <c r="Q98" s="574"/>
      <c r="R98" s="575"/>
      <c r="S98" s="576"/>
      <c r="T98" s="574"/>
      <c r="U98" s="574"/>
      <c r="V98" s="575"/>
      <c r="W98" s="576"/>
      <c r="X98" s="574"/>
      <c r="Y98" s="574"/>
      <c r="Z98" s="575"/>
      <c r="AA98" s="576"/>
      <c r="AB98" s="574"/>
      <c r="AC98" s="574"/>
      <c r="AD98" s="575"/>
      <c r="AE98" s="576"/>
      <c r="AF98" s="574"/>
      <c r="AG98" s="574"/>
      <c r="AH98" s="575"/>
      <c r="AI98" s="576"/>
      <c r="AJ98" s="575"/>
    </row>
    <row r="99" spans="1:36" ht="15" thickBot="1">
      <c r="A99" s="1836"/>
      <c r="B99" s="1810"/>
      <c r="C99" s="1811"/>
      <c r="D99" s="1810"/>
      <c r="E99" s="529">
        <v>3</v>
      </c>
      <c r="F99" s="529" t="s">
        <v>279</v>
      </c>
      <c r="G99" s="529">
        <v>3.03</v>
      </c>
      <c r="H99" s="529" t="s">
        <v>281</v>
      </c>
      <c r="I99" s="529" t="s">
        <v>1304</v>
      </c>
      <c r="J99" s="551" t="s">
        <v>1305</v>
      </c>
      <c r="K99" s="572"/>
      <c r="L99" s="573"/>
      <c r="M99" s="574"/>
      <c r="N99" s="575"/>
      <c r="O99" s="576"/>
      <c r="P99" s="574"/>
      <c r="Q99" s="574"/>
      <c r="R99" s="575"/>
      <c r="S99" s="576"/>
      <c r="T99" s="574"/>
      <c r="U99" s="574"/>
      <c r="V99" s="575"/>
      <c r="W99" s="576"/>
      <c r="X99" s="574"/>
      <c r="Y99" s="574"/>
      <c r="Z99" s="575"/>
      <c r="AA99" s="576"/>
      <c r="AB99" s="574"/>
      <c r="AC99" s="574"/>
      <c r="AD99" s="575"/>
      <c r="AE99" s="576"/>
      <c r="AF99" s="574"/>
      <c r="AG99" s="574"/>
      <c r="AH99" s="575"/>
      <c r="AI99" s="576"/>
      <c r="AJ99" s="575"/>
    </row>
    <row r="100" spans="1:36" ht="15" thickBot="1">
      <c r="A100" s="1836"/>
      <c r="B100" s="1810"/>
      <c r="C100" s="1811"/>
      <c r="D100" s="1810"/>
      <c r="E100" s="529">
        <v>3</v>
      </c>
      <c r="F100" s="529" t="s">
        <v>279</v>
      </c>
      <c r="G100" s="529">
        <v>3.03</v>
      </c>
      <c r="H100" s="529" t="s">
        <v>281</v>
      </c>
      <c r="I100" s="529" t="s">
        <v>1306</v>
      </c>
      <c r="J100" s="551" t="s">
        <v>1307</v>
      </c>
      <c r="K100" s="572"/>
      <c r="L100" s="573"/>
      <c r="M100" s="574"/>
      <c r="N100" s="575"/>
      <c r="O100" s="576"/>
      <c r="P100" s="574"/>
      <c r="Q100" s="574"/>
      <c r="R100" s="575"/>
      <c r="S100" s="576"/>
      <c r="T100" s="574"/>
      <c r="U100" s="574"/>
      <c r="V100" s="575"/>
      <c r="W100" s="576"/>
      <c r="X100" s="574"/>
      <c r="Y100" s="574"/>
      <c r="Z100" s="575"/>
      <c r="AA100" s="576"/>
      <c r="AB100" s="574"/>
      <c r="AC100" s="574"/>
      <c r="AD100" s="575"/>
      <c r="AE100" s="576"/>
      <c r="AF100" s="574"/>
      <c r="AG100" s="574"/>
      <c r="AH100" s="575"/>
      <c r="AI100" s="576"/>
      <c r="AJ100" s="575"/>
    </row>
    <row r="101" spans="1:36" ht="15" thickBot="1">
      <c r="A101" s="1836"/>
      <c r="B101" s="1810"/>
      <c r="C101" s="1811"/>
      <c r="D101" s="1810"/>
      <c r="E101" s="529">
        <v>3</v>
      </c>
      <c r="F101" s="529" t="s">
        <v>279</v>
      </c>
      <c r="G101" s="529">
        <v>3.03</v>
      </c>
      <c r="H101" s="529" t="s">
        <v>281</v>
      </c>
      <c r="I101" s="529" t="s">
        <v>1308</v>
      </c>
      <c r="J101" s="551" t="s">
        <v>1309</v>
      </c>
      <c r="K101" s="572"/>
      <c r="L101" s="573"/>
      <c r="M101" s="574"/>
      <c r="N101" s="575"/>
      <c r="O101" s="576"/>
      <c r="P101" s="574"/>
      <c r="Q101" s="574"/>
      <c r="R101" s="575"/>
      <c r="S101" s="576"/>
      <c r="T101" s="574"/>
      <c r="U101" s="574"/>
      <c r="V101" s="575"/>
      <c r="W101" s="576"/>
      <c r="X101" s="574"/>
      <c r="Y101" s="574"/>
      <c r="Z101" s="575"/>
      <c r="AA101" s="576"/>
      <c r="AB101" s="574"/>
      <c r="AC101" s="574"/>
      <c r="AD101" s="575"/>
      <c r="AE101" s="576"/>
      <c r="AF101" s="574"/>
      <c r="AG101" s="574"/>
      <c r="AH101" s="575"/>
      <c r="AI101" s="576"/>
      <c r="AJ101" s="575"/>
    </row>
    <row r="102" spans="1:36" ht="15" thickBot="1">
      <c r="A102" s="1836"/>
      <c r="B102" s="1810"/>
      <c r="C102" s="1811"/>
      <c r="D102" s="1810"/>
      <c r="E102" s="529">
        <v>3</v>
      </c>
      <c r="F102" s="529" t="s">
        <v>279</v>
      </c>
      <c r="G102" s="529">
        <v>3.03</v>
      </c>
      <c r="H102" s="529" t="s">
        <v>281</v>
      </c>
      <c r="I102" s="529" t="s">
        <v>1310</v>
      </c>
      <c r="J102" s="551" t="s">
        <v>1311</v>
      </c>
      <c r="K102" s="572"/>
      <c r="L102" s="573"/>
      <c r="M102" s="574"/>
      <c r="N102" s="575"/>
      <c r="O102" s="576"/>
      <c r="P102" s="574"/>
      <c r="Q102" s="574"/>
      <c r="R102" s="575"/>
      <c r="S102" s="576"/>
      <c r="T102" s="574"/>
      <c r="U102" s="574"/>
      <c r="V102" s="575"/>
      <c r="W102" s="576"/>
      <c r="X102" s="574"/>
      <c r="Y102" s="574"/>
      <c r="Z102" s="575"/>
      <c r="AA102" s="576"/>
      <c r="AB102" s="574"/>
      <c r="AC102" s="574"/>
      <c r="AD102" s="575"/>
      <c r="AE102" s="576"/>
      <c r="AF102" s="574"/>
      <c r="AG102" s="574"/>
      <c r="AH102" s="575"/>
      <c r="AI102" s="576"/>
      <c r="AJ102" s="575"/>
    </row>
    <row r="103" spans="1:36" ht="15" thickBot="1">
      <c r="A103" s="1836"/>
      <c r="B103" s="1810"/>
      <c r="C103" s="1811"/>
      <c r="D103" s="1810"/>
      <c r="E103" s="529">
        <v>3</v>
      </c>
      <c r="F103" s="529" t="s">
        <v>279</v>
      </c>
      <c r="G103" s="529">
        <v>3.03</v>
      </c>
      <c r="H103" s="529" t="s">
        <v>281</v>
      </c>
      <c r="I103" s="529" t="s">
        <v>1312</v>
      </c>
      <c r="J103" s="551" t="s">
        <v>1313</v>
      </c>
      <c r="K103" s="572"/>
      <c r="L103" s="573"/>
      <c r="M103" s="574"/>
      <c r="N103" s="575"/>
      <c r="O103" s="576"/>
      <c r="P103" s="574"/>
      <c r="Q103" s="574"/>
      <c r="R103" s="575"/>
      <c r="S103" s="576"/>
      <c r="T103" s="574"/>
      <c r="U103" s="574"/>
      <c r="V103" s="575"/>
      <c r="W103" s="576"/>
      <c r="X103" s="574"/>
      <c r="Y103" s="574"/>
      <c r="Z103" s="575"/>
      <c r="AA103" s="576"/>
      <c r="AB103" s="574"/>
      <c r="AC103" s="574"/>
      <c r="AD103" s="575"/>
      <c r="AE103" s="576"/>
      <c r="AF103" s="574"/>
      <c r="AG103" s="574"/>
      <c r="AH103" s="575"/>
      <c r="AI103" s="576"/>
      <c r="AJ103" s="575"/>
    </row>
    <row r="104" spans="1:36" ht="15" thickBot="1">
      <c r="A104" s="1836"/>
      <c r="B104" s="1810"/>
      <c r="C104" s="1811"/>
      <c r="D104" s="1810"/>
      <c r="E104" s="529">
        <v>3</v>
      </c>
      <c r="F104" s="529" t="s">
        <v>279</v>
      </c>
      <c r="G104" s="529">
        <v>3.03</v>
      </c>
      <c r="H104" s="529" t="s">
        <v>281</v>
      </c>
      <c r="I104" s="529" t="s">
        <v>1314</v>
      </c>
      <c r="J104" s="551" t="s">
        <v>1315</v>
      </c>
      <c r="K104" s="572"/>
      <c r="L104" s="573"/>
      <c r="M104" s="574"/>
      <c r="N104" s="575"/>
      <c r="O104" s="576"/>
      <c r="P104" s="574"/>
      <c r="Q104" s="574"/>
      <c r="R104" s="575"/>
      <c r="S104" s="576"/>
      <c r="T104" s="574"/>
      <c r="U104" s="574"/>
      <c r="V104" s="575"/>
      <c r="W104" s="576"/>
      <c r="X104" s="574"/>
      <c r="Y104" s="574"/>
      <c r="Z104" s="575"/>
      <c r="AA104" s="576"/>
      <c r="AB104" s="574"/>
      <c r="AC104" s="574"/>
      <c r="AD104" s="575"/>
      <c r="AE104" s="576"/>
      <c r="AF104" s="574"/>
      <c r="AG104" s="574"/>
      <c r="AH104" s="575"/>
      <c r="AI104" s="576"/>
      <c r="AJ104" s="575"/>
    </row>
    <row r="105" spans="1:36" ht="15" thickBot="1">
      <c r="A105" s="1836"/>
      <c r="B105" s="1810"/>
      <c r="C105" s="1811"/>
      <c r="D105" s="1810"/>
      <c r="E105" s="529">
        <v>3</v>
      </c>
      <c r="F105" s="529" t="s">
        <v>279</v>
      </c>
      <c r="G105" s="529">
        <v>3.03</v>
      </c>
      <c r="H105" s="529" t="s">
        <v>281</v>
      </c>
      <c r="I105" s="529" t="s">
        <v>1316</v>
      </c>
      <c r="J105" s="551" t="s">
        <v>1317</v>
      </c>
      <c r="K105" s="572"/>
      <c r="L105" s="573"/>
      <c r="M105" s="574"/>
      <c r="N105" s="575"/>
      <c r="O105" s="576"/>
      <c r="P105" s="574"/>
      <c r="Q105" s="574"/>
      <c r="R105" s="575"/>
      <c r="S105" s="576"/>
      <c r="T105" s="574"/>
      <c r="U105" s="574"/>
      <c r="V105" s="575"/>
      <c r="W105" s="576"/>
      <c r="X105" s="574"/>
      <c r="Y105" s="574"/>
      <c r="Z105" s="575"/>
      <c r="AA105" s="576"/>
      <c r="AB105" s="574"/>
      <c r="AC105" s="574"/>
      <c r="AD105" s="575"/>
      <c r="AE105" s="576"/>
      <c r="AF105" s="574"/>
      <c r="AG105" s="574"/>
      <c r="AH105" s="575"/>
      <c r="AI105" s="576"/>
      <c r="AJ105" s="575"/>
    </row>
    <row r="106" spans="1:36" ht="15" thickBot="1">
      <c r="A106" s="1836"/>
      <c r="B106" s="1810"/>
      <c r="C106" s="1811"/>
      <c r="D106" s="1810"/>
      <c r="E106" s="529">
        <v>3</v>
      </c>
      <c r="F106" s="529" t="s">
        <v>279</v>
      </c>
      <c r="G106" s="529">
        <v>3.03</v>
      </c>
      <c r="H106" s="529" t="s">
        <v>281</v>
      </c>
      <c r="I106" s="529" t="s">
        <v>1318</v>
      </c>
      <c r="J106" s="551" t="s">
        <v>1319</v>
      </c>
      <c r="K106" s="572"/>
      <c r="L106" s="573"/>
      <c r="M106" s="574"/>
      <c r="N106" s="575"/>
      <c r="O106" s="576"/>
      <c r="P106" s="574"/>
      <c r="Q106" s="574"/>
      <c r="R106" s="575"/>
      <c r="S106" s="576"/>
      <c r="T106" s="574"/>
      <c r="U106" s="574"/>
      <c r="V106" s="575"/>
      <c r="W106" s="576"/>
      <c r="X106" s="574"/>
      <c r="Y106" s="574"/>
      <c r="Z106" s="575"/>
      <c r="AA106" s="576"/>
      <c r="AB106" s="574"/>
      <c r="AC106" s="574"/>
      <c r="AD106" s="575"/>
      <c r="AE106" s="576"/>
      <c r="AF106" s="574"/>
      <c r="AG106" s="574"/>
      <c r="AH106" s="575"/>
      <c r="AI106" s="576"/>
      <c r="AJ106" s="575"/>
    </row>
    <row r="107" spans="1:36" ht="15" thickBot="1">
      <c r="A107" s="1836"/>
      <c r="B107" s="1810"/>
      <c r="C107" s="1811"/>
      <c r="D107" s="1810"/>
      <c r="E107" s="529">
        <v>3</v>
      </c>
      <c r="F107" s="529" t="s">
        <v>279</v>
      </c>
      <c r="G107" s="529">
        <v>3.03</v>
      </c>
      <c r="H107" s="529" t="s">
        <v>281</v>
      </c>
      <c r="I107" s="529" t="s">
        <v>1320</v>
      </c>
      <c r="J107" s="551" t="s">
        <v>1321</v>
      </c>
      <c r="K107" s="572"/>
      <c r="L107" s="573"/>
      <c r="M107" s="574"/>
      <c r="N107" s="575"/>
      <c r="O107" s="576"/>
      <c r="P107" s="574"/>
      <c r="Q107" s="574"/>
      <c r="R107" s="575"/>
      <c r="S107" s="576"/>
      <c r="T107" s="574"/>
      <c r="U107" s="574"/>
      <c r="V107" s="575"/>
      <c r="W107" s="576"/>
      <c r="X107" s="574"/>
      <c r="Y107" s="574"/>
      <c r="Z107" s="575"/>
      <c r="AA107" s="576"/>
      <c r="AB107" s="574"/>
      <c r="AC107" s="574"/>
      <c r="AD107" s="575"/>
      <c r="AE107" s="576"/>
      <c r="AF107" s="574"/>
      <c r="AG107" s="574"/>
      <c r="AH107" s="575"/>
      <c r="AI107" s="576"/>
      <c r="AJ107" s="575"/>
    </row>
    <row r="108" spans="1:36" ht="15" thickBot="1">
      <c r="A108" s="1836"/>
      <c r="B108" s="1810"/>
      <c r="C108" s="1811"/>
      <c r="D108" s="1810"/>
      <c r="E108" s="529">
        <v>3</v>
      </c>
      <c r="F108" s="529" t="s">
        <v>279</v>
      </c>
      <c r="G108" s="529">
        <v>3.03</v>
      </c>
      <c r="H108" s="529" t="s">
        <v>281</v>
      </c>
      <c r="I108" s="529" t="s">
        <v>1322</v>
      </c>
      <c r="J108" s="551" t="s">
        <v>1323</v>
      </c>
      <c r="K108" s="572"/>
      <c r="L108" s="573"/>
      <c r="M108" s="574"/>
      <c r="N108" s="575"/>
      <c r="O108" s="576"/>
      <c r="P108" s="574"/>
      <c r="Q108" s="574"/>
      <c r="R108" s="575"/>
      <c r="S108" s="576"/>
      <c r="T108" s="574"/>
      <c r="U108" s="574"/>
      <c r="V108" s="575"/>
      <c r="W108" s="576"/>
      <c r="X108" s="574"/>
      <c r="Y108" s="574"/>
      <c r="Z108" s="575"/>
      <c r="AA108" s="576"/>
      <c r="AB108" s="574"/>
      <c r="AC108" s="574"/>
      <c r="AD108" s="575"/>
      <c r="AE108" s="576"/>
      <c r="AF108" s="574"/>
      <c r="AG108" s="574"/>
      <c r="AH108" s="575"/>
      <c r="AI108" s="576"/>
      <c r="AJ108" s="575"/>
    </row>
    <row r="109" spans="1:36" ht="15" thickBot="1">
      <c r="A109" s="1836"/>
      <c r="B109" s="1810"/>
      <c r="C109" s="1811"/>
      <c r="D109" s="1810"/>
      <c r="E109" s="529">
        <v>3</v>
      </c>
      <c r="F109" s="529" t="s">
        <v>279</v>
      </c>
      <c r="G109" s="529">
        <v>3.03</v>
      </c>
      <c r="H109" s="529" t="s">
        <v>281</v>
      </c>
      <c r="I109" s="529" t="s">
        <v>1324</v>
      </c>
      <c r="J109" s="551" t="s">
        <v>1325</v>
      </c>
      <c r="K109" s="572"/>
      <c r="L109" s="573"/>
      <c r="M109" s="574"/>
      <c r="N109" s="575"/>
      <c r="O109" s="576"/>
      <c r="P109" s="574"/>
      <c r="Q109" s="574"/>
      <c r="R109" s="575"/>
      <c r="S109" s="576"/>
      <c r="T109" s="574"/>
      <c r="U109" s="574"/>
      <c r="V109" s="575"/>
      <c r="W109" s="576"/>
      <c r="X109" s="574"/>
      <c r="Y109" s="574"/>
      <c r="Z109" s="575"/>
      <c r="AA109" s="576"/>
      <c r="AB109" s="574"/>
      <c r="AC109" s="574"/>
      <c r="AD109" s="575"/>
      <c r="AE109" s="576"/>
      <c r="AF109" s="574"/>
      <c r="AG109" s="574"/>
      <c r="AH109" s="575"/>
      <c r="AI109" s="576"/>
      <c r="AJ109" s="575"/>
    </row>
    <row r="110" spans="1:36" ht="15" thickBot="1">
      <c r="A110" s="1836"/>
      <c r="B110" s="1810"/>
      <c r="C110" s="1811"/>
      <c r="D110" s="1810"/>
      <c r="E110" s="529">
        <v>3</v>
      </c>
      <c r="F110" s="529" t="s">
        <v>279</v>
      </c>
      <c r="G110" s="529">
        <v>3.03</v>
      </c>
      <c r="H110" s="529" t="s">
        <v>281</v>
      </c>
      <c r="I110" s="529" t="s">
        <v>1326</v>
      </c>
      <c r="J110" s="551" t="s">
        <v>1327</v>
      </c>
      <c r="K110" s="572"/>
      <c r="L110" s="573"/>
      <c r="M110" s="574"/>
      <c r="N110" s="575"/>
      <c r="O110" s="576"/>
      <c r="P110" s="574"/>
      <c r="Q110" s="574"/>
      <c r="R110" s="575"/>
      <c r="S110" s="576"/>
      <c r="T110" s="574"/>
      <c r="U110" s="574"/>
      <c r="V110" s="575"/>
      <c r="W110" s="576"/>
      <c r="X110" s="574"/>
      <c r="Y110" s="574"/>
      <c r="Z110" s="575"/>
      <c r="AA110" s="576"/>
      <c r="AB110" s="574"/>
      <c r="AC110" s="574"/>
      <c r="AD110" s="575"/>
      <c r="AE110" s="576"/>
      <c r="AF110" s="574"/>
      <c r="AG110" s="574"/>
      <c r="AH110" s="575"/>
      <c r="AI110" s="576"/>
      <c r="AJ110" s="575"/>
    </row>
    <row r="111" spans="1:36" ht="15" thickBot="1">
      <c r="A111" s="1836"/>
      <c r="B111" s="1810"/>
      <c r="C111" s="1811"/>
      <c r="D111" s="1810"/>
      <c r="E111" s="529">
        <v>3</v>
      </c>
      <c r="F111" s="529" t="s">
        <v>279</v>
      </c>
      <c r="G111" s="529">
        <v>3.03</v>
      </c>
      <c r="H111" s="529" t="s">
        <v>281</v>
      </c>
      <c r="I111" s="529" t="s">
        <v>1328</v>
      </c>
      <c r="J111" s="551" t="s">
        <v>1329</v>
      </c>
      <c r="K111" s="572"/>
      <c r="L111" s="573"/>
      <c r="M111" s="574"/>
      <c r="N111" s="575"/>
      <c r="O111" s="576"/>
      <c r="P111" s="574"/>
      <c r="Q111" s="574"/>
      <c r="R111" s="575"/>
      <c r="S111" s="576"/>
      <c r="T111" s="574"/>
      <c r="U111" s="574"/>
      <c r="V111" s="575"/>
      <c r="W111" s="576"/>
      <c r="X111" s="574"/>
      <c r="Y111" s="574"/>
      <c r="Z111" s="575"/>
      <c r="AA111" s="576"/>
      <c r="AB111" s="574"/>
      <c r="AC111" s="574"/>
      <c r="AD111" s="575"/>
      <c r="AE111" s="576"/>
      <c r="AF111" s="574"/>
      <c r="AG111" s="574"/>
      <c r="AH111" s="575"/>
      <c r="AI111" s="576"/>
      <c r="AJ111" s="575"/>
    </row>
    <row r="112" spans="1:36" ht="15" thickBot="1">
      <c r="A112" s="1836"/>
      <c r="B112" s="1810"/>
      <c r="C112" s="1811"/>
      <c r="D112" s="1810"/>
      <c r="E112" s="529">
        <v>3</v>
      </c>
      <c r="F112" s="529" t="s">
        <v>279</v>
      </c>
      <c r="G112" s="529">
        <v>3.03</v>
      </c>
      <c r="H112" s="529" t="s">
        <v>281</v>
      </c>
      <c r="I112" s="529" t="s">
        <v>1330</v>
      </c>
      <c r="J112" s="551" t="s">
        <v>1331</v>
      </c>
      <c r="K112" s="572"/>
      <c r="L112" s="573"/>
      <c r="M112" s="574"/>
      <c r="N112" s="575"/>
      <c r="O112" s="576"/>
      <c r="P112" s="574"/>
      <c r="Q112" s="574"/>
      <c r="R112" s="575"/>
      <c r="S112" s="576"/>
      <c r="T112" s="574"/>
      <c r="U112" s="574"/>
      <c r="V112" s="575"/>
      <c r="W112" s="576"/>
      <c r="X112" s="574"/>
      <c r="Y112" s="574"/>
      <c r="Z112" s="575"/>
      <c r="AA112" s="576"/>
      <c r="AB112" s="574"/>
      <c r="AC112" s="574"/>
      <c r="AD112" s="575"/>
      <c r="AE112" s="576"/>
      <c r="AF112" s="574"/>
      <c r="AG112" s="574"/>
      <c r="AH112" s="575"/>
      <c r="AI112" s="576"/>
      <c r="AJ112" s="575"/>
    </row>
    <row r="113" spans="1:36" ht="15" thickBot="1">
      <c r="A113" s="1836"/>
      <c r="B113" s="1810"/>
      <c r="C113" s="1811"/>
      <c r="D113" s="1810"/>
      <c r="E113" s="529">
        <v>3</v>
      </c>
      <c r="F113" s="529" t="s">
        <v>279</v>
      </c>
      <c r="G113" s="529">
        <v>3.03</v>
      </c>
      <c r="H113" s="529" t="s">
        <v>281</v>
      </c>
      <c r="I113" s="529" t="s">
        <v>1332</v>
      </c>
      <c r="J113" s="551" t="s">
        <v>1333</v>
      </c>
      <c r="K113" s="577"/>
      <c r="L113" s="578"/>
      <c r="M113" s="579"/>
      <c r="N113" s="580"/>
      <c r="O113" s="581"/>
      <c r="P113" s="579"/>
      <c r="Q113" s="579"/>
      <c r="R113" s="580"/>
      <c r="S113" s="581"/>
      <c r="T113" s="579"/>
      <c r="U113" s="579"/>
      <c r="V113" s="580"/>
      <c r="W113" s="581"/>
      <c r="X113" s="579"/>
      <c r="Y113" s="579"/>
      <c r="Z113" s="580"/>
      <c r="AA113" s="581"/>
      <c r="AB113" s="579"/>
      <c r="AC113" s="579"/>
      <c r="AD113" s="580"/>
      <c r="AE113" s="581"/>
      <c r="AF113" s="579"/>
      <c r="AG113" s="579"/>
      <c r="AH113" s="580"/>
      <c r="AI113" s="581"/>
      <c r="AJ113" s="580"/>
    </row>
    <row r="114" spans="1:36" ht="15.75" customHeight="1" thickBot="1">
      <c r="A114" s="1836">
        <v>1</v>
      </c>
      <c r="B114" s="1810" t="s">
        <v>285</v>
      </c>
      <c r="C114" s="1811" t="s">
        <v>1542</v>
      </c>
      <c r="D114" s="1810" t="s">
        <v>286</v>
      </c>
      <c r="E114" s="529">
        <v>1</v>
      </c>
      <c r="F114" s="529" t="s">
        <v>285</v>
      </c>
      <c r="G114" s="529">
        <v>1.01</v>
      </c>
      <c r="H114" s="529" t="s">
        <v>286</v>
      </c>
      <c r="I114" s="529" t="s">
        <v>1334</v>
      </c>
      <c r="J114" s="551" t="s">
        <v>1335</v>
      </c>
      <c r="K114" s="582"/>
      <c r="L114" s="583"/>
      <c r="M114" s="583"/>
      <c r="N114" s="584"/>
      <c r="O114" s="582"/>
      <c r="P114" s="583"/>
      <c r="Q114" s="583"/>
      <c r="R114" s="584"/>
      <c r="S114" s="582"/>
      <c r="T114" s="583"/>
      <c r="U114" s="583"/>
      <c r="V114" s="584"/>
      <c r="W114" s="582"/>
      <c r="X114" s="583"/>
      <c r="Y114" s="583"/>
      <c r="Z114" s="584"/>
      <c r="AA114" s="582"/>
      <c r="AB114" s="583"/>
      <c r="AC114" s="583"/>
      <c r="AD114" s="584"/>
      <c r="AE114" s="582"/>
      <c r="AF114" s="583"/>
      <c r="AG114" s="583"/>
      <c r="AH114" s="584"/>
      <c r="AI114" s="582"/>
      <c r="AJ114" s="584"/>
    </row>
    <row r="115" spans="1:36" ht="15" thickBot="1">
      <c r="A115" s="1836"/>
      <c r="B115" s="1810"/>
      <c r="C115" s="1811"/>
      <c r="D115" s="1810"/>
      <c r="E115" s="529">
        <v>1</v>
      </c>
      <c r="F115" s="529" t="s">
        <v>285</v>
      </c>
      <c r="G115" s="529">
        <v>1.01</v>
      </c>
      <c r="H115" s="529" t="s">
        <v>286</v>
      </c>
      <c r="I115" s="529" t="s">
        <v>1336</v>
      </c>
      <c r="J115" s="551" t="s">
        <v>1337</v>
      </c>
      <c r="K115" s="585"/>
      <c r="L115" s="586"/>
      <c r="M115" s="586"/>
      <c r="N115" s="587"/>
      <c r="O115" s="585"/>
      <c r="P115" s="586"/>
      <c r="Q115" s="586"/>
      <c r="R115" s="587"/>
      <c r="S115" s="585"/>
      <c r="T115" s="586"/>
      <c r="U115" s="586"/>
      <c r="V115" s="587"/>
      <c r="W115" s="585"/>
      <c r="X115" s="586"/>
      <c r="Y115" s="586"/>
      <c r="Z115" s="587"/>
      <c r="AA115" s="585"/>
      <c r="AB115" s="586"/>
      <c r="AC115" s="586"/>
      <c r="AD115" s="587"/>
      <c r="AE115" s="585"/>
      <c r="AF115" s="586"/>
      <c r="AG115" s="586"/>
      <c r="AH115" s="587"/>
      <c r="AI115" s="585"/>
      <c r="AJ115" s="587"/>
    </row>
    <row r="116" spans="1:36" ht="15" thickBot="1">
      <c r="A116" s="1836"/>
      <c r="B116" s="1810"/>
      <c r="C116" s="1811"/>
      <c r="D116" s="1810"/>
      <c r="E116" s="529">
        <v>1</v>
      </c>
      <c r="F116" s="529" t="s">
        <v>285</v>
      </c>
      <c r="G116" s="529">
        <v>1.01</v>
      </c>
      <c r="H116" s="529" t="s">
        <v>286</v>
      </c>
      <c r="I116" s="529" t="s">
        <v>1338</v>
      </c>
      <c r="J116" s="551" t="s">
        <v>1339</v>
      </c>
      <c r="K116" s="576"/>
      <c r="L116" s="574"/>
      <c r="M116" s="574"/>
      <c r="N116" s="575"/>
      <c r="O116" s="576"/>
      <c r="P116" s="574"/>
      <c r="Q116" s="574"/>
      <c r="R116" s="575"/>
      <c r="S116" s="576"/>
      <c r="T116" s="574"/>
      <c r="U116" s="574"/>
      <c r="V116" s="575"/>
      <c r="W116" s="576"/>
      <c r="X116" s="574"/>
      <c r="Y116" s="574"/>
      <c r="Z116" s="575"/>
      <c r="AA116" s="576"/>
      <c r="AB116" s="574"/>
      <c r="AC116" s="574"/>
      <c r="AD116" s="575"/>
      <c r="AE116" s="576"/>
      <c r="AF116" s="574"/>
      <c r="AG116" s="574"/>
      <c r="AH116" s="575"/>
      <c r="AI116" s="576"/>
      <c r="AJ116" s="575"/>
    </row>
    <row r="117" spans="1:36" ht="15" thickBot="1">
      <c r="A117" s="1836"/>
      <c r="B117" s="1810"/>
      <c r="C117" s="1811" t="s">
        <v>1543</v>
      </c>
      <c r="D117" s="1810" t="s">
        <v>289</v>
      </c>
      <c r="E117" s="529">
        <v>1</v>
      </c>
      <c r="F117" s="529" t="s">
        <v>285</v>
      </c>
      <c r="G117" s="529">
        <v>1.02</v>
      </c>
      <c r="H117" s="529" t="s">
        <v>289</v>
      </c>
      <c r="I117" s="529" t="s">
        <v>1340</v>
      </c>
      <c r="J117" s="551" t="s">
        <v>1341</v>
      </c>
      <c r="K117" s="576"/>
      <c r="L117" s="574"/>
      <c r="M117" s="574"/>
      <c r="N117" s="575"/>
      <c r="O117" s="576"/>
      <c r="P117" s="574"/>
      <c r="Q117" s="574"/>
      <c r="R117" s="575"/>
      <c r="S117" s="576"/>
      <c r="T117" s="574"/>
      <c r="U117" s="574"/>
      <c r="V117" s="575"/>
      <c r="W117" s="576"/>
      <c r="X117" s="574"/>
      <c r="Y117" s="574"/>
      <c r="Z117" s="575"/>
      <c r="AA117" s="576"/>
      <c r="AB117" s="574"/>
      <c r="AC117" s="574"/>
      <c r="AD117" s="575"/>
      <c r="AE117" s="576"/>
      <c r="AF117" s="574"/>
      <c r="AG117" s="574"/>
      <c r="AH117" s="575"/>
      <c r="AI117" s="576"/>
      <c r="AJ117" s="575"/>
    </row>
    <row r="118" spans="1:36" ht="15" thickBot="1">
      <c r="A118" s="1836"/>
      <c r="B118" s="1810"/>
      <c r="C118" s="1811"/>
      <c r="D118" s="1810"/>
      <c r="E118" s="529">
        <v>1</v>
      </c>
      <c r="F118" s="529" t="s">
        <v>285</v>
      </c>
      <c r="G118" s="529">
        <v>1.02</v>
      </c>
      <c r="H118" s="529" t="s">
        <v>289</v>
      </c>
      <c r="I118" s="529" t="s">
        <v>1342</v>
      </c>
      <c r="J118" s="551" t="s">
        <v>1343</v>
      </c>
      <c r="K118" s="576"/>
      <c r="L118" s="574"/>
      <c r="M118" s="574"/>
      <c r="N118" s="575"/>
      <c r="O118" s="576"/>
      <c r="P118" s="574"/>
      <c r="Q118" s="574"/>
      <c r="R118" s="575"/>
      <c r="S118" s="576"/>
      <c r="T118" s="574"/>
      <c r="U118" s="574"/>
      <c r="V118" s="575"/>
      <c r="W118" s="576"/>
      <c r="X118" s="574"/>
      <c r="Y118" s="574"/>
      <c r="Z118" s="575"/>
      <c r="AA118" s="576"/>
      <c r="AB118" s="574"/>
      <c r="AC118" s="574"/>
      <c r="AD118" s="575"/>
      <c r="AE118" s="576"/>
      <c r="AF118" s="574"/>
      <c r="AG118" s="574"/>
      <c r="AH118" s="575"/>
      <c r="AI118" s="576"/>
      <c r="AJ118" s="575"/>
    </row>
    <row r="119" spans="1:36" ht="15" thickBot="1">
      <c r="A119" s="1836"/>
      <c r="B119" s="1810"/>
      <c r="C119" s="1811" t="s">
        <v>1545</v>
      </c>
      <c r="D119" s="1810" t="s">
        <v>288</v>
      </c>
      <c r="E119" s="529">
        <v>1</v>
      </c>
      <c r="F119" s="529" t="s">
        <v>285</v>
      </c>
      <c r="G119" s="529">
        <v>1.04</v>
      </c>
      <c r="H119" s="529" t="s">
        <v>288</v>
      </c>
      <c r="I119" s="529" t="s">
        <v>1344</v>
      </c>
      <c r="J119" s="551" t="s">
        <v>1345</v>
      </c>
      <c r="K119" s="576"/>
      <c r="L119" s="574"/>
      <c r="M119" s="574"/>
      <c r="N119" s="575"/>
      <c r="O119" s="576"/>
      <c r="P119" s="574"/>
      <c r="Q119" s="574"/>
      <c r="R119" s="575"/>
      <c r="S119" s="576"/>
      <c r="T119" s="574"/>
      <c r="U119" s="574"/>
      <c r="V119" s="575"/>
      <c r="W119" s="576"/>
      <c r="X119" s="574"/>
      <c r="Y119" s="574"/>
      <c r="Z119" s="575"/>
      <c r="AA119" s="576"/>
      <c r="AB119" s="574"/>
      <c r="AC119" s="574"/>
      <c r="AD119" s="575"/>
      <c r="AE119" s="576"/>
      <c r="AF119" s="574"/>
      <c r="AG119" s="574"/>
      <c r="AH119" s="575"/>
      <c r="AI119" s="576"/>
      <c r="AJ119" s="575"/>
    </row>
    <row r="120" spans="1:36" ht="15" thickBot="1">
      <c r="A120" s="1836"/>
      <c r="B120" s="1810"/>
      <c r="C120" s="1811"/>
      <c r="D120" s="1810"/>
      <c r="E120" s="529">
        <v>1</v>
      </c>
      <c r="F120" s="529" t="s">
        <v>285</v>
      </c>
      <c r="G120" s="529">
        <v>1.04</v>
      </c>
      <c r="H120" s="529" t="s">
        <v>288</v>
      </c>
      <c r="I120" s="529" t="s">
        <v>1346</v>
      </c>
      <c r="J120" s="551" t="s">
        <v>1347</v>
      </c>
      <c r="K120" s="576"/>
      <c r="L120" s="574"/>
      <c r="M120" s="574"/>
      <c r="N120" s="575"/>
      <c r="O120" s="576"/>
      <c r="P120" s="574"/>
      <c r="Q120" s="574"/>
      <c r="R120" s="575"/>
      <c r="S120" s="576"/>
      <c r="T120" s="574"/>
      <c r="U120" s="574"/>
      <c r="V120" s="575"/>
      <c r="W120" s="576"/>
      <c r="X120" s="574"/>
      <c r="Y120" s="574"/>
      <c r="Z120" s="575"/>
      <c r="AA120" s="576"/>
      <c r="AB120" s="574"/>
      <c r="AC120" s="574"/>
      <c r="AD120" s="575"/>
      <c r="AE120" s="576"/>
      <c r="AF120" s="574"/>
      <c r="AG120" s="574"/>
      <c r="AH120" s="575"/>
      <c r="AI120" s="576"/>
      <c r="AJ120" s="575"/>
    </row>
    <row r="121" spans="1:36" ht="15" thickBot="1">
      <c r="A121" s="1836"/>
      <c r="B121" s="1810"/>
      <c r="C121" s="1811" t="s">
        <v>1546</v>
      </c>
      <c r="D121" s="1810" t="s">
        <v>287</v>
      </c>
      <c r="E121" s="529">
        <v>1</v>
      </c>
      <c r="F121" s="529" t="s">
        <v>285</v>
      </c>
      <c r="G121" s="529">
        <v>1.05</v>
      </c>
      <c r="H121" s="529" t="s">
        <v>287</v>
      </c>
      <c r="I121" s="529" t="s">
        <v>1348</v>
      </c>
      <c r="J121" s="551" t="s">
        <v>1349</v>
      </c>
      <c r="K121" s="576"/>
      <c r="L121" s="574"/>
      <c r="M121" s="574"/>
      <c r="N121" s="575"/>
      <c r="O121" s="576"/>
      <c r="P121" s="574"/>
      <c r="Q121" s="574"/>
      <c r="R121" s="575"/>
      <c r="S121" s="576"/>
      <c r="T121" s="574"/>
      <c r="U121" s="574"/>
      <c r="V121" s="575"/>
      <c r="W121" s="576"/>
      <c r="X121" s="574"/>
      <c r="Y121" s="574"/>
      <c r="Z121" s="575"/>
      <c r="AA121" s="576"/>
      <c r="AB121" s="574"/>
      <c r="AC121" s="574"/>
      <c r="AD121" s="575"/>
      <c r="AE121" s="576"/>
      <c r="AF121" s="574"/>
      <c r="AG121" s="574"/>
      <c r="AH121" s="575"/>
      <c r="AI121" s="576"/>
      <c r="AJ121" s="575"/>
    </row>
    <row r="122" spans="1:36" ht="15" thickBot="1">
      <c r="A122" s="1836"/>
      <c r="B122" s="1810"/>
      <c r="C122" s="1811"/>
      <c r="D122" s="1810"/>
      <c r="E122" s="529">
        <v>1</v>
      </c>
      <c r="F122" s="529" t="s">
        <v>285</v>
      </c>
      <c r="G122" s="529">
        <v>1.05</v>
      </c>
      <c r="H122" s="529" t="s">
        <v>287</v>
      </c>
      <c r="I122" s="529" t="s">
        <v>1350</v>
      </c>
      <c r="J122" s="551" t="s">
        <v>1351</v>
      </c>
      <c r="K122" s="576"/>
      <c r="L122" s="574"/>
      <c r="M122" s="574"/>
      <c r="N122" s="575"/>
      <c r="O122" s="576"/>
      <c r="P122" s="574"/>
      <c r="Q122" s="574"/>
      <c r="R122" s="575"/>
      <c r="S122" s="576"/>
      <c r="T122" s="574"/>
      <c r="U122" s="574"/>
      <c r="V122" s="575"/>
      <c r="W122" s="576"/>
      <c r="X122" s="574"/>
      <c r="Y122" s="574"/>
      <c r="Z122" s="575"/>
      <c r="AA122" s="576"/>
      <c r="AB122" s="574"/>
      <c r="AC122" s="574"/>
      <c r="AD122" s="575"/>
      <c r="AE122" s="576"/>
      <c r="AF122" s="574"/>
      <c r="AG122" s="574"/>
      <c r="AH122" s="575"/>
      <c r="AI122" s="576"/>
      <c r="AJ122" s="575"/>
    </row>
    <row r="123" spans="1:36" ht="15" thickBot="1">
      <c r="A123" s="1836"/>
      <c r="B123" s="1810"/>
      <c r="C123" s="1811" t="s">
        <v>1544</v>
      </c>
      <c r="D123" s="1810" t="s">
        <v>291</v>
      </c>
      <c r="E123" s="529">
        <v>1</v>
      </c>
      <c r="F123" s="529" t="s">
        <v>285</v>
      </c>
      <c r="G123" s="529">
        <v>1.03</v>
      </c>
      <c r="H123" s="529" t="s">
        <v>291</v>
      </c>
      <c r="I123" s="529" t="s">
        <v>1352</v>
      </c>
      <c r="J123" s="551" t="s">
        <v>1353</v>
      </c>
      <c r="K123" s="576"/>
      <c r="L123" s="574"/>
      <c r="M123" s="574"/>
      <c r="N123" s="575"/>
      <c r="O123" s="576"/>
      <c r="P123" s="574"/>
      <c r="Q123" s="574"/>
      <c r="R123" s="575"/>
      <c r="S123" s="576"/>
      <c r="T123" s="574"/>
      <c r="U123" s="574"/>
      <c r="V123" s="575"/>
      <c r="W123" s="576"/>
      <c r="X123" s="574"/>
      <c r="Y123" s="574"/>
      <c r="Z123" s="575"/>
      <c r="AA123" s="576"/>
      <c r="AB123" s="574"/>
      <c r="AC123" s="574"/>
      <c r="AD123" s="575"/>
      <c r="AE123" s="576"/>
      <c r="AF123" s="574"/>
      <c r="AG123" s="574"/>
      <c r="AH123" s="575"/>
      <c r="AI123" s="576"/>
      <c r="AJ123" s="575"/>
    </row>
    <row r="124" spans="1:36" ht="15" thickBot="1">
      <c r="A124" s="1836"/>
      <c r="B124" s="1810"/>
      <c r="C124" s="1811"/>
      <c r="D124" s="1810"/>
      <c r="E124" s="529">
        <v>1</v>
      </c>
      <c r="F124" s="529" t="s">
        <v>285</v>
      </c>
      <c r="G124" s="529">
        <v>1.03</v>
      </c>
      <c r="H124" s="529" t="s">
        <v>291</v>
      </c>
      <c r="I124" s="529" t="s">
        <v>1354</v>
      </c>
      <c r="J124" s="551" t="s">
        <v>1355</v>
      </c>
      <c r="K124" s="576"/>
      <c r="L124" s="574"/>
      <c r="M124" s="574"/>
      <c r="N124" s="575"/>
      <c r="O124" s="576"/>
      <c r="P124" s="574"/>
      <c r="Q124" s="574"/>
      <c r="R124" s="575"/>
      <c r="S124" s="576"/>
      <c r="T124" s="574"/>
      <c r="U124" s="574"/>
      <c r="V124" s="575"/>
      <c r="W124" s="576"/>
      <c r="X124" s="574"/>
      <c r="Y124" s="574"/>
      <c r="Z124" s="575"/>
      <c r="AA124" s="576"/>
      <c r="AB124" s="574"/>
      <c r="AC124" s="574"/>
      <c r="AD124" s="575"/>
      <c r="AE124" s="576"/>
      <c r="AF124" s="574"/>
      <c r="AG124" s="574"/>
      <c r="AH124" s="575"/>
      <c r="AI124" s="576"/>
      <c r="AJ124" s="575"/>
    </row>
    <row r="125" spans="1:36" ht="15" thickBot="1">
      <c r="A125" s="1836"/>
      <c r="B125" s="1810"/>
      <c r="C125" s="1811" t="s">
        <v>1547</v>
      </c>
      <c r="D125" s="1810" t="s">
        <v>290</v>
      </c>
      <c r="E125" s="529">
        <v>1</v>
      </c>
      <c r="F125" s="529" t="s">
        <v>285</v>
      </c>
      <c r="G125" s="529">
        <v>1.06</v>
      </c>
      <c r="H125" s="529" t="s">
        <v>290</v>
      </c>
      <c r="I125" s="529" t="s">
        <v>1356</v>
      </c>
      <c r="J125" s="551" t="s">
        <v>1357</v>
      </c>
      <c r="K125" s="576"/>
      <c r="L125" s="574"/>
      <c r="M125" s="574"/>
      <c r="N125" s="575"/>
      <c r="O125" s="576"/>
      <c r="P125" s="574"/>
      <c r="Q125" s="574"/>
      <c r="R125" s="575"/>
      <c r="S125" s="576"/>
      <c r="T125" s="574"/>
      <c r="U125" s="574"/>
      <c r="V125" s="575"/>
      <c r="W125" s="576"/>
      <c r="X125" s="574"/>
      <c r="Y125" s="574"/>
      <c r="Z125" s="575"/>
      <c r="AA125" s="576"/>
      <c r="AB125" s="574"/>
      <c r="AC125" s="574"/>
      <c r="AD125" s="575"/>
      <c r="AE125" s="576"/>
      <c r="AF125" s="574"/>
      <c r="AG125" s="574"/>
      <c r="AH125" s="575"/>
      <c r="AI125" s="576"/>
      <c r="AJ125" s="575"/>
    </row>
    <row r="126" spans="1:36" ht="15" thickBot="1">
      <c r="A126" s="1836"/>
      <c r="B126" s="1810"/>
      <c r="C126" s="1811"/>
      <c r="D126" s="1810"/>
      <c r="E126" s="529">
        <v>1</v>
      </c>
      <c r="F126" s="529" t="s">
        <v>285</v>
      </c>
      <c r="G126" s="529">
        <v>1.06</v>
      </c>
      <c r="H126" s="529" t="s">
        <v>290</v>
      </c>
      <c r="I126" s="529" t="s">
        <v>1358</v>
      </c>
      <c r="J126" s="551" t="s">
        <v>1359</v>
      </c>
      <c r="K126" s="576"/>
      <c r="L126" s="574"/>
      <c r="M126" s="574"/>
      <c r="N126" s="575"/>
      <c r="O126" s="576"/>
      <c r="P126" s="574"/>
      <c r="Q126" s="574"/>
      <c r="R126" s="575"/>
      <c r="S126" s="576"/>
      <c r="T126" s="574"/>
      <c r="U126" s="574"/>
      <c r="V126" s="575"/>
      <c r="W126" s="576"/>
      <c r="X126" s="574"/>
      <c r="Y126" s="574"/>
      <c r="Z126" s="575"/>
      <c r="AA126" s="576"/>
      <c r="AB126" s="574"/>
      <c r="AC126" s="574"/>
      <c r="AD126" s="575"/>
      <c r="AE126" s="576"/>
      <c r="AF126" s="574"/>
      <c r="AG126" s="574"/>
      <c r="AH126" s="575"/>
      <c r="AI126" s="576"/>
      <c r="AJ126" s="575"/>
    </row>
    <row r="127" spans="1:36" ht="15" thickBot="1">
      <c r="A127" s="1836"/>
      <c r="B127" s="1810"/>
      <c r="C127" s="1811"/>
      <c r="D127" s="1810"/>
      <c r="E127" s="529">
        <v>1</v>
      </c>
      <c r="F127" s="529" t="s">
        <v>285</v>
      </c>
      <c r="G127" s="529">
        <v>1.06</v>
      </c>
      <c r="H127" s="529" t="s">
        <v>290</v>
      </c>
      <c r="I127" s="529" t="s">
        <v>1360</v>
      </c>
      <c r="J127" s="551" t="s">
        <v>1361</v>
      </c>
      <c r="K127" s="576"/>
      <c r="L127" s="574"/>
      <c r="M127" s="574"/>
      <c r="N127" s="575"/>
      <c r="O127" s="576"/>
      <c r="P127" s="574"/>
      <c r="Q127" s="574"/>
      <c r="R127" s="575"/>
      <c r="S127" s="576"/>
      <c r="T127" s="574"/>
      <c r="U127" s="574"/>
      <c r="V127" s="575"/>
      <c r="W127" s="576"/>
      <c r="X127" s="574"/>
      <c r="Y127" s="574"/>
      <c r="Z127" s="575"/>
      <c r="AA127" s="576"/>
      <c r="AB127" s="574"/>
      <c r="AC127" s="574"/>
      <c r="AD127" s="575"/>
      <c r="AE127" s="576"/>
      <c r="AF127" s="574"/>
      <c r="AG127" s="574"/>
      <c r="AH127" s="575"/>
      <c r="AI127" s="576"/>
      <c r="AJ127" s="575"/>
    </row>
    <row r="128" spans="1:36" ht="15" thickBot="1">
      <c r="A128" s="1836"/>
      <c r="B128" s="1810"/>
      <c r="C128" s="1811"/>
      <c r="D128" s="1810"/>
      <c r="E128" s="529">
        <v>1</v>
      </c>
      <c r="F128" s="529" t="s">
        <v>285</v>
      </c>
      <c r="G128" s="529">
        <v>1.06</v>
      </c>
      <c r="H128" s="529" t="s">
        <v>290</v>
      </c>
      <c r="I128" s="529" t="s">
        <v>1362</v>
      </c>
      <c r="J128" s="551" t="s">
        <v>1363</v>
      </c>
      <c r="K128" s="576"/>
      <c r="L128" s="574"/>
      <c r="M128" s="574"/>
      <c r="N128" s="575"/>
      <c r="O128" s="576"/>
      <c r="P128" s="574"/>
      <c r="Q128" s="574"/>
      <c r="R128" s="575"/>
      <c r="S128" s="576"/>
      <c r="T128" s="574"/>
      <c r="U128" s="574"/>
      <c r="V128" s="575"/>
      <c r="W128" s="576"/>
      <c r="X128" s="574"/>
      <c r="Y128" s="574"/>
      <c r="Z128" s="575"/>
      <c r="AA128" s="576"/>
      <c r="AB128" s="574"/>
      <c r="AC128" s="574"/>
      <c r="AD128" s="575"/>
      <c r="AE128" s="576"/>
      <c r="AF128" s="574"/>
      <c r="AG128" s="574"/>
      <c r="AH128" s="575"/>
      <c r="AI128" s="576"/>
      <c r="AJ128" s="575"/>
    </row>
    <row r="129" spans="1:36" ht="15" customHeight="1" thickBot="1">
      <c r="A129" s="1836"/>
      <c r="B129" s="1810"/>
      <c r="C129" s="1811" t="s">
        <v>1548</v>
      </c>
      <c r="D129" s="1810" t="s">
        <v>292</v>
      </c>
      <c r="E129" s="529">
        <v>1</v>
      </c>
      <c r="F129" s="529" t="s">
        <v>285</v>
      </c>
      <c r="G129" s="529">
        <v>1.07</v>
      </c>
      <c r="H129" s="529" t="s">
        <v>292</v>
      </c>
      <c r="I129" s="529" t="s">
        <v>1364</v>
      </c>
      <c r="J129" s="551" t="s">
        <v>1365</v>
      </c>
      <c r="K129" s="576"/>
      <c r="L129" s="574"/>
      <c r="M129" s="574"/>
      <c r="N129" s="575"/>
      <c r="O129" s="576"/>
      <c r="P129" s="574"/>
      <c r="Q129" s="574"/>
      <c r="R129" s="575"/>
      <c r="S129" s="576"/>
      <c r="T129" s="574"/>
      <c r="U129" s="574"/>
      <c r="V129" s="575"/>
      <c r="W129" s="576"/>
      <c r="X129" s="574"/>
      <c r="Y129" s="574"/>
      <c r="Z129" s="575"/>
      <c r="AA129" s="576"/>
      <c r="AB129" s="574"/>
      <c r="AC129" s="574"/>
      <c r="AD129" s="575"/>
      <c r="AE129" s="576"/>
      <c r="AF129" s="574"/>
      <c r="AG129" s="574"/>
      <c r="AH129" s="575"/>
      <c r="AI129" s="576"/>
      <c r="AJ129" s="575"/>
    </row>
    <row r="130" spans="1:36" ht="29.4" thickBot="1">
      <c r="A130" s="1836"/>
      <c r="B130" s="1810"/>
      <c r="C130" s="1811"/>
      <c r="D130" s="1810"/>
      <c r="E130" s="529">
        <v>1</v>
      </c>
      <c r="F130" s="529" t="s">
        <v>285</v>
      </c>
      <c r="G130" s="529">
        <v>1.07</v>
      </c>
      <c r="H130" s="529" t="s">
        <v>292</v>
      </c>
      <c r="I130" s="529" t="s">
        <v>1366</v>
      </c>
      <c r="J130" s="551" t="s">
        <v>1367</v>
      </c>
      <c r="K130" s="576"/>
      <c r="L130" s="574"/>
      <c r="M130" s="574"/>
      <c r="N130" s="575"/>
      <c r="O130" s="576"/>
      <c r="P130" s="574"/>
      <c r="Q130" s="574"/>
      <c r="R130" s="575"/>
      <c r="S130" s="576"/>
      <c r="T130" s="574"/>
      <c r="U130" s="574"/>
      <c r="V130" s="575"/>
      <c r="W130" s="576"/>
      <c r="X130" s="574"/>
      <c r="Y130" s="574"/>
      <c r="Z130" s="575"/>
      <c r="AA130" s="576"/>
      <c r="AB130" s="574"/>
      <c r="AC130" s="574"/>
      <c r="AD130" s="575"/>
      <c r="AE130" s="576"/>
      <c r="AF130" s="574"/>
      <c r="AG130" s="574"/>
      <c r="AH130" s="575"/>
      <c r="AI130" s="576"/>
      <c r="AJ130" s="575"/>
    </row>
    <row r="131" spans="1:36" ht="15.75" customHeight="1" thickBot="1">
      <c r="A131" s="1836">
        <v>2</v>
      </c>
      <c r="B131" s="1810" t="s">
        <v>293</v>
      </c>
      <c r="C131" s="570" t="s">
        <v>1542</v>
      </c>
      <c r="D131" s="529" t="s">
        <v>66</v>
      </c>
      <c r="E131" s="529">
        <v>2</v>
      </c>
      <c r="F131" s="529" t="s">
        <v>293</v>
      </c>
      <c r="G131" s="529">
        <v>2.0099999999999998</v>
      </c>
      <c r="H131" s="529" t="str">
        <f>D131</f>
        <v>Salas de parto</v>
      </c>
      <c r="I131" s="529">
        <v>238</v>
      </c>
      <c r="J131" s="571" t="s">
        <v>315</v>
      </c>
      <c r="K131" s="576"/>
      <c r="L131" s="574"/>
      <c r="M131" s="574"/>
      <c r="N131" s="575"/>
      <c r="O131" s="576"/>
      <c r="P131" s="574"/>
      <c r="Q131" s="574"/>
      <c r="R131" s="575"/>
      <c r="S131" s="576"/>
      <c r="T131" s="574"/>
      <c r="U131" s="574"/>
      <c r="V131" s="575"/>
      <c r="W131" s="576"/>
      <c r="X131" s="574"/>
      <c r="Y131" s="574"/>
      <c r="Z131" s="575"/>
      <c r="AA131" s="576"/>
      <c r="AB131" s="574"/>
      <c r="AC131" s="574"/>
      <c r="AD131" s="575"/>
      <c r="AE131" s="576"/>
      <c r="AF131" s="574"/>
      <c r="AG131" s="574"/>
      <c r="AH131" s="575"/>
      <c r="AI131" s="576"/>
      <c r="AJ131" s="575"/>
    </row>
    <row r="132" spans="1:36" ht="29.4" thickBot="1">
      <c r="A132" s="1836"/>
      <c r="B132" s="1810"/>
      <c r="C132" s="1811" t="s">
        <v>1543</v>
      </c>
      <c r="D132" s="1810" t="s">
        <v>294</v>
      </c>
      <c r="E132" s="529">
        <v>2</v>
      </c>
      <c r="F132" s="529" t="s">
        <v>293</v>
      </c>
      <c r="G132" s="529">
        <v>2.02</v>
      </c>
      <c r="H132" s="529" t="s">
        <v>294</v>
      </c>
      <c r="I132" s="529">
        <v>239</v>
      </c>
      <c r="J132" s="571" t="s">
        <v>316</v>
      </c>
      <c r="K132" s="576"/>
      <c r="L132" s="574"/>
      <c r="M132" s="574"/>
      <c r="N132" s="575"/>
      <c r="O132" s="576"/>
      <c r="P132" s="574"/>
      <c r="Q132" s="574"/>
      <c r="R132" s="575"/>
      <c r="S132" s="576"/>
      <c r="T132" s="574"/>
      <c r="U132" s="574"/>
      <c r="V132" s="575"/>
      <c r="W132" s="576"/>
      <c r="X132" s="574"/>
      <c r="Y132" s="574"/>
      <c r="Z132" s="575"/>
      <c r="AA132" s="576"/>
      <c r="AB132" s="574"/>
      <c r="AC132" s="574"/>
      <c r="AD132" s="575"/>
      <c r="AE132" s="576"/>
      <c r="AF132" s="574"/>
      <c r="AG132" s="574"/>
      <c r="AH132" s="575"/>
      <c r="AI132" s="576"/>
      <c r="AJ132" s="575"/>
    </row>
    <row r="133" spans="1:36" ht="29.4" thickBot="1">
      <c r="A133" s="1836"/>
      <c r="B133" s="1810"/>
      <c r="C133" s="1811"/>
      <c r="D133" s="1810"/>
      <c r="E133" s="529">
        <v>2</v>
      </c>
      <c r="F133" s="529" t="s">
        <v>293</v>
      </c>
      <c r="G133" s="529">
        <v>2.02</v>
      </c>
      <c r="H133" s="529" t="s">
        <v>294</v>
      </c>
      <c r="I133" s="529" t="s">
        <v>1368</v>
      </c>
      <c r="J133" s="551" t="s">
        <v>1275</v>
      </c>
      <c r="K133" s="576"/>
      <c r="L133" s="574"/>
      <c r="M133" s="574"/>
      <c r="N133" s="575"/>
      <c r="O133" s="576"/>
      <c r="P133" s="574"/>
      <c r="Q133" s="574"/>
      <c r="R133" s="575"/>
      <c r="S133" s="576"/>
      <c r="T133" s="574"/>
      <c r="U133" s="574"/>
      <c r="V133" s="575"/>
      <c r="W133" s="576"/>
      <c r="X133" s="574"/>
      <c r="Y133" s="574"/>
      <c r="Z133" s="575"/>
      <c r="AA133" s="576"/>
      <c r="AB133" s="574"/>
      <c r="AC133" s="574"/>
      <c r="AD133" s="575"/>
      <c r="AE133" s="576"/>
      <c r="AF133" s="574"/>
      <c r="AG133" s="574"/>
      <c r="AH133" s="575"/>
      <c r="AI133" s="576"/>
      <c r="AJ133" s="575"/>
    </row>
    <row r="134" spans="1:36" ht="29.4" thickBot="1">
      <c r="A134" s="1836"/>
      <c r="B134" s="1810"/>
      <c r="C134" s="1811"/>
      <c r="D134" s="1810"/>
      <c r="E134" s="529">
        <v>2</v>
      </c>
      <c r="F134" s="529" t="s">
        <v>293</v>
      </c>
      <c r="G134" s="529">
        <v>2.02</v>
      </c>
      <c r="H134" s="529" t="s">
        <v>294</v>
      </c>
      <c r="I134" s="529" t="s">
        <v>1369</v>
      </c>
      <c r="J134" s="551" t="s">
        <v>1170</v>
      </c>
      <c r="K134" s="576"/>
      <c r="L134" s="574"/>
      <c r="M134" s="574"/>
      <c r="N134" s="575"/>
      <c r="O134" s="576"/>
      <c r="P134" s="574"/>
      <c r="Q134" s="574"/>
      <c r="R134" s="575"/>
      <c r="S134" s="576"/>
      <c r="T134" s="574"/>
      <c r="U134" s="574"/>
      <c r="V134" s="575"/>
      <c r="W134" s="576"/>
      <c r="X134" s="574"/>
      <c r="Y134" s="574"/>
      <c r="Z134" s="575"/>
      <c r="AA134" s="576"/>
      <c r="AB134" s="574"/>
      <c r="AC134" s="574"/>
      <c r="AD134" s="575"/>
      <c r="AE134" s="576"/>
      <c r="AF134" s="574"/>
      <c r="AG134" s="574"/>
      <c r="AH134" s="575"/>
      <c r="AI134" s="576"/>
      <c r="AJ134" s="575"/>
    </row>
    <row r="135" spans="1:36" ht="15.75" customHeight="1" thickBot="1">
      <c r="A135" s="1836"/>
      <c r="B135" s="1810"/>
      <c r="C135" s="1811"/>
      <c r="D135" s="1810"/>
      <c r="E135" s="529">
        <v>2</v>
      </c>
      <c r="F135" s="529" t="s">
        <v>293</v>
      </c>
      <c r="G135" s="529">
        <v>2.02</v>
      </c>
      <c r="H135" s="529" t="s">
        <v>294</v>
      </c>
      <c r="I135" s="529" t="s">
        <v>1370</v>
      </c>
      <c r="J135" s="551" t="s">
        <v>1172</v>
      </c>
      <c r="K135" s="576"/>
      <c r="L135" s="574"/>
      <c r="M135" s="574"/>
      <c r="N135" s="575"/>
      <c r="O135" s="576"/>
      <c r="P135" s="574"/>
      <c r="Q135" s="574"/>
      <c r="R135" s="575"/>
      <c r="S135" s="576"/>
      <c r="T135" s="574"/>
      <c r="U135" s="574"/>
      <c r="V135" s="575"/>
      <c r="W135" s="576"/>
      <c r="X135" s="574"/>
      <c r="Y135" s="574"/>
      <c r="Z135" s="575"/>
      <c r="AA135" s="576"/>
      <c r="AB135" s="574"/>
      <c r="AC135" s="574"/>
      <c r="AD135" s="575"/>
      <c r="AE135" s="576"/>
      <c r="AF135" s="574"/>
      <c r="AG135" s="574"/>
      <c r="AH135" s="575"/>
      <c r="AI135" s="576"/>
      <c r="AJ135" s="575"/>
    </row>
    <row r="136" spans="1:36" ht="29.4" thickBot="1">
      <c r="A136" s="1836"/>
      <c r="B136" s="1810"/>
      <c r="C136" s="1811"/>
      <c r="D136" s="1810"/>
      <c r="E136" s="529">
        <v>2</v>
      </c>
      <c r="F136" s="529" t="s">
        <v>293</v>
      </c>
      <c r="G136" s="529">
        <v>2.02</v>
      </c>
      <c r="H136" s="529" t="s">
        <v>294</v>
      </c>
      <c r="I136" s="529" t="s">
        <v>1371</v>
      </c>
      <c r="J136" s="551" t="s">
        <v>1372</v>
      </c>
      <c r="K136" s="576"/>
      <c r="L136" s="574"/>
      <c r="M136" s="574"/>
      <c r="N136" s="575"/>
      <c r="O136" s="576"/>
      <c r="P136" s="574"/>
      <c r="Q136" s="574"/>
      <c r="R136" s="575"/>
      <c r="S136" s="576"/>
      <c r="T136" s="574"/>
      <c r="U136" s="574"/>
      <c r="V136" s="575"/>
      <c r="W136" s="576"/>
      <c r="X136" s="574"/>
      <c r="Y136" s="574"/>
      <c r="Z136" s="575"/>
      <c r="AA136" s="576"/>
      <c r="AB136" s="574"/>
      <c r="AC136" s="574"/>
      <c r="AD136" s="575"/>
      <c r="AE136" s="576"/>
      <c r="AF136" s="574"/>
      <c r="AG136" s="574"/>
      <c r="AH136" s="575"/>
      <c r="AI136" s="576"/>
      <c r="AJ136" s="575"/>
    </row>
    <row r="137" spans="1:36" ht="15.75" customHeight="1" thickBot="1">
      <c r="A137" s="1836"/>
      <c r="B137" s="1810"/>
      <c r="C137" s="1811"/>
      <c r="D137" s="1810"/>
      <c r="E137" s="529">
        <v>2</v>
      </c>
      <c r="F137" s="529" t="s">
        <v>293</v>
      </c>
      <c r="G137" s="529">
        <v>2.02</v>
      </c>
      <c r="H137" s="529" t="s">
        <v>294</v>
      </c>
      <c r="I137" s="529" t="s">
        <v>1373</v>
      </c>
      <c r="J137" s="551" t="s">
        <v>1374</v>
      </c>
      <c r="K137" s="576"/>
      <c r="L137" s="574"/>
      <c r="M137" s="574"/>
      <c r="N137" s="575"/>
      <c r="O137" s="576"/>
      <c r="P137" s="574"/>
      <c r="Q137" s="574"/>
      <c r="R137" s="575"/>
      <c r="S137" s="576"/>
      <c r="T137" s="574"/>
      <c r="U137" s="574"/>
      <c r="V137" s="575"/>
      <c r="W137" s="576"/>
      <c r="X137" s="574"/>
      <c r="Y137" s="574"/>
      <c r="Z137" s="575"/>
      <c r="AA137" s="576"/>
      <c r="AB137" s="574"/>
      <c r="AC137" s="574"/>
      <c r="AD137" s="575"/>
      <c r="AE137" s="576"/>
      <c r="AF137" s="574"/>
      <c r="AG137" s="574"/>
      <c r="AH137" s="575"/>
      <c r="AI137" s="576"/>
      <c r="AJ137" s="575"/>
    </row>
    <row r="138" spans="1:36" ht="29.4" thickBot="1">
      <c r="A138" s="1836"/>
      <c r="B138" s="1810"/>
      <c r="C138" s="1811"/>
      <c r="D138" s="1810"/>
      <c r="E138" s="529">
        <v>2</v>
      </c>
      <c r="F138" s="529" t="s">
        <v>293</v>
      </c>
      <c r="G138" s="529">
        <v>2.02</v>
      </c>
      <c r="H138" s="529" t="s">
        <v>294</v>
      </c>
      <c r="I138" s="529" t="s">
        <v>1375</v>
      </c>
      <c r="J138" s="551" t="s">
        <v>1174</v>
      </c>
      <c r="K138" s="576"/>
      <c r="L138" s="574"/>
      <c r="M138" s="574"/>
      <c r="N138" s="575"/>
      <c r="O138" s="576"/>
      <c r="P138" s="574"/>
      <c r="Q138" s="574"/>
      <c r="R138" s="575"/>
      <c r="S138" s="576"/>
      <c r="T138" s="574"/>
      <c r="U138" s="574"/>
      <c r="V138" s="575"/>
      <c r="W138" s="576"/>
      <c r="X138" s="574"/>
      <c r="Y138" s="574"/>
      <c r="Z138" s="575"/>
      <c r="AA138" s="576"/>
      <c r="AB138" s="574"/>
      <c r="AC138" s="574"/>
      <c r="AD138" s="575"/>
      <c r="AE138" s="576"/>
      <c r="AF138" s="574"/>
      <c r="AG138" s="574"/>
      <c r="AH138" s="575"/>
      <c r="AI138" s="576"/>
      <c r="AJ138" s="575"/>
    </row>
    <row r="139" spans="1:36" ht="29.4" thickBot="1">
      <c r="A139" s="1836"/>
      <c r="B139" s="1810"/>
      <c r="C139" s="1811"/>
      <c r="D139" s="1810"/>
      <c r="E139" s="529">
        <v>2</v>
      </c>
      <c r="F139" s="529" t="s">
        <v>293</v>
      </c>
      <c r="G139" s="529">
        <v>2.02</v>
      </c>
      <c r="H139" s="529" t="s">
        <v>294</v>
      </c>
      <c r="I139" s="529" t="s">
        <v>1376</v>
      </c>
      <c r="J139" s="551" t="s">
        <v>1377</v>
      </c>
      <c r="K139" s="576"/>
      <c r="L139" s="574"/>
      <c r="M139" s="574"/>
      <c r="N139" s="575"/>
      <c r="O139" s="576"/>
      <c r="P139" s="574"/>
      <c r="Q139" s="574"/>
      <c r="R139" s="575"/>
      <c r="S139" s="576"/>
      <c r="T139" s="574"/>
      <c r="U139" s="574"/>
      <c r="V139" s="575"/>
      <c r="W139" s="576"/>
      <c r="X139" s="574"/>
      <c r="Y139" s="574"/>
      <c r="Z139" s="575"/>
      <c r="AA139" s="576"/>
      <c r="AB139" s="574"/>
      <c r="AC139" s="574"/>
      <c r="AD139" s="575"/>
      <c r="AE139" s="576"/>
      <c r="AF139" s="574"/>
      <c r="AG139" s="574"/>
      <c r="AH139" s="575"/>
      <c r="AI139" s="576"/>
      <c r="AJ139" s="575"/>
    </row>
    <row r="140" spans="1:36" ht="29.4" thickBot="1">
      <c r="A140" s="1836"/>
      <c r="B140" s="1810"/>
      <c r="C140" s="1811"/>
      <c r="D140" s="1810"/>
      <c r="E140" s="529">
        <v>2</v>
      </c>
      <c r="F140" s="529" t="s">
        <v>293</v>
      </c>
      <c r="G140" s="529">
        <v>2.02</v>
      </c>
      <c r="H140" s="529" t="s">
        <v>294</v>
      </c>
      <c r="I140" s="529" t="s">
        <v>1378</v>
      </c>
      <c r="J140" s="551" t="s">
        <v>1379</v>
      </c>
      <c r="K140" s="576"/>
      <c r="L140" s="574"/>
      <c r="M140" s="574"/>
      <c r="N140" s="575"/>
      <c r="O140" s="576"/>
      <c r="P140" s="574"/>
      <c r="Q140" s="574"/>
      <c r="R140" s="575"/>
      <c r="S140" s="576"/>
      <c r="T140" s="574"/>
      <c r="U140" s="574"/>
      <c r="V140" s="575"/>
      <c r="W140" s="576"/>
      <c r="X140" s="574"/>
      <c r="Y140" s="574"/>
      <c r="Z140" s="575"/>
      <c r="AA140" s="576"/>
      <c r="AB140" s="574"/>
      <c r="AC140" s="574"/>
      <c r="AD140" s="575"/>
      <c r="AE140" s="576"/>
      <c r="AF140" s="574"/>
      <c r="AG140" s="574"/>
      <c r="AH140" s="575"/>
      <c r="AI140" s="576"/>
      <c r="AJ140" s="575"/>
    </row>
    <row r="141" spans="1:36" ht="29.4" thickBot="1">
      <c r="A141" s="1836"/>
      <c r="B141" s="1810"/>
      <c r="C141" s="1811"/>
      <c r="D141" s="1810"/>
      <c r="E141" s="529">
        <v>2</v>
      </c>
      <c r="F141" s="529" t="s">
        <v>293</v>
      </c>
      <c r="G141" s="529">
        <v>2.02</v>
      </c>
      <c r="H141" s="529" t="s">
        <v>294</v>
      </c>
      <c r="I141" s="529" t="s">
        <v>1380</v>
      </c>
      <c r="J141" s="551" t="s">
        <v>1381</v>
      </c>
      <c r="K141" s="576"/>
      <c r="L141" s="574"/>
      <c r="M141" s="574"/>
      <c r="N141" s="575"/>
      <c r="O141" s="576"/>
      <c r="P141" s="574"/>
      <c r="Q141" s="574"/>
      <c r="R141" s="575"/>
      <c r="S141" s="576"/>
      <c r="T141" s="574"/>
      <c r="U141" s="574"/>
      <c r="V141" s="575"/>
      <c r="W141" s="576"/>
      <c r="X141" s="574"/>
      <c r="Y141" s="574"/>
      <c r="Z141" s="575"/>
      <c r="AA141" s="576"/>
      <c r="AB141" s="574"/>
      <c r="AC141" s="574"/>
      <c r="AD141" s="575"/>
      <c r="AE141" s="576"/>
      <c r="AF141" s="574"/>
      <c r="AG141" s="574"/>
      <c r="AH141" s="575"/>
      <c r="AI141" s="576"/>
      <c r="AJ141" s="575"/>
    </row>
    <row r="142" spans="1:36" ht="29.4" thickBot="1">
      <c r="A142" s="1836"/>
      <c r="B142" s="1810"/>
      <c r="C142" s="1811"/>
      <c r="D142" s="1810"/>
      <c r="E142" s="529">
        <v>2</v>
      </c>
      <c r="F142" s="529" t="s">
        <v>293</v>
      </c>
      <c r="G142" s="529">
        <v>2.02</v>
      </c>
      <c r="H142" s="529" t="s">
        <v>294</v>
      </c>
      <c r="I142" s="529" t="s">
        <v>1382</v>
      </c>
      <c r="J142" s="551" t="s">
        <v>1295</v>
      </c>
      <c r="K142" s="576"/>
      <c r="L142" s="574"/>
      <c r="M142" s="574"/>
      <c r="N142" s="575"/>
      <c r="O142" s="576"/>
      <c r="P142" s="574"/>
      <c r="Q142" s="574"/>
      <c r="R142" s="575"/>
      <c r="S142" s="576"/>
      <c r="T142" s="574"/>
      <c r="U142" s="574"/>
      <c r="V142" s="575"/>
      <c r="W142" s="576"/>
      <c r="X142" s="574"/>
      <c r="Y142" s="574"/>
      <c r="Z142" s="575"/>
      <c r="AA142" s="576"/>
      <c r="AB142" s="574"/>
      <c r="AC142" s="574"/>
      <c r="AD142" s="575"/>
      <c r="AE142" s="576"/>
      <c r="AF142" s="574"/>
      <c r="AG142" s="574"/>
      <c r="AH142" s="575"/>
      <c r="AI142" s="576"/>
      <c r="AJ142" s="575"/>
    </row>
    <row r="143" spans="1:36" ht="29.4" thickBot="1">
      <c r="A143" s="1836"/>
      <c r="B143" s="1810"/>
      <c r="C143" s="1811"/>
      <c r="D143" s="1810"/>
      <c r="E143" s="529">
        <v>2</v>
      </c>
      <c r="F143" s="529" t="s">
        <v>293</v>
      </c>
      <c r="G143" s="529">
        <v>2.02</v>
      </c>
      <c r="H143" s="529" t="s">
        <v>294</v>
      </c>
      <c r="I143" s="529" t="s">
        <v>1383</v>
      </c>
      <c r="J143" s="551" t="s">
        <v>1384</v>
      </c>
      <c r="K143" s="576"/>
      <c r="L143" s="574"/>
      <c r="M143" s="574"/>
      <c r="N143" s="575"/>
      <c r="O143" s="576"/>
      <c r="P143" s="574"/>
      <c r="Q143" s="574"/>
      <c r="R143" s="575"/>
      <c r="S143" s="576"/>
      <c r="T143" s="574"/>
      <c r="U143" s="574"/>
      <c r="V143" s="575"/>
      <c r="W143" s="576"/>
      <c r="X143" s="574"/>
      <c r="Y143" s="574"/>
      <c r="Z143" s="575"/>
      <c r="AA143" s="576"/>
      <c r="AB143" s="574"/>
      <c r="AC143" s="574"/>
      <c r="AD143" s="575"/>
      <c r="AE143" s="576"/>
      <c r="AF143" s="574"/>
      <c r="AG143" s="574"/>
      <c r="AH143" s="575"/>
      <c r="AI143" s="576"/>
      <c r="AJ143" s="575"/>
    </row>
    <row r="144" spans="1:36" ht="29.4" thickBot="1">
      <c r="A144" s="1836"/>
      <c r="B144" s="1810"/>
      <c r="C144" s="1811"/>
      <c r="D144" s="1810"/>
      <c r="E144" s="529">
        <v>2</v>
      </c>
      <c r="F144" s="529" t="s">
        <v>293</v>
      </c>
      <c r="G144" s="529">
        <v>2.02</v>
      </c>
      <c r="H144" s="529" t="s">
        <v>294</v>
      </c>
      <c r="I144" s="529" t="s">
        <v>1385</v>
      </c>
      <c r="J144" s="551" t="s">
        <v>1176</v>
      </c>
      <c r="K144" s="576"/>
      <c r="L144" s="574"/>
      <c r="M144" s="574"/>
      <c r="N144" s="575"/>
      <c r="O144" s="576"/>
      <c r="P144" s="574"/>
      <c r="Q144" s="574"/>
      <c r="R144" s="575"/>
      <c r="S144" s="576"/>
      <c r="T144" s="574"/>
      <c r="U144" s="574"/>
      <c r="V144" s="575"/>
      <c r="W144" s="576"/>
      <c r="X144" s="574"/>
      <c r="Y144" s="574"/>
      <c r="Z144" s="575"/>
      <c r="AA144" s="576"/>
      <c r="AB144" s="574"/>
      <c r="AC144" s="574"/>
      <c r="AD144" s="575"/>
      <c r="AE144" s="576"/>
      <c r="AF144" s="574"/>
      <c r="AG144" s="574"/>
      <c r="AH144" s="575"/>
      <c r="AI144" s="576"/>
      <c r="AJ144" s="575"/>
    </row>
    <row r="145" spans="1:36" ht="29.4" thickBot="1">
      <c r="A145" s="1836"/>
      <c r="B145" s="1810"/>
      <c r="C145" s="1811"/>
      <c r="D145" s="1810"/>
      <c r="E145" s="529">
        <v>2</v>
      </c>
      <c r="F145" s="529" t="s">
        <v>293</v>
      </c>
      <c r="G145" s="529">
        <v>2.02</v>
      </c>
      <c r="H145" s="529" t="s">
        <v>294</v>
      </c>
      <c r="I145" s="529" t="s">
        <v>1386</v>
      </c>
      <c r="J145" s="551" t="s">
        <v>1289</v>
      </c>
      <c r="K145" s="576"/>
      <c r="L145" s="574"/>
      <c r="M145" s="574"/>
      <c r="N145" s="575"/>
      <c r="O145" s="576"/>
      <c r="P145" s="574"/>
      <c r="Q145" s="574"/>
      <c r="R145" s="575"/>
      <c r="S145" s="576"/>
      <c r="T145" s="574"/>
      <c r="U145" s="574"/>
      <c r="V145" s="575"/>
      <c r="W145" s="576"/>
      <c r="X145" s="574"/>
      <c r="Y145" s="574"/>
      <c r="Z145" s="575"/>
      <c r="AA145" s="576"/>
      <c r="AB145" s="574"/>
      <c r="AC145" s="574"/>
      <c r="AD145" s="575"/>
      <c r="AE145" s="576"/>
      <c r="AF145" s="574"/>
      <c r="AG145" s="574"/>
      <c r="AH145" s="575"/>
      <c r="AI145" s="576"/>
      <c r="AJ145" s="575"/>
    </row>
    <row r="146" spans="1:36" ht="29.4" thickBot="1">
      <c r="A146" s="1836"/>
      <c r="B146" s="1810"/>
      <c r="C146" s="1811"/>
      <c r="D146" s="1810"/>
      <c r="E146" s="529">
        <v>2</v>
      </c>
      <c r="F146" s="529" t="s">
        <v>293</v>
      </c>
      <c r="G146" s="529">
        <v>2.02</v>
      </c>
      <c r="H146" s="529" t="s">
        <v>294</v>
      </c>
      <c r="I146" s="529" t="s">
        <v>1387</v>
      </c>
      <c r="J146" s="551" t="s">
        <v>1388</v>
      </c>
      <c r="K146" s="576"/>
      <c r="L146" s="574"/>
      <c r="M146" s="574"/>
      <c r="N146" s="575"/>
      <c r="O146" s="576"/>
      <c r="P146" s="574"/>
      <c r="Q146" s="574"/>
      <c r="R146" s="575"/>
      <c r="S146" s="576"/>
      <c r="T146" s="574"/>
      <c r="U146" s="574"/>
      <c r="V146" s="575"/>
      <c r="W146" s="576"/>
      <c r="X146" s="574"/>
      <c r="Y146" s="574"/>
      <c r="Z146" s="575"/>
      <c r="AA146" s="576"/>
      <c r="AB146" s="574"/>
      <c r="AC146" s="574"/>
      <c r="AD146" s="575"/>
      <c r="AE146" s="576"/>
      <c r="AF146" s="574"/>
      <c r="AG146" s="574"/>
      <c r="AH146" s="575"/>
      <c r="AI146" s="576"/>
      <c r="AJ146" s="575"/>
    </row>
    <row r="147" spans="1:36" ht="29.4" thickBot="1">
      <c r="A147" s="1836"/>
      <c r="B147" s="1810"/>
      <c r="C147" s="1811"/>
      <c r="D147" s="1810"/>
      <c r="E147" s="529">
        <v>2</v>
      </c>
      <c r="F147" s="529" t="s">
        <v>293</v>
      </c>
      <c r="G147" s="529">
        <v>2.02</v>
      </c>
      <c r="H147" s="529" t="s">
        <v>294</v>
      </c>
      <c r="I147" s="529" t="s">
        <v>1389</v>
      </c>
      <c r="J147" s="551" t="s">
        <v>1390</v>
      </c>
      <c r="K147" s="576"/>
      <c r="L147" s="574"/>
      <c r="M147" s="574"/>
      <c r="N147" s="575"/>
      <c r="O147" s="576"/>
      <c r="P147" s="574"/>
      <c r="Q147" s="574"/>
      <c r="R147" s="575"/>
      <c r="S147" s="576"/>
      <c r="T147" s="574"/>
      <c r="U147" s="574"/>
      <c r="V147" s="575"/>
      <c r="W147" s="576"/>
      <c r="X147" s="574"/>
      <c r="Y147" s="574"/>
      <c r="Z147" s="575"/>
      <c r="AA147" s="576"/>
      <c r="AB147" s="574"/>
      <c r="AC147" s="574"/>
      <c r="AD147" s="575"/>
      <c r="AE147" s="576"/>
      <c r="AF147" s="574"/>
      <c r="AG147" s="574"/>
      <c r="AH147" s="575"/>
      <c r="AI147" s="576"/>
      <c r="AJ147" s="575"/>
    </row>
    <row r="148" spans="1:36" ht="29.4" thickBot="1">
      <c r="A148" s="1836"/>
      <c r="B148" s="1810"/>
      <c r="C148" s="1811"/>
      <c r="D148" s="1810"/>
      <c r="E148" s="529">
        <v>2</v>
      </c>
      <c r="F148" s="529" t="s">
        <v>293</v>
      </c>
      <c r="G148" s="529">
        <v>2.02</v>
      </c>
      <c r="H148" s="529" t="s">
        <v>294</v>
      </c>
      <c r="I148" s="529" t="s">
        <v>1391</v>
      </c>
      <c r="J148" s="551" t="s">
        <v>1392</v>
      </c>
      <c r="K148" s="576"/>
      <c r="L148" s="574"/>
      <c r="M148" s="574"/>
      <c r="N148" s="575"/>
      <c r="O148" s="576"/>
      <c r="P148" s="574"/>
      <c r="Q148" s="574"/>
      <c r="R148" s="575"/>
      <c r="S148" s="576"/>
      <c r="T148" s="574"/>
      <c r="U148" s="574"/>
      <c r="V148" s="575"/>
      <c r="W148" s="576"/>
      <c r="X148" s="574"/>
      <c r="Y148" s="574"/>
      <c r="Z148" s="575"/>
      <c r="AA148" s="576"/>
      <c r="AB148" s="574"/>
      <c r="AC148" s="574"/>
      <c r="AD148" s="575"/>
      <c r="AE148" s="576"/>
      <c r="AF148" s="574"/>
      <c r="AG148" s="574"/>
      <c r="AH148" s="575"/>
      <c r="AI148" s="576"/>
      <c r="AJ148" s="575"/>
    </row>
    <row r="149" spans="1:36" ht="29.4" thickBot="1">
      <c r="A149" s="1836"/>
      <c r="B149" s="1810"/>
      <c r="C149" s="1811"/>
      <c r="D149" s="1810"/>
      <c r="E149" s="529">
        <v>2</v>
      </c>
      <c r="F149" s="529" t="s">
        <v>293</v>
      </c>
      <c r="G149" s="529">
        <v>2.02</v>
      </c>
      <c r="H149" s="529" t="s">
        <v>294</v>
      </c>
      <c r="I149" s="529" t="s">
        <v>1393</v>
      </c>
      <c r="J149" s="551" t="s">
        <v>1394</v>
      </c>
      <c r="K149" s="576"/>
      <c r="L149" s="574"/>
      <c r="M149" s="574"/>
      <c r="N149" s="575"/>
      <c r="O149" s="576"/>
      <c r="P149" s="574"/>
      <c r="Q149" s="574"/>
      <c r="R149" s="575"/>
      <c r="S149" s="576"/>
      <c r="T149" s="574"/>
      <c r="U149" s="574"/>
      <c r="V149" s="575"/>
      <c r="W149" s="576"/>
      <c r="X149" s="574"/>
      <c r="Y149" s="574"/>
      <c r="Z149" s="575"/>
      <c r="AA149" s="576"/>
      <c r="AB149" s="574"/>
      <c r="AC149" s="574"/>
      <c r="AD149" s="575"/>
      <c r="AE149" s="576"/>
      <c r="AF149" s="574"/>
      <c r="AG149" s="574"/>
      <c r="AH149" s="575"/>
      <c r="AI149" s="576"/>
      <c r="AJ149" s="575"/>
    </row>
    <row r="150" spans="1:36" ht="29.4" thickBot="1">
      <c r="A150" s="1836"/>
      <c r="B150" s="1810"/>
      <c r="C150" s="1811"/>
      <c r="D150" s="1810"/>
      <c r="E150" s="529">
        <v>2</v>
      </c>
      <c r="F150" s="529" t="s">
        <v>293</v>
      </c>
      <c r="G150" s="529">
        <v>2.02</v>
      </c>
      <c r="H150" s="529" t="s">
        <v>294</v>
      </c>
      <c r="I150" s="529" t="s">
        <v>1395</v>
      </c>
      <c r="J150" s="551" t="s">
        <v>1396</v>
      </c>
      <c r="K150" s="576"/>
      <c r="L150" s="574"/>
      <c r="M150" s="574"/>
      <c r="N150" s="575"/>
      <c r="O150" s="576"/>
      <c r="P150" s="574"/>
      <c r="Q150" s="574"/>
      <c r="R150" s="575"/>
      <c r="S150" s="576"/>
      <c r="T150" s="574"/>
      <c r="U150" s="574"/>
      <c r="V150" s="575"/>
      <c r="W150" s="576"/>
      <c r="X150" s="574"/>
      <c r="Y150" s="574"/>
      <c r="Z150" s="575"/>
      <c r="AA150" s="576"/>
      <c r="AB150" s="574"/>
      <c r="AC150" s="574"/>
      <c r="AD150" s="575"/>
      <c r="AE150" s="576"/>
      <c r="AF150" s="574"/>
      <c r="AG150" s="574"/>
      <c r="AH150" s="575"/>
      <c r="AI150" s="576"/>
      <c r="AJ150" s="575"/>
    </row>
    <row r="151" spans="1:36" ht="29.4" thickBot="1">
      <c r="A151" s="1836"/>
      <c r="B151" s="1810"/>
      <c r="C151" s="1811"/>
      <c r="D151" s="1810"/>
      <c r="E151" s="529">
        <v>2</v>
      </c>
      <c r="F151" s="529" t="s">
        <v>293</v>
      </c>
      <c r="G151" s="529">
        <v>2.02</v>
      </c>
      <c r="H151" s="529" t="s">
        <v>294</v>
      </c>
      <c r="I151" s="529" t="s">
        <v>1397</v>
      </c>
      <c r="J151" s="551" t="s">
        <v>1398</v>
      </c>
      <c r="K151" s="576"/>
      <c r="L151" s="574"/>
      <c r="M151" s="574"/>
      <c r="N151" s="575"/>
      <c r="O151" s="576"/>
      <c r="P151" s="574"/>
      <c r="Q151" s="574"/>
      <c r="R151" s="575"/>
      <c r="S151" s="576"/>
      <c r="T151" s="574"/>
      <c r="U151" s="574"/>
      <c r="V151" s="575"/>
      <c r="W151" s="576"/>
      <c r="X151" s="574"/>
      <c r="Y151" s="574"/>
      <c r="Z151" s="575"/>
      <c r="AA151" s="576"/>
      <c r="AB151" s="574"/>
      <c r="AC151" s="574"/>
      <c r="AD151" s="575"/>
      <c r="AE151" s="576"/>
      <c r="AF151" s="574"/>
      <c r="AG151" s="574"/>
      <c r="AH151" s="575"/>
      <c r="AI151" s="576"/>
      <c r="AJ151" s="575"/>
    </row>
    <row r="152" spans="1:36" ht="29.4" thickBot="1">
      <c r="A152" s="1836"/>
      <c r="B152" s="1810"/>
      <c r="C152" s="1811"/>
      <c r="D152" s="1810"/>
      <c r="E152" s="529">
        <v>2</v>
      </c>
      <c r="F152" s="529" t="s">
        <v>293</v>
      </c>
      <c r="G152" s="529">
        <v>2.02</v>
      </c>
      <c r="H152" s="529" t="s">
        <v>294</v>
      </c>
      <c r="I152" s="529" t="s">
        <v>1399</v>
      </c>
      <c r="J152" s="551" t="s">
        <v>1400</v>
      </c>
      <c r="K152" s="576"/>
      <c r="L152" s="574"/>
      <c r="M152" s="574"/>
      <c r="N152" s="575"/>
      <c r="O152" s="576"/>
      <c r="P152" s="574"/>
      <c r="Q152" s="574"/>
      <c r="R152" s="575"/>
      <c r="S152" s="576"/>
      <c r="T152" s="574"/>
      <c r="U152" s="574"/>
      <c r="V152" s="575"/>
      <c r="W152" s="576"/>
      <c r="X152" s="574"/>
      <c r="Y152" s="574"/>
      <c r="Z152" s="575"/>
      <c r="AA152" s="576"/>
      <c r="AB152" s="574"/>
      <c r="AC152" s="574"/>
      <c r="AD152" s="575"/>
      <c r="AE152" s="576"/>
      <c r="AF152" s="574"/>
      <c r="AG152" s="574"/>
      <c r="AH152" s="575"/>
      <c r="AI152" s="576"/>
      <c r="AJ152" s="575"/>
    </row>
    <row r="153" spans="1:36" ht="29.4" thickBot="1">
      <c r="A153" s="1836"/>
      <c r="B153" s="1810"/>
      <c r="C153" s="1811"/>
      <c r="D153" s="1810"/>
      <c r="E153" s="529">
        <v>2</v>
      </c>
      <c r="F153" s="529" t="s">
        <v>293</v>
      </c>
      <c r="G153" s="529">
        <v>2.02</v>
      </c>
      <c r="H153" s="529" t="s">
        <v>294</v>
      </c>
      <c r="I153" s="529" t="s">
        <v>1401</v>
      </c>
      <c r="J153" s="551" t="s">
        <v>1402</v>
      </c>
      <c r="K153" s="576"/>
      <c r="L153" s="574"/>
      <c r="M153" s="574"/>
      <c r="N153" s="575"/>
      <c r="O153" s="576"/>
      <c r="P153" s="574"/>
      <c r="Q153" s="574"/>
      <c r="R153" s="575"/>
      <c r="S153" s="576"/>
      <c r="T153" s="574"/>
      <c r="U153" s="574"/>
      <c r="V153" s="575"/>
      <c r="W153" s="576"/>
      <c r="X153" s="574"/>
      <c r="Y153" s="574"/>
      <c r="Z153" s="575"/>
      <c r="AA153" s="576"/>
      <c r="AB153" s="574"/>
      <c r="AC153" s="574"/>
      <c r="AD153" s="575"/>
      <c r="AE153" s="576"/>
      <c r="AF153" s="574"/>
      <c r="AG153" s="574"/>
      <c r="AH153" s="575"/>
      <c r="AI153" s="576"/>
      <c r="AJ153" s="575"/>
    </row>
    <row r="154" spans="1:36" ht="29.4" thickBot="1">
      <c r="A154" s="1836"/>
      <c r="B154" s="1810"/>
      <c r="C154" s="1811"/>
      <c r="D154" s="1810"/>
      <c r="E154" s="529">
        <v>2</v>
      </c>
      <c r="F154" s="529" t="s">
        <v>293</v>
      </c>
      <c r="G154" s="529">
        <v>2.02</v>
      </c>
      <c r="H154" s="529" t="s">
        <v>294</v>
      </c>
      <c r="I154" s="529" t="s">
        <v>1403</v>
      </c>
      <c r="J154" s="551" t="s">
        <v>1404</v>
      </c>
      <c r="K154" s="576"/>
      <c r="L154" s="574"/>
      <c r="M154" s="574"/>
      <c r="N154" s="575"/>
      <c r="O154" s="576"/>
      <c r="P154" s="574"/>
      <c r="Q154" s="574"/>
      <c r="R154" s="575"/>
      <c r="S154" s="576"/>
      <c r="T154" s="574"/>
      <c r="U154" s="574"/>
      <c r="V154" s="575"/>
      <c r="W154" s="576"/>
      <c r="X154" s="574"/>
      <c r="Y154" s="574"/>
      <c r="Z154" s="575"/>
      <c r="AA154" s="576"/>
      <c r="AB154" s="574"/>
      <c r="AC154" s="574"/>
      <c r="AD154" s="575"/>
      <c r="AE154" s="576"/>
      <c r="AF154" s="574"/>
      <c r="AG154" s="574"/>
      <c r="AH154" s="575"/>
      <c r="AI154" s="576"/>
      <c r="AJ154" s="575"/>
    </row>
    <row r="155" spans="1:36" ht="29.4" thickBot="1">
      <c r="A155" s="1836"/>
      <c r="B155" s="1810"/>
      <c r="C155" s="1811"/>
      <c r="D155" s="1810"/>
      <c r="E155" s="529">
        <v>2</v>
      </c>
      <c r="F155" s="529" t="s">
        <v>293</v>
      </c>
      <c r="G155" s="529">
        <v>2.02</v>
      </c>
      <c r="H155" s="529" t="s">
        <v>294</v>
      </c>
      <c r="I155" s="529" t="s">
        <v>1405</v>
      </c>
      <c r="J155" s="551" t="s">
        <v>1406</v>
      </c>
      <c r="K155" s="576"/>
      <c r="L155" s="574"/>
      <c r="M155" s="574"/>
      <c r="N155" s="575"/>
      <c r="O155" s="576"/>
      <c r="P155" s="574"/>
      <c r="Q155" s="574"/>
      <c r="R155" s="575"/>
      <c r="S155" s="576"/>
      <c r="T155" s="574"/>
      <c r="U155" s="574"/>
      <c r="V155" s="575"/>
      <c r="W155" s="576"/>
      <c r="X155" s="574"/>
      <c r="Y155" s="574"/>
      <c r="Z155" s="575"/>
      <c r="AA155" s="576"/>
      <c r="AB155" s="574"/>
      <c r="AC155" s="574"/>
      <c r="AD155" s="575"/>
      <c r="AE155" s="576"/>
      <c r="AF155" s="574"/>
      <c r="AG155" s="574"/>
      <c r="AH155" s="575"/>
      <c r="AI155" s="576"/>
      <c r="AJ155" s="575"/>
    </row>
    <row r="156" spans="1:36" ht="29.4" thickBot="1">
      <c r="A156" s="1836"/>
      <c r="B156" s="1810"/>
      <c r="C156" s="1811"/>
      <c r="D156" s="1810"/>
      <c r="E156" s="529">
        <v>2</v>
      </c>
      <c r="F156" s="529" t="s">
        <v>293</v>
      </c>
      <c r="G156" s="529">
        <v>2.02</v>
      </c>
      <c r="H156" s="529" t="s">
        <v>294</v>
      </c>
      <c r="I156" s="529" t="s">
        <v>1407</v>
      </c>
      <c r="J156" s="551" t="s">
        <v>1408</v>
      </c>
      <c r="K156" s="576"/>
      <c r="L156" s="574"/>
      <c r="M156" s="574"/>
      <c r="N156" s="575"/>
      <c r="O156" s="576"/>
      <c r="P156" s="574"/>
      <c r="Q156" s="574"/>
      <c r="R156" s="575"/>
      <c r="S156" s="576"/>
      <c r="T156" s="574"/>
      <c r="U156" s="574"/>
      <c r="V156" s="575"/>
      <c r="W156" s="576"/>
      <c r="X156" s="574"/>
      <c r="Y156" s="574"/>
      <c r="Z156" s="575"/>
      <c r="AA156" s="576"/>
      <c r="AB156" s="574"/>
      <c r="AC156" s="574"/>
      <c r="AD156" s="575"/>
      <c r="AE156" s="576"/>
      <c r="AF156" s="574"/>
      <c r="AG156" s="574"/>
      <c r="AH156" s="575"/>
      <c r="AI156" s="576"/>
      <c r="AJ156" s="575"/>
    </row>
    <row r="157" spans="1:36" ht="29.4" thickBot="1">
      <c r="A157" s="1836"/>
      <c r="B157" s="1810"/>
      <c r="C157" s="1811"/>
      <c r="D157" s="1810"/>
      <c r="E157" s="529">
        <v>2</v>
      </c>
      <c r="F157" s="529" t="s">
        <v>293</v>
      </c>
      <c r="G157" s="529">
        <v>2.02</v>
      </c>
      <c r="H157" s="529" t="s">
        <v>294</v>
      </c>
      <c r="I157" s="529" t="s">
        <v>1409</v>
      </c>
      <c r="J157" s="551" t="s">
        <v>1410</v>
      </c>
      <c r="K157" s="576"/>
      <c r="L157" s="574"/>
      <c r="M157" s="574"/>
      <c r="N157" s="575"/>
      <c r="O157" s="576"/>
      <c r="P157" s="574"/>
      <c r="Q157" s="574"/>
      <c r="R157" s="575"/>
      <c r="S157" s="576"/>
      <c r="T157" s="574"/>
      <c r="U157" s="574"/>
      <c r="V157" s="575"/>
      <c r="W157" s="576"/>
      <c r="X157" s="574"/>
      <c r="Y157" s="574"/>
      <c r="Z157" s="575"/>
      <c r="AA157" s="576"/>
      <c r="AB157" s="574"/>
      <c r="AC157" s="574"/>
      <c r="AD157" s="575"/>
      <c r="AE157" s="576"/>
      <c r="AF157" s="574"/>
      <c r="AG157" s="574"/>
      <c r="AH157" s="575"/>
      <c r="AI157" s="576"/>
      <c r="AJ157" s="575"/>
    </row>
    <row r="158" spans="1:36" ht="29.4" thickBot="1">
      <c r="A158" s="1836"/>
      <c r="B158" s="1810"/>
      <c r="C158" s="1811"/>
      <c r="D158" s="1810"/>
      <c r="E158" s="529">
        <v>2</v>
      </c>
      <c r="F158" s="529" t="s">
        <v>293</v>
      </c>
      <c r="G158" s="529">
        <v>2.02</v>
      </c>
      <c r="H158" s="529" t="s">
        <v>294</v>
      </c>
      <c r="I158" s="529" t="s">
        <v>1411</v>
      </c>
      <c r="J158" s="551" t="s">
        <v>1297</v>
      </c>
      <c r="K158" s="576"/>
      <c r="L158" s="574"/>
      <c r="M158" s="574"/>
      <c r="N158" s="575"/>
      <c r="O158" s="576"/>
      <c r="P158" s="574"/>
      <c r="Q158" s="574"/>
      <c r="R158" s="575"/>
      <c r="S158" s="576"/>
      <c r="T158" s="574"/>
      <c r="U158" s="574"/>
      <c r="V158" s="575"/>
      <c r="W158" s="576"/>
      <c r="X158" s="574"/>
      <c r="Y158" s="574"/>
      <c r="Z158" s="575"/>
      <c r="AA158" s="576"/>
      <c r="AB158" s="574"/>
      <c r="AC158" s="574"/>
      <c r="AD158" s="575"/>
      <c r="AE158" s="576"/>
      <c r="AF158" s="574"/>
      <c r="AG158" s="574"/>
      <c r="AH158" s="575"/>
      <c r="AI158" s="576"/>
      <c r="AJ158" s="575"/>
    </row>
    <row r="159" spans="1:36" ht="29.4" thickBot="1">
      <c r="A159" s="1836"/>
      <c r="B159" s="1810"/>
      <c r="C159" s="1811"/>
      <c r="D159" s="1810"/>
      <c r="E159" s="529">
        <v>2</v>
      </c>
      <c r="F159" s="529" t="s">
        <v>293</v>
      </c>
      <c r="G159" s="529">
        <v>2.02</v>
      </c>
      <c r="H159" s="529" t="s">
        <v>294</v>
      </c>
      <c r="I159" s="529" t="s">
        <v>1412</v>
      </c>
      <c r="J159" s="551" t="s">
        <v>1413</v>
      </c>
      <c r="K159" s="576"/>
      <c r="L159" s="574"/>
      <c r="M159" s="574"/>
      <c r="N159" s="575"/>
      <c r="O159" s="576"/>
      <c r="P159" s="574"/>
      <c r="Q159" s="574"/>
      <c r="R159" s="575"/>
      <c r="S159" s="576"/>
      <c r="T159" s="574"/>
      <c r="U159" s="574"/>
      <c r="V159" s="575"/>
      <c r="W159" s="576"/>
      <c r="X159" s="574"/>
      <c r="Y159" s="574"/>
      <c r="Z159" s="575"/>
      <c r="AA159" s="576"/>
      <c r="AB159" s="574"/>
      <c r="AC159" s="574"/>
      <c r="AD159" s="575"/>
      <c r="AE159" s="576"/>
      <c r="AF159" s="574"/>
      <c r="AG159" s="574"/>
      <c r="AH159" s="575"/>
      <c r="AI159" s="576"/>
      <c r="AJ159" s="575"/>
    </row>
    <row r="160" spans="1:36" ht="29.4" thickBot="1">
      <c r="A160" s="1836"/>
      <c r="B160" s="1810"/>
      <c r="C160" s="1811"/>
      <c r="D160" s="1810"/>
      <c r="E160" s="529">
        <v>2</v>
      </c>
      <c r="F160" s="529" t="s">
        <v>293</v>
      </c>
      <c r="G160" s="529">
        <v>2.02</v>
      </c>
      <c r="H160" s="529" t="s">
        <v>294</v>
      </c>
      <c r="I160" s="529" t="s">
        <v>1414</v>
      </c>
      <c r="J160" s="551" t="s">
        <v>1415</v>
      </c>
      <c r="K160" s="576"/>
      <c r="L160" s="574"/>
      <c r="M160" s="574"/>
      <c r="N160" s="575"/>
      <c r="O160" s="576"/>
      <c r="P160" s="574"/>
      <c r="Q160" s="574"/>
      <c r="R160" s="575"/>
      <c r="S160" s="576"/>
      <c r="T160" s="574"/>
      <c r="U160" s="574"/>
      <c r="V160" s="575"/>
      <c r="W160" s="576"/>
      <c r="X160" s="574"/>
      <c r="Y160" s="574"/>
      <c r="Z160" s="575"/>
      <c r="AA160" s="576"/>
      <c r="AB160" s="574"/>
      <c r="AC160" s="574"/>
      <c r="AD160" s="575"/>
      <c r="AE160" s="576"/>
      <c r="AF160" s="574"/>
      <c r="AG160" s="574"/>
      <c r="AH160" s="575"/>
      <c r="AI160" s="576"/>
      <c r="AJ160" s="575"/>
    </row>
    <row r="161" spans="1:36" ht="29.4" thickBot="1">
      <c r="A161" s="1836"/>
      <c r="B161" s="1810"/>
      <c r="C161" s="1811"/>
      <c r="D161" s="1810"/>
      <c r="E161" s="529">
        <v>2</v>
      </c>
      <c r="F161" s="529" t="s">
        <v>293</v>
      </c>
      <c r="G161" s="529">
        <v>2.02</v>
      </c>
      <c r="H161" s="529" t="s">
        <v>294</v>
      </c>
      <c r="I161" s="529" t="s">
        <v>1416</v>
      </c>
      <c r="J161" s="551" t="s">
        <v>1417</v>
      </c>
      <c r="K161" s="576"/>
      <c r="L161" s="574"/>
      <c r="M161" s="574"/>
      <c r="N161" s="575"/>
      <c r="O161" s="576"/>
      <c r="P161" s="574"/>
      <c r="Q161" s="574"/>
      <c r="R161" s="575"/>
      <c r="S161" s="576"/>
      <c r="T161" s="574"/>
      <c r="U161" s="574"/>
      <c r="V161" s="575"/>
      <c r="W161" s="576"/>
      <c r="X161" s="574"/>
      <c r="Y161" s="574"/>
      <c r="Z161" s="575"/>
      <c r="AA161" s="576"/>
      <c r="AB161" s="574"/>
      <c r="AC161" s="574"/>
      <c r="AD161" s="575"/>
      <c r="AE161" s="576"/>
      <c r="AF161" s="574"/>
      <c r="AG161" s="574"/>
      <c r="AH161" s="575"/>
      <c r="AI161" s="576"/>
      <c r="AJ161" s="575"/>
    </row>
    <row r="162" spans="1:36" ht="29.4" thickBot="1">
      <c r="A162" s="1836"/>
      <c r="B162" s="1810"/>
      <c r="C162" s="1811"/>
      <c r="D162" s="1810"/>
      <c r="E162" s="529">
        <v>2</v>
      </c>
      <c r="F162" s="529" t="s">
        <v>293</v>
      </c>
      <c r="G162" s="529">
        <v>2.02</v>
      </c>
      <c r="H162" s="529" t="s">
        <v>294</v>
      </c>
      <c r="I162" s="529" t="s">
        <v>1418</v>
      </c>
      <c r="J162" s="551" t="s">
        <v>1419</v>
      </c>
      <c r="K162" s="576"/>
      <c r="L162" s="574"/>
      <c r="M162" s="574"/>
      <c r="N162" s="575"/>
      <c r="O162" s="576"/>
      <c r="P162" s="574"/>
      <c r="Q162" s="574"/>
      <c r="R162" s="575"/>
      <c r="S162" s="576"/>
      <c r="T162" s="574"/>
      <c r="U162" s="574"/>
      <c r="V162" s="575"/>
      <c r="W162" s="576"/>
      <c r="X162" s="574"/>
      <c r="Y162" s="574"/>
      <c r="Z162" s="575"/>
      <c r="AA162" s="576"/>
      <c r="AB162" s="574"/>
      <c r="AC162" s="574"/>
      <c r="AD162" s="575"/>
      <c r="AE162" s="576"/>
      <c r="AF162" s="574"/>
      <c r="AG162" s="574"/>
      <c r="AH162" s="575"/>
      <c r="AI162" s="576"/>
      <c r="AJ162" s="575"/>
    </row>
    <row r="163" spans="1:36" ht="29.4" thickBot="1">
      <c r="A163" s="1836"/>
      <c r="B163" s="1810"/>
      <c r="C163" s="1811"/>
      <c r="D163" s="1810"/>
      <c r="E163" s="529">
        <v>2</v>
      </c>
      <c r="F163" s="529" t="s">
        <v>293</v>
      </c>
      <c r="G163" s="529">
        <v>2.02</v>
      </c>
      <c r="H163" s="529" t="s">
        <v>294</v>
      </c>
      <c r="I163" s="529" t="s">
        <v>1420</v>
      </c>
      <c r="J163" s="551" t="s">
        <v>1279</v>
      </c>
      <c r="K163" s="576"/>
      <c r="L163" s="574"/>
      <c r="M163" s="574"/>
      <c r="N163" s="575"/>
      <c r="O163" s="576"/>
      <c r="P163" s="574"/>
      <c r="Q163" s="574"/>
      <c r="R163" s="575"/>
      <c r="S163" s="576"/>
      <c r="T163" s="574"/>
      <c r="U163" s="574"/>
      <c r="V163" s="575"/>
      <c r="W163" s="576"/>
      <c r="X163" s="574"/>
      <c r="Y163" s="574"/>
      <c r="Z163" s="575"/>
      <c r="AA163" s="576"/>
      <c r="AB163" s="574"/>
      <c r="AC163" s="574"/>
      <c r="AD163" s="575"/>
      <c r="AE163" s="576"/>
      <c r="AF163" s="574"/>
      <c r="AG163" s="574"/>
      <c r="AH163" s="575"/>
      <c r="AI163" s="576"/>
      <c r="AJ163" s="575"/>
    </row>
    <row r="164" spans="1:36" ht="29.4" thickBot="1">
      <c r="A164" s="1836"/>
      <c r="B164" s="1810"/>
      <c r="C164" s="1811"/>
      <c r="D164" s="1810"/>
      <c r="E164" s="529">
        <v>2</v>
      </c>
      <c r="F164" s="529" t="s">
        <v>293</v>
      </c>
      <c r="G164" s="529">
        <v>2.02</v>
      </c>
      <c r="H164" s="529" t="s">
        <v>294</v>
      </c>
      <c r="I164" s="529" t="s">
        <v>1421</v>
      </c>
      <c r="J164" s="551" t="s">
        <v>1281</v>
      </c>
      <c r="K164" s="576"/>
      <c r="L164" s="574"/>
      <c r="M164" s="574"/>
      <c r="N164" s="575"/>
      <c r="O164" s="576"/>
      <c r="P164" s="574"/>
      <c r="Q164" s="574"/>
      <c r="R164" s="575"/>
      <c r="S164" s="576"/>
      <c r="T164" s="574"/>
      <c r="U164" s="574"/>
      <c r="V164" s="575"/>
      <c r="W164" s="576"/>
      <c r="X164" s="574"/>
      <c r="Y164" s="574"/>
      <c r="Z164" s="575"/>
      <c r="AA164" s="576"/>
      <c r="AB164" s="574"/>
      <c r="AC164" s="574"/>
      <c r="AD164" s="575"/>
      <c r="AE164" s="576"/>
      <c r="AF164" s="574"/>
      <c r="AG164" s="574"/>
      <c r="AH164" s="575"/>
      <c r="AI164" s="576"/>
      <c r="AJ164" s="575"/>
    </row>
    <row r="165" spans="1:36" ht="29.4" thickBot="1">
      <c r="A165" s="1836"/>
      <c r="B165" s="1810"/>
      <c r="C165" s="1811"/>
      <c r="D165" s="1810"/>
      <c r="E165" s="529">
        <v>2</v>
      </c>
      <c r="F165" s="529" t="s">
        <v>293</v>
      </c>
      <c r="G165" s="529">
        <v>2.02</v>
      </c>
      <c r="H165" s="529" t="s">
        <v>294</v>
      </c>
      <c r="I165" s="529" t="s">
        <v>1422</v>
      </c>
      <c r="J165" s="551" t="s">
        <v>1283</v>
      </c>
      <c r="K165" s="576"/>
      <c r="L165" s="574"/>
      <c r="M165" s="574"/>
      <c r="N165" s="575"/>
      <c r="O165" s="576"/>
      <c r="P165" s="574"/>
      <c r="Q165" s="574"/>
      <c r="R165" s="575"/>
      <c r="S165" s="576"/>
      <c r="T165" s="574"/>
      <c r="U165" s="574"/>
      <c r="V165" s="575"/>
      <c r="W165" s="576"/>
      <c r="X165" s="574"/>
      <c r="Y165" s="574"/>
      <c r="Z165" s="575"/>
      <c r="AA165" s="576"/>
      <c r="AB165" s="574"/>
      <c r="AC165" s="574"/>
      <c r="AD165" s="575"/>
      <c r="AE165" s="576"/>
      <c r="AF165" s="574"/>
      <c r="AG165" s="574"/>
      <c r="AH165" s="575"/>
      <c r="AI165" s="576"/>
      <c r="AJ165" s="575"/>
    </row>
    <row r="166" spans="1:36" ht="29.4" thickBot="1">
      <c r="A166" s="1836"/>
      <c r="B166" s="1810"/>
      <c r="C166" s="1811"/>
      <c r="D166" s="1810"/>
      <c r="E166" s="529">
        <v>2</v>
      </c>
      <c r="F166" s="529" t="s">
        <v>293</v>
      </c>
      <c r="G166" s="529">
        <v>2.02</v>
      </c>
      <c r="H166" s="529" t="s">
        <v>294</v>
      </c>
      <c r="I166" s="529" t="s">
        <v>1423</v>
      </c>
      <c r="J166" s="551" t="s">
        <v>1285</v>
      </c>
      <c r="K166" s="576"/>
      <c r="L166" s="574"/>
      <c r="M166" s="574"/>
      <c r="N166" s="575"/>
      <c r="O166" s="576"/>
      <c r="P166" s="574"/>
      <c r="Q166" s="574"/>
      <c r="R166" s="575"/>
      <c r="S166" s="576"/>
      <c r="T166" s="574"/>
      <c r="U166" s="574"/>
      <c r="V166" s="575"/>
      <c r="W166" s="576"/>
      <c r="X166" s="574"/>
      <c r="Y166" s="574"/>
      <c r="Z166" s="575"/>
      <c r="AA166" s="576"/>
      <c r="AB166" s="574"/>
      <c r="AC166" s="574"/>
      <c r="AD166" s="575"/>
      <c r="AE166" s="576"/>
      <c r="AF166" s="574"/>
      <c r="AG166" s="574"/>
      <c r="AH166" s="575"/>
      <c r="AI166" s="576"/>
      <c r="AJ166" s="575"/>
    </row>
    <row r="167" spans="1:36" ht="29.4" thickBot="1">
      <c r="A167" s="1836"/>
      <c r="B167" s="1810"/>
      <c r="C167" s="1811"/>
      <c r="D167" s="1810"/>
      <c r="E167" s="529">
        <v>2</v>
      </c>
      <c r="F167" s="529" t="s">
        <v>293</v>
      </c>
      <c r="G167" s="529">
        <v>2.02</v>
      </c>
      <c r="H167" s="529" t="s">
        <v>294</v>
      </c>
      <c r="I167" s="529" t="s">
        <v>1424</v>
      </c>
      <c r="J167" s="551" t="s">
        <v>1291</v>
      </c>
      <c r="K167" s="576"/>
      <c r="L167" s="574"/>
      <c r="M167" s="574"/>
      <c r="N167" s="575"/>
      <c r="O167" s="576"/>
      <c r="P167" s="574"/>
      <c r="Q167" s="574"/>
      <c r="R167" s="575"/>
      <c r="S167" s="576"/>
      <c r="T167" s="574"/>
      <c r="U167" s="574"/>
      <c r="V167" s="575"/>
      <c r="W167" s="576"/>
      <c r="X167" s="574"/>
      <c r="Y167" s="574"/>
      <c r="Z167" s="575"/>
      <c r="AA167" s="576"/>
      <c r="AB167" s="574"/>
      <c r="AC167" s="574"/>
      <c r="AD167" s="575"/>
      <c r="AE167" s="576"/>
      <c r="AF167" s="574"/>
      <c r="AG167" s="574"/>
      <c r="AH167" s="575"/>
      <c r="AI167" s="576"/>
      <c r="AJ167" s="575"/>
    </row>
    <row r="168" spans="1:36" ht="15" customHeight="1" thickBot="1">
      <c r="A168" s="1836">
        <v>7</v>
      </c>
      <c r="B168" s="1810" t="s">
        <v>295</v>
      </c>
      <c r="C168" s="1811" t="s">
        <v>1543</v>
      </c>
      <c r="D168" s="1810" t="s">
        <v>296</v>
      </c>
      <c r="E168" s="529">
        <v>7</v>
      </c>
      <c r="F168" s="529" t="s">
        <v>295</v>
      </c>
      <c r="G168" s="529">
        <v>7.02</v>
      </c>
      <c r="H168" s="529" t="s">
        <v>296</v>
      </c>
      <c r="I168" s="529" t="s">
        <v>1425</v>
      </c>
      <c r="J168" s="551" t="s">
        <v>1426</v>
      </c>
      <c r="K168" s="576"/>
      <c r="L168" s="574"/>
      <c r="M168" s="574"/>
      <c r="N168" s="575"/>
      <c r="O168" s="576"/>
      <c r="P168" s="574"/>
      <c r="Q168" s="574"/>
      <c r="R168" s="575"/>
      <c r="S168" s="576"/>
      <c r="T168" s="574"/>
      <c r="U168" s="574"/>
      <c r="V168" s="575"/>
      <c r="W168" s="576"/>
      <c r="X168" s="574"/>
      <c r="Y168" s="574"/>
      <c r="Z168" s="575"/>
      <c r="AA168" s="576"/>
      <c r="AB168" s="574"/>
      <c r="AC168" s="574"/>
      <c r="AD168" s="575"/>
      <c r="AE168" s="576"/>
      <c r="AF168" s="574"/>
      <c r="AG168" s="574"/>
      <c r="AH168" s="575"/>
      <c r="AI168" s="576"/>
      <c r="AJ168" s="575"/>
    </row>
    <row r="169" spans="1:36" ht="15" thickBot="1">
      <c r="A169" s="1836"/>
      <c r="B169" s="1810"/>
      <c r="C169" s="1811"/>
      <c r="D169" s="1810"/>
      <c r="E169" s="529">
        <v>7</v>
      </c>
      <c r="F169" s="529" t="s">
        <v>295</v>
      </c>
      <c r="G169" s="529">
        <v>7.02</v>
      </c>
      <c r="H169" s="529" t="s">
        <v>296</v>
      </c>
      <c r="I169" s="529" t="s">
        <v>1427</v>
      </c>
      <c r="J169" s="588" t="s">
        <v>1428</v>
      </c>
      <c r="K169" s="576"/>
      <c r="L169" s="574"/>
      <c r="M169" s="574"/>
      <c r="N169" s="575"/>
      <c r="O169" s="576"/>
      <c r="P169" s="574"/>
      <c r="Q169" s="574"/>
      <c r="R169" s="575"/>
      <c r="S169" s="576"/>
      <c r="T169" s="574"/>
      <c r="U169" s="574"/>
      <c r="V169" s="575"/>
      <c r="W169" s="576"/>
      <c r="X169" s="574"/>
      <c r="Y169" s="574"/>
      <c r="Z169" s="575"/>
      <c r="AA169" s="576"/>
      <c r="AB169" s="574"/>
      <c r="AC169" s="574"/>
      <c r="AD169" s="575"/>
      <c r="AE169" s="576"/>
      <c r="AF169" s="574"/>
      <c r="AG169" s="574"/>
      <c r="AH169" s="575"/>
      <c r="AI169" s="576"/>
      <c r="AJ169" s="575"/>
    </row>
    <row r="170" spans="1:36" ht="15" thickBot="1">
      <c r="A170" s="1836"/>
      <c r="B170" s="1810"/>
      <c r="C170" s="1811" t="s">
        <v>1542</v>
      </c>
      <c r="D170" s="1810" t="s">
        <v>297</v>
      </c>
      <c r="E170" s="529">
        <v>7</v>
      </c>
      <c r="F170" s="529" t="s">
        <v>295</v>
      </c>
      <c r="G170" s="529">
        <v>7.01</v>
      </c>
      <c r="H170" s="529" t="s">
        <v>297</v>
      </c>
      <c r="I170" s="529" t="s">
        <v>1429</v>
      </c>
      <c r="J170" s="551" t="s">
        <v>1430</v>
      </c>
      <c r="K170" s="576"/>
      <c r="L170" s="574"/>
      <c r="M170" s="574"/>
      <c r="N170" s="575"/>
      <c r="O170" s="576"/>
      <c r="P170" s="574"/>
      <c r="Q170" s="574"/>
      <c r="R170" s="575"/>
      <c r="S170" s="576"/>
      <c r="T170" s="574"/>
      <c r="U170" s="574"/>
      <c r="V170" s="575"/>
      <c r="W170" s="576"/>
      <c r="X170" s="574"/>
      <c r="Y170" s="574"/>
      <c r="Z170" s="575"/>
      <c r="AA170" s="576"/>
      <c r="AB170" s="574"/>
      <c r="AC170" s="574"/>
      <c r="AD170" s="575"/>
      <c r="AE170" s="576"/>
      <c r="AF170" s="574"/>
      <c r="AG170" s="574"/>
      <c r="AH170" s="575"/>
      <c r="AI170" s="576"/>
      <c r="AJ170" s="575"/>
    </row>
    <row r="171" spans="1:36" ht="15" thickBot="1">
      <c r="A171" s="1836"/>
      <c r="B171" s="1810"/>
      <c r="C171" s="1811"/>
      <c r="D171" s="1810"/>
      <c r="E171" s="529">
        <v>7</v>
      </c>
      <c r="F171" s="529" t="s">
        <v>295</v>
      </c>
      <c r="G171" s="529">
        <v>7.01</v>
      </c>
      <c r="H171" s="529" t="s">
        <v>297</v>
      </c>
      <c r="I171" s="529" t="s">
        <v>1431</v>
      </c>
      <c r="J171" s="551" t="s">
        <v>1432</v>
      </c>
      <c r="K171" s="581"/>
      <c r="L171" s="579"/>
      <c r="M171" s="579"/>
      <c r="N171" s="580"/>
      <c r="O171" s="581"/>
      <c r="P171" s="579"/>
      <c r="Q171" s="579"/>
      <c r="R171" s="580"/>
      <c r="S171" s="581"/>
      <c r="T171" s="579"/>
      <c r="U171" s="579"/>
      <c r="V171" s="580"/>
      <c r="W171" s="581"/>
      <c r="X171" s="579"/>
      <c r="Y171" s="579"/>
      <c r="Z171" s="580"/>
      <c r="AA171" s="581"/>
      <c r="AB171" s="579"/>
      <c r="AC171" s="579"/>
      <c r="AD171" s="580"/>
      <c r="AE171" s="581"/>
      <c r="AF171" s="579"/>
      <c r="AG171" s="579"/>
      <c r="AH171" s="580"/>
      <c r="AI171" s="581"/>
      <c r="AJ171" s="580"/>
    </row>
    <row r="172" spans="1:36" ht="15" thickBot="1">
      <c r="A172" s="1836"/>
      <c r="B172" s="1810"/>
      <c r="C172" s="1811"/>
      <c r="D172" s="1810"/>
      <c r="E172" s="529">
        <v>7</v>
      </c>
      <c r="F172" s="529" t="s">
        <v>295</v>
      </c>
      <c r="G172" s="529">
        <v>7.01</v>
      </c>
      <c r="H172" s="529" t="s">
        <v>297</v>
      </c>
      <c r="I172" s="529" t="s">
        <v>1433</v>
      </c>
      <c r="J172" s="551" t="s">
        <v>1434</v>
      </c>
      <c r="K172" s="582"/>
      <c r="L172" s="583"/>
      <c r="M172" s="583"/>
      <c r="N172" s="584"/>
      <c r="O172" s="582"/>
      <c r="P172" s="583"/>
      <c r="Q172" s="583"/>
      <c r="R172" s="584"/>
      <c r="S172" s="582"/>
      <c r="T172" s="583"/>
      <c r="U172" s="583"/>
      <c r="V172" s="584"/>
      <c r="W172" s="582"/>
      <c r="X172" s="583"/>
      <c r="Y172" s="583"/>
      <c r="Z172" s="584"/>
      <c r="AA172" s="582"/>
      <c r="AB172" s="583"/>
      <c r="AC172" s="583"/>
      <c r="AD172" s="584"/>
      <c r="AE172" s="582"/>
      <c r="AF172" s="583"/>
      <c r="AG172" s="583"/>
      <c r="AH172" s="584"/>
      <c r="AI172" s="582"/>
      <c r="AJ172" s="584"/>
    </row>
    <row r="173" spans="1:36" ht="15" thickBot="1">
      <c r="A173" s="1836"/>
      <c r="B173" s="1810"/>
      <c r="C173" s="1811" t="s">
        <v>1544</v>
      </c>
      <c r="D173" s="1810" t="s">
        <v>298</v>
      </c>
      <c r="E173" s="529">
        <v>7</v>
      </c>
      <c r="F173" s="529" t="s">
        <v>295</v>
      </c>
      <c r="G173" s="529">
        <v>7.03</v>
      </c>
      <c r="H173" s="529" t="s">
        <v>298</v>
      </c>
      <c r="I173" s="529" t="s">
        <v>1435</v>
      </c>
      <c r="J173" s="551" t="s">
        <v>1436</v>
      </c>
      <c r="K173" s="585"/>
      <c r="L173" s="586"/>
      <c r="M173" s="586"/>
      <c r="N173" s="587"/>
      <c r="O173" s="585"/>
      <c r="P173" s="586"/>
      <c r="Q173" s="586"/>
      <c r="R173" s="587"/>
      <c r="S173" s="585"/>
      <c r="T173" s="586"/>
      <c r="U173" s="586"/>
      <c r="V173" s="587"/>
      <c r="W173" s="585"/>
      <c r="X173" s="586"/>
      <c r="Y173" s="586"/>
      <c r="Z173" s="587"/>
      <c r="AA173" s="585"/>
      <c r="AB173" s="586"/>
      <c r="AC173" s="586"/>
      <c r="AD173" s="587"/>
      <c r="AE173" s="585"/>
      <c r="AF173" s="586"/>
      <c r="AG173" s="586"/>
      <c r="AH173" s="587"/>
      <c r="AI173" s="585"/>
      <c r="AJ173" s="587"/>
    </row>
    <row r="174" spans="1:36" ht="15.75" customHeight="1" thickBot="1">
      <c r="A174" s="1836"/>
      <c r="B174" s="1810"/>
      <c r="C174" s="1811"/>
      <c r="D174" s="1810"/>
      <c r="E174" s="529">
        <v>7</v>
      </c>
      <c r="F174" s="529" t="s">
        <v>295</v>
      </c>
      <c r="G174" s="529">
        <v>7.03</v>
      </c>
      <c r="H174" s="529" t="s">
        <v>298</v>
      </c>
      <c r="I174" s="529" t="s">
        <v>1437</v>
      </c>
      <c r="J174" s="551" t="s">
        <v>1438</v>
      </c>
      <c r="K174" s="576"/>
      <c r="L174" s="574"/>
      <c r="M174" s="574"/>
      <c r="N174" s="575"/>
      <c r="O174" s="576"/>
      <c r="P174" s="574"/>
      <c r="Q174" s="574"/>
      <c r="R174" s="575"/>
      <c r="S174" s="576"/>
      <c r="T174" s="574"/>
      <c r="U174" s="574"/>
      <c r="V174" s="575"/>
      <c r="W174" s="576"/>
      <c r="X174" s="574"/>
      <c r="Y174" s="574"/>
      <c r="Z174" s="575"/>
      <c r="AA174" s="576"/>
      <c r="AB174" s="574"/>
      <c r="AC174" s="574"/>
      <c r="AD174" s="575"/>
      <c r="AE174" s="576"/>
      <c r="AF174" s="574"/>
      <c r="AG174" s="574"/>
      <c r="AH174" s="575"/>
      <c r="AI174" s="576"/>
      <c r="AJ174" s="575"/>
    </row>
    <row r="175" spans="1:36" ht="15" thickBot="1">
      <c r="A175" s="1836"/>
      <c r="B175" s="1810"/>
      <c r="C175" s="1811"/>
      <c r="D175" s="1810"/>
      <c r="E175" s="529">
        <v>7</v>
      </c>
      <c r="F175" s="529" t="s">
        <v>295</v>
      </c>
      <c r="G175" s="529">
        <v>7.03</v>
      </c>
      <c r="H175" s="529" t="s">
        <v>298</v>
      </c>
      <c r="I175" s="529" t="s">
        <v>1439</v>
      </c>
      <c r="J175" s="551" t="s">
        <v>1440</v>
      </c>
      <c r="K175" s="576"/>
      <c r="L175" s="574"/>
      <c r="M175" s="574"/>
      <c r="N175" s="575"/>
      <c r="O175" s="576"/>
      <c r="P175" s="574"/>
      <c r="Q175" s="574"/>
      <c r="R175" s="575"/>
      <c r="S175" s="576"/>
      <c r="T175" s="574"/>
      <c r="U175" s="574"/>
      <c r="V175" s="575"/>
      <c r="W175" s="576"/>
      <c r="X175" s="574"/>
      <c r="Y175" s="574"/>
      <c r="Z175" s="575"/>
      <c r="AA175" s="576"/>
      <c r="AB175" s="574"/>
      <c r="AC175" s="574"/>
      <c r="AD175" s="575"/>
      <c r="AE175" s="576"/>
      <c r="AF175" s="574"/>
      <c r="AG175" s="574"/>
      <c r="AH175" s="575"/>
      <c r="AI175" s="576"/>
      <c r="AJ175" s="575"/>
    </row>
    <row r="176" spans="1:36" ht="15" thickBot="1">
      <c r="A176" s="1836"/>
      <c r="B176" s="1810"/>
      <c r="C176" s="1811"/>
      <c r="D176" s="1810"/>
      <c r="E176" s="529">
        <v>7</v>
      </c>
      <c r="F176" s="529" t="s">
        <v>295</v>
      </c>
      <c r="G176" s="529">
        <v>7.03</v>
      </c>
      <c r="H176" s="529" t="s">
        <v>298</v>
      </c>
      <c r="I176" s="529" t="s">
        <v>1441</v>
      </c>
      <c r="J176" s="551" t="s">
        <v>1442</v>
      </c>
      <c r="K176" s="576"/>
      <c r="L176" s="574"/>
      <c r="M176" s="574"/>
      <c r="N176" s="575"/>
      <c r="O176" s="576"/>
      <c r="P176" s="574"/>
      <c r="Q176" s="574"/>
      <c r="R176" s="575"/>
      <c r="S176" s="576"/>
      <c r="T176" s="574"/>
      <c r="U176" s="574"/>
      <c r="V176" s="575"/>
      <c r="W176" s="576"/>
      <c r="X176" s="574"/>
      <c r="Y176" s="574"/>
      <c r="Z176" s="575"/>
      <c r="AA176" s="576"/>
      <c r="AB176" s="574"/>
      <c r="AC176" s="574"/>
      <c r="AD176" s="575"/>
      <c r="AE176" s="576"/>
      <c r="AF176" s="574"/>
      <c r="AG176" s="574"/>
      <c r="AH176" s="575"/>
      <c r="AI176" s="576"/>
      <c r="AJ176" s="575"/>
    </row>
    <row r="177" spans="1:36" ht="15" customHeight="1" thickBot="1">
      <c r="A177" s="1836"/>
      <c r="B177" s="1810"/>
      <c r="C177" s="1811" t="s">
        <v>1545</v>
      </c>
      <c r="D177" s="1810" t="s">
        <v>299</v>
      </c>
      <c r="E177" s="529">
        <v>7</v>
      </c>
      <c r="F177" s="529" t="s">
        <v>295</v>
      </c>
      <c r="G177" s="529">
        <v>7.04</v>
      </c>
      <c r="H177" s="529" t="s">
        <v>299</v>
      </c>
      <c r="I177" s="529" t="s">
        <v>1443</v>
      </c>
      <c r="J177" s="551" t="s">
        <v>1444</v>
      </c>
      <c r="K177" s="576"/>
      <c r="L177" s="574"/>
      <c r="M177" s="574"/>
      <c r="N177" s="575"/>
      <c r="O177" s="576"/>
      <c r="P177" s="574"/>
      <c r="Q177" s="574"/>
      <c r="R177" s="575"/>
      <c r="S177" s="576"/>
      <c r="T177" s="574"/>
      <c r="U177" s="574"/>
      <c r="V177" s="575"/>
      <c r="W177" s="576"/>
      <c r="X177" s="574"/>
      <c r="Y177" s="574"/>
      <c r="Z177" s="575"/>
      <c r="AA177" s="576"/>
      <c r="AB177" s="574"/>
      <c r="AC177" s="574"/>
      <c r="AD177" s="575"/>
      <c r="AE177" s="576"/>
      <c r="AF177" s="574"/>
      <c r="AG177" s="574"/>
      <c r="AH177" s="575"/>
      <c r="AI177" s="576"/>
      <c r="AJ177" s="575"/>
    </row>
    <row r="178" spans="1:36" ht="29.4" thickBot="1">
      <c r="A178" s="1836"/>
      <c r="B178" s="1810"/>
      <c r="C178" s="1811"/>
      <c r="D178" s="1810"/>
      <c r="E178" s="529">
        <v>7</v>
      </c>
      <c r="F178" s="529" t="s">
        <v>295</v>
      </c>
      <c r="G178" s="529">
        <v>7.04</v>
      </c>
      <c r="H178" s="529" t="s">
        <v>299</v>
      </c>
      <c r="I178" s="529" t="s">
        <v>1445</v>
      </c>
      <c r="J178" s="551" t="s">
        <v>1446</v>
      </c>
      <c r="K178" s="576"/>
      <c r="L178" s="574"/>
      <c r="M178" s="574"/>
      <c r="N178" s="575"/>
      <c r="O178" s="576"/>
      <c r="P178" s="574"/>
      <c r="Q178" s="574"/>
      <c r="R178" s="575"/>
      <c r="S178" s="576"/>
      <c r="T178" s="574"/>
      <c r="U178" s="574"/>
      <c r="V178" s="575"/>
      <c r="W178" s="576"/>
      <c r="X178" s="574"/>
      <c r="Y178" s="574"/>
      <c r="Z178" s="575"/>
      <c r="AA178" s="576"/>
      <c r="AB178" s="574"/>
      <c r="AC178" s="574"/>
      <c r="AD178" s="575"/>
      <c r="AE178" s="576"/>
      <c r="AF178" s="574"/>
      <c r="AG178" s="574"/>
      <c r="AH178" s="575"/>
      <c r="AI178" s="576"/>
      <c r="AJ178" s="575"/>
    </row>
    <row r="179" spans="1:36" ht="29.4" thickBot="1">
      <c r="A179" s="1836"/>
      <c r="B179" s="1810"/>
      <c r="C179" s="1811"/>
      <c r="D179" s="1810"/>
      <c r="E179" s="529">
        <v>7</v>
      </c>
      <c r="F179" s="529" t="s">
        <v>295</v>
      </c>
      <c r="G179" s="529">
        <v>7.04</v>
      </c>
      <c r="H179" s="529" t="s">
        <v>299</v>
      </c>
      <c r="I179" s="529" t="s">
        <v>1447</v>
      </c>
      <c r="J179" s="551" t="s">
        <v>1448</v>
      </c>
      <c r="K179" s="576"/>
      <c r="L179" s="574"/>
      <c r="M179" s="574"/>
      <c r="N179" s="575"/>
      <c r="O179" s="576"/>
      <c r="P179" s="574"/>
      <c r="Q179" s="574"/>
      <c r="R179" s="575"/>
      <c r="S179" s="576"/>
      <c r="T179" s="574"/>
      <c r="U179" s="574"/>
      <c r="V179" s="575"/>
      <c r="W179" s="576"/>
      <c r="X179" s="574"/>
      <c r="Y179" s="574"/>
      <c r="Z179" s="575"/>
      <c r="AA179" s="576"/>
      <c r="AB179" s="574"/>
      <c r="AC179" s="574"/>
      <c r="AD179" s="575"/>
      <c r="AE179" s="576"/>
      <c r="AF179" s="574"/>
      <c r="AG179" s="574"/>
      <c r="AH179" s="575"/>
      <c r="AI179" s="576"/>
      <c r="AJ179" s="575"/>
    </row>
    <row r="180" spans="1:36" ht="29.4" thickBot="1">
      <c r="A180" s="1836"/>
      <c r="B180" s="1810"/>
      <c r="C180" s="1811"/>
      <c r="D180" s="1810"/>
      <c r="E180" s="529">
        <v>7</v>
      </c>
      <c r="F180" s="529" t="s">
        <v>295</v>
      </c>
      <c r="G180" s="529">
        <v>7.04</v>
      </c>
      <c r="H180" s="529" t="s">
        <v>299</v>
      </c>
      <c r="I180" s="529" t="s">
        <v>1449</v>
      </c>
      <c r="J180" s="551" t="s">
        <v>1450</v>
      </c>
      <c r="K180" s="576"/>
      <c r="L180" s="574"/>
      <c r="M180" s="574"/>
      <c r="N180" s="575"/>
      <c r="O180" s="576"/>
      <c r="P180" s="574"/>
      <c r="Q180" s="574"/>
      <c r="R180" s="575"/>
      <c r="S180" s="576"/>
      <c r="T180" s="574"/>
      <c r="U180" s="574"/>
      <c r="V180" s="575"/>
      <c r="W180" s="576"/>
      <c r="X180" s="574"/>
      <c r="Y180" s="574"/>
      <c r="Z180" s="575"/>
      <c r="AA180" s="576"/>
      <c r="AB180" s="574"/>
      <c r="AC180" s="574"/>
      <c r="AD180" s="575"/>
      <c r="AE180" s="576"/>
      <c r="AF180" s="574"/>
      <c r="AG180" s="574"/>
      <c r="AH180" s="575"/>
      <c r="AI180" s="576"/>
      <c r="AJ180" s="575"/>
    </row>
    <row r="181" spans="1:36" ht="29.4" thickBot="1">
      <c r="A181" s="1836"/>
      <c r="B181" s="1810"/>
      <c r="C181" s="1811"/>
      <c r="D181" s="1810"/>
      <c r="E181" s="529">
        <v>7</v>
      </c>
      <c r="F181" s="529" t="s">
        <v>295</v>
      </c>
      <c r="G181" s="529">
        <v>7.04</v>
      </c>
      <c r="H181" s="529" t="s">
        <v>299</v>
      </c>
      <c r="I181" s="529" t="s">
        <v>1451</v>
      </c>
      <c r="J181" s="551" t="s">
        <v>1452</v>
      </c>
      <c r="K181" s="576"/>
      <c r="L181" s="574"/>
      <c r="M181" s="574"/>
      <c r="N181" s="575"/>
      <c r="O181" s="576"/>
      <c r="P181" s="574"/>
      <c r="Q181" s="574"/>
      <c r="R181" s="575"/>
      <c r="S181" s="576"/>
      <c r="T181" s="574"/>
      <c r="U181" s="574"/>
      <c r="V181" s="575"/>
      <c r="W181" s="576"/>
      <c r="X181" s="574"/>
      <c r="Y181" s="574"/>
      <c r="Z181" s="575"/>
      <c r="AA181" s="576"/>
      <c r="AB181" s="574"/>
      <c r="AC181" s="574"/>
      <c r="AD181" s="575"/>
      <c r="AE181" s="576"/>
      <c r="AF181" s="574"/>
      <c r="AG181" s="574"/>
      <c r="AH181" s="575"/>
      <c r="AI181" s="576"/>
      <c r="AJ181" s="575"/>
    </row>
    <row r="182" spans="1:36" ht="29.4" thickBot="1">
      <c r="A182" s="1836"/>
      <c r="B182" s="1810"/>
      <c r="C182" s="1811"/>
      <c r="D182" s="1810"/>
      <c r="E182" s="529">
        <v>7</v>
      </c>
      <c r="F182" s="529" t="s">
        <v>295</v>
      </c>
      <c r="G182" s="529">
        <v>7.04</v>
      </c>
      <c r="H182" s="529" t="s">
        <v>299</v>
      </c>
      <c r="I182" s="529" t="s">
        <v>1453</v>
      </c>
      <c r="J182" s="551" t="s">
        <v>1309</v>
      </c>
      <c r="K182" s="576"/>
      <c r="L182" s="574"/>
      <c r="M182" s="574"/>
      <c r="N182" s="575"/>
      <c r="O182" s="576"/>
      <c r="P182" s="574"/>
      <c r="Q182" s="574"/>
      <c r="R182" s="575"/>
      <c r="S182" s="576"/>
      <c r="T182" s="574"/>
      <c r="U182" s="574"/>
      <c r="V182" s="575"/>
      <c r="W182" s="576"/>
      <c r="X182" s="574"/>
      <c r="Y182" s="574"/>
      <c r="Z182" s="575"/>
      <c r="AA182" s="576"/>
      <c r="AB182" s="574"/>
      <c r="AC182" s="574"/>
      <c r="AD182" s="575"/>
      <c r="AE182" s="576"/>
      <c r="AF182" s="574"/>
      <c r="AG182" s="574"/>
      <c r="AH182" s="575"/>
      <c r="AI182" s="576"/>
      <c r="AJ182" s="575"/>
    </row>
    <row r="183" spans="1:36" ht="15.75" customHeight="1" thickBot="1">
      <c r="A183" s="1836">
        <v>4</v>
      </c>
      <c r="B183" s="1810" t="s">
        <v>300</v>
      </c>
      <c r="C183" s="1811" t="s">
        <v>1542</v>
      </c>
      <c r="D183" s="1810" t="s">
        <v>305</v>
      </c>
      <c r="E183" s="529">
        <v>4</v>
      </c>
      <c r="F183" s="529" t="s">
        <v>300</v>
      </c>
      <c r="G183" s="529">
        <v>4.01</v>
      </c>
      <c r="H183" s="529" t="s">
        <v>305</v>
      </c>
      <c r="I183" s="529" t="s">
        <v>1454</v>
      </c>
      <c r="J183" s="551" t="s">
        <v>1455</v>
      </c>
      <c r="K183" s="576"/>
      <c r="L183" s="574"/>
      <c r="M183" s="574"/>
      <c r="N183" s="575"/>
      <c r="O183" s="576"/>
      <c r="P183" s="574"/>
      <c r="Q183" s="574"/>
      <c r="R183" s="575"/>
      <c r="S183" s="576"/>
      <c r="T183" s="574"/>
      <c r="U183" s="574"/>
      <c r="V183" s="575"/>
      <c r="W183" s="576"/>
      <c r="X183" s="574"/>
      <c r="Y183" s="574"/>
      <c r="Z183" s="575"/>
      <c r="AA183" s="576"/>
      <c r="AB183" s="574"/>
      <c r="AC183" s="574"/>
      <c r="AD183" s="575"/>
      <c r="AE183" s="576"/>
      <c r="AF183" s="574"/>
      <c r="AG183" s="574"/>
      <c r="AH183" s="575"/>
      <c r="AI183" s="576"/>
      <c r="AJ183" s="575"/>
    </row>
    <row r="184" spans="1:36" ht="15" thickBot="1">
      <c r="A184" s="1836"/>
      <c r="B184" s="1810"/>
      <c r="C184" s="1811"/>
      <c r="D184" s="1810"/>
      <c r="E184" s="529">
        <v>4</v>
      </c>
      <c r="F184" s="529" t="s">
        <v>300</v>
      </c>
      <c r="G184" s="529">
        <v>4.01</v>
      </c>
      <c r="H184" s="529" t="s">
        <v>305</v>
      </c>
      <c r="I184" s="529" t="s">
        <v>1456</v>
      </c>
      <c r="J184" s="551" t="s">
        <v>1457</v>
      </c>
      <c r="K184" s="576"/>
      <c r="L184" s="574"/>
      <c r="M184" s="574"/>
      <c r="N184" s="575"/>
      <c r="O184" s="576"/>
      <c r="P184" s="574"/>
      <c r="Q184" s="574"/>
      <c r="R184" s="575"/>
      <c r="S184" s="576"/>
      <c r="T184" s="574"/>
      <c r="U184" s="574"/>
      <c r="V184" s="575"/>
      <c r="W184" s="576"/>
      <c r="X184" s="574"/>
      <c r="Y184" s="574"/>
      <c r="Z184" s="575"/>
      <c r="AA184" s="576"/>
      <c r="AB184" s="574"/>
      <c r="AC184" s="574"/>
      <c r="AD184" s="575"/>
      <c r="AE184" s="576"/>
      <c r="AF184" s="574"/>
      <c r="AG184" s="574"/>
      <c r="AH184" s="575"/>
      <c r="AI184" s="576"/>
      <c r="AJ184" s="575"/>
    </row>
    <row r="185" spans="1:36" ht="15" thickBot="1">
      <c r="A185" s="1836"/>
      <c r="B185" s="1810"/>
      <c r="C185" s="1811"/>
      <c r="D185" s="1810"/>
      <c r="E185" s="529">
        <v>4</v>
      </c>
      <c r="F185" s="529" t="s">
        <v>300</v>
      </c>
      <c r="G185" s="529">
        <v>4.01</v>
      </c>
      <c r="H185" s="529" t="s">
        <v>305</v>
      </c>
      <c r="I185" s="529" t="s">
        <v>1458</v>
      </c>
      <c r="J185" s="551" t="s">
        <v>1459</v>
      </c>
      <c r="K185" s="576"/>
      <c r="L185" s="574"/>
      <c r="M185" s="574"/>
      <c r="N185" s="575"/>
      <c r="O185" s="576"/>
      <c r="P185" s="574"/>
      <c r="Q185" s="574"/>
      <c r="R185" s="575"/>
      <c r="S185" s="576"/>
      <c r="T185" s="574"/>
      <c r="U185" s="574"/>
      <c r="V185" s="575"/>
      <c r="W185" s="576"/>
      <c r="X185" s="574"/>
      <c r="Y185" s="574"/>
      <c r="Z185" s="575"/>
      <c r="AA185" s="576"/>
      <c r="AB185" s="574"/>
      <c r="AC185" s="574"/>
      <c r="AD185" s="575"/>
      <c r="AE185" s="576"/>
      <c r="AF185" s="574"/>
      <c r="AG185" s="574"/>
      <c r="AH185" s="575"/>
      <c r="AI185" s="576"/>
      <c r="AJ185" s="575"/>
    </row>
    <row r="186" spans="1:36" ht="15" customHeight="1" thickBot="1">
      <c r="A186" s="1836"/>
      <c r="B186" s="1810"/>
      <c r="C186" s="1811" t="s">
        <v>1543</v>
      </c>
      <c r="D186" s="1810" t="s">
        <v>301</v>
      </c>
      <c r="E186" s="529">
        <v>4</v>
      </c>
      <c r="F186" s="529" t="s">
        <v>300</v>
      </c>
      <c r="G186" s="529">
        <v>4.0199999999999996</v>
      </c>
      <c r="H186" s="529" t="s">
        <v>301</v>
      </c>
      <c r="I186" s="530" t="s">
        <v>1189</v>
      </c>
      <c r="J186" s="589" t="s">
        <v>1190</v>
      </c>
      <c r="K186" s="576"/>
      <c r="L186" s="574"/>
      <c r="M186" s="574"/>
      <c r="N186" s="575"/>
      <c r="O186" s="576"/>
      <c r="P186" s="574"/>
      <c r="Q186" s="574"/>
      <c r="R186" s="575"/>
      <c r="S186" s="576"/>
      <c r="T186" s="574"/>
      <c r="U186" s="574"/>
      <c r="V186" s="575"/>
      <c r="W186" s="576"/>
      <c r="X186" s="574"/>
      <c r="Y186" s="574"/>
      <c r="Z186" s="575"/>
      <c r="AA186" s="576"/>
      <c r="AB186" s="574"/>
      <c r="AC186" s="574"/>
      <c r="AD186" s="575"/>
      <c r="AE186" s="576"/>
      <c r="AF186" s="574"/>
      <c r="AG186" s="574"/>
      <c r="AH186" s="575"/>
      <c r="AI186" s="576"/>
      <c r="AJ186" s="575"/>
    </row>
    <row r="187" spans="1:36" ht="29.4" thickBot="1">
      <c r="A187" s="1836"/>
      <c r="B187" s="1810"/>
      <c r="C187" s="1811"/>
      <c r="D187" s="1810"/>
      <c r="E187" s="529">
        <v>4</v>
      </c>
      <c r="F187" s="529" t="s">
        <v>300</v>
      </c>
      <c r="G187" s="529">
        <v>4.0199999999999996</v>
      </c>
      <c r="H187" s="529" t="s">
        <v>301</v>
      </c>
      <c r="I187" s="530" t="s">
        <v>1191</v>
      </c>
      <c r="J187" s="589" t="s">
        <v>1192</v>
      </c>
      <c r="K187" s="576"/>
      <c r="L187" s="574"/>
      <c r="M187" s="574"/>
      <c r="N187" s="575"/>
      <c r="O187" s="576"/>
      <c r="P187" s="574"/>
      <c r="Q187" s="574"/>
      <c r="R187" s="575"/>
      <c r="S187" s="576"/>
      <c r="T187" s="574"/>
      <c r="U187" s="574"/>
      <c r="V187" s="575"/>
      <c r="W187" s="576"/>
      <c r="X187" s="574"/>
      <c r="Y187" s="574"/>
      <c r="Z187" s="575"/>
      <c r="AA187" s="576"/>
      <c r="AB187" s="574"/>
      <c r="AC187" s="574"/>
      <c r="AD187" s="575"/>
      <c r="AE187" s="576"/>
      <c r="AF187" s="574"/>
      <c r="AG187" s="574"/>
      <c r="AH187" s="575"/>
      <c r="AI187" s="576"/>
      <c r="AJ187" s="575"/>
    </row>
    <row r="188" spans="1:36" ht="29.4" thickBot="1">
      <c r="A188" s="1836"/>
      <c r="B188" s="1810"/>
      <c r="C188" s="1811"/>
      <c r="D188" s="1810"/>
      <c r="E188" s="529">
        <v>4</v>
      </c>
      <c r="F188" s="529" t="s">
        <v>300</v>
      </c>
      <c r="G188" s="529">
        <v>4.0199999999999996</v>
      </c>
      <c r="H188" s="529" t="s">
        <v>301</v>
      </c>
      <c r="I188" s="530" t="s">
        <v>1260</v>
      </c>
      <c r="J188" s="589" t="s">
        <v>1261</v>
      </c>
      <c r="K188" s="576"/>
      <c r="L188" s="574"/>
      <c r="M188" s="574"/>
      <c r="N188" s="575"/>
      <c r="O188" s="576"/>
      <c r="P188" s="574"/>
      <c r="Q188" s="574"/>
      <c r="R188" s="575"/>
      <c r="S188" s="576"/>
      <c r="T188" s="574"/>
      <c r="U188" s="574"/>
      <c r="V188" s="575"/>
      <c r="W188" s="576"/>
      <c r="X188" s="574"/>
      <c r="Y188" s="574"/>
      <c r="Z188" s="575"/>
      <c r="AA188" s="576"/>
      <c r="AB188" s="574"/>
      <c r="AC188" s="574"/>
      <c r="AD188" s="575"/>
      <c r="AE188" s="576"/>
      <c r="AF188" s="574"/>
      <c r="AG188" s="574"/>
      <c r="AH188" s="575"/>
      <c r="AI188" s="576"/>
      <c r="AJ188" s="575"/>
    </row>
    <row r="189" spans="1:36" ht="15.75" customHeight="1" thickBot="1">
      <c r="A189" s="1836"/>
      <c r="B189" s="1810"/>
      <c r="C189" s="1811"/>
      <c r="D189" s="1810"/>
      <c r="E189" s="529">
        <v>4</v>
      </c>
      <c r="F189" s="529" t="s">
        <v>300</v>
      </c>
      <c r="G189" s="529">
        <v>4.0199999999999996</v>
      </c>
      <c r="H189" s="529" t="s">
        <v>301</v>
      </c>
      <c r="I189" s="530" t="s">
        <v>1262</v>
      </c>
      <c r="J189" s="589" t="s">
        <v>1263</v>
      </c>
      <c r="K189" s="576"/>
      <c r="L189" s="574"/>
      <c r="M189" s="574"/>
      <c r="N189" s="575"/>
      <c r="O189" s="576"/>
      <c r="P189" s="574"/>
      <c r="Q189" s="574"/>
      <c r="R189" s="575"/>
      <c r="S189" s="576"/>
      <c r="T189" s="574"/>
      <c r="U189" s="574"/>
      <c r="V189" s="575"/>
      <c r="W189" s="576"/>
      <c r="X189" s="574"/>
      <c r="Y189" s="574"/>
      <c r="Z189" s="575"/>
      <c r="AA189" s="576"/>
      <c r="AB189" s="574"/>
      <c r="AC189" s="574"/>
      <c r="AD189" s="575"/>
      <c r="AE189" s="576"/>
      <c r="AF189" s="574"/>
      <c r="AG189" s="574"/>
      <c r="AH189" s="575"/>
      <c r="AI189" s="576"/>
      <c r="AJ189" s="575"/>
    </row>
    <row r="190" spans="1:36" ht="29.4" thickBot="1">
      <c r="A190" s="1836"/>
      <c r="B190" s="1810"/>
      <c r="C190" s="1811"/>
      <c r="D190" s="1810"/>
      <c r="E190" s="529">
        <v>4</v>
      </c>
      <c r="F190" s="529" t="s">
        <v>300</v>
      </c>
      <c r="G190" s="529">
        <v>4.0199999999999996</v>
      </c>
      <c r="H190" s="529" t="s">
        <v>301</v>
      </c>
      <c r="I190" s="529" t="s">
        <v>1460</v>
      </c>
      <c r="J190" s="551" t="s">
        <v>1461</v>
      </c>
      <c r="K190" s="576"/>
      <c r="L190" s="574"/>
      <c r="M190" s="574"/>
      <c r="N190" s="575"/>
      <c r="O190" s="576"/>
      <c r="P190" s="574"/>
      <c r="Q190" s="574"/>
      <c r="R190" s="575"/>
      <c r="S190" s="576"/>
      <c r="T190" s="574"/>
      <c r="U190" s="574"/>
      <c r="V190" s="575"/>
      <c r="W190" s="576"/>
      <c r="X190" s="574"/>
      <c r="Y190" s="574"/>
      <c r="Z190" s="575"/>
      <c r="AA190" s="576"/>
      <c r="AB190" s="574"/>
      <c r="AC190" s="574"/>
      <c r="AD190" s="575"/>
      <c r="AE190" s="576"/>
      <c r="AF190" s="574"/>
      <c r="AG190" s="574"/>
      <c r="AH190" s="575"/>
      <c r="AI190" s="576"/>
      <c r="AJ190" s="575"/>
    </row>
    <row r="191" spans="1:36" ht="43.8" thickBot="1">
      <c r="A191" s="1836"/>
      <c r="B191" s="1810"/>
      <c r="C191" s="570" t="s">
        <v>1544</v>
      </c>
      <c r="D191" s="529" t="s">
        <v>302</v>
      </c>
      <c r="E191" s="529">
        <v>4</v>
      </c>
      <c r="F191" s="529" t="s">
        <v>300</v>
      </c>
      <c r="G191" s="529">
        <v>4.03</v>
      </c>
      <c r="H191" s="529" t="str">
        <f>D191</f>
        <v>Banco de componentes anatómicos</v>
      </c>
      <c r="I191" s="529">
        <v>715</v>
      </c>
      <c r="J191" s="571" t="s">
        <v>317</v>
      </c>
      <c r="K191" s="576"/>
      <c r="L191" s="574"/>
      <c r="M191" s="574"/>
      <c r="N191" s="575"/>
      <c r="O191" s="576"/>
      <c r="P191" s="574"/>
      <c r="Q191" s="574"/>
      <c r="R191" s="575"/>
      <c r="S191" s="576"/>
      <c r="T191" s="574"/>
      <c r="U191" s="574"/>
      <c r="V191" s="575"/>
      <c r="W191" s="576"/>
      <c r="X191" s="574"/>
      <c r="Y191" s="574"/>
      <c r="Z191" s="575"/>
      <c r="AA191" s="576"/>
      <c r="AB191" s="574"/>
      <c r="AC191" s="574"/>
      <c r="AD191" s="575"/>
      <c r="AE191" s="576"/>
      <c r="AF191" s="574"/>
      <c r="AG191" s="574"/>
      <c r="AH191" s="575"/>
      <c r="AI191" s="576"/>
      <c r="AJ191" s="575"/>
    </row>
    <row r="192" spans="1:36" ht="15" thickBot="1">
      <c r="A192" s="1836"/>
      <c r="B192" s="1810"/>
      <c r="C192" s="570" t="s">
        <v>1545</v>
      </c>
      <c r="D192" s="529" t="s">
        <v>303</v>
      </c>
      <c r="E192" s="529">
        <v>4</v>
      </c>
      <c r="F192" s="529" t="s">
        <v>300</v>
      </c>
      <c r="G192" s="529">
        <v>4.04</v>
      </c>
      <c r="H192" s="529" t="str">
        <f>D192</f>
        <v>Banco de sangre</v>
      </c>
      <c r="I192" s="529" t="s">
        <v>1462</v>
      </c>
      <c r="J192" s="551" t="s">
        <v>1463</v>
      </c>
      <c r="K192" s="576"/>
      <c r="L192" s="574"/>
      <c r="M192" s="574"/>
      <c r="N192" s="575"/>
      <c r="O192" s="576"/>
      <c r="P192" s="574"/>
      <c r="Q192" s="574"/>
      <c r="R192" s="575"/>
      <c r="S192" s="576"/>
      <c r="T192" s="574"/>
      <c r="U192" s="574"/>
      <c r="V192" s="575"/>
      <c r="W192" s="576"/>
      <c r="X192" s="574"/>
      <c r="Y192" s="574"/>
      <c r="Z192" s="575"/>
      <c r="AA192" s="576"/>
      <c r="AB192" s="574"/>
      <c r="AC192" s="574"/>
      <c r="AD192" s="575"/>
      <c r="AE192" s="576"/>
      <c r="AF192" s="574"/>
      <c r="AG192" s="574"/>
      <c r="AH192" s="575"/>
      <c r="AI192" s="576"/>
      <c r="AJ192" s="575"/>
    </row>
    <row r="193" spans="1:36" ht="15" thickBot="1">
      <c r="A193" s="1836"/>
      <c r="B193" s="1810"/>
      <c r="C193" s="1811" t="s">
        <v>1546</v>
      </c>
      <c r="D193" s="1810" t="s">
        <v>304</v>
      </c>
      <c r="E193" s="529">
        <v>4</v>
      </c>
      <c r="F193" s="529" t="s">
        <v>300</v>
      </c>
      <c r="G193" s="529">
        <v>4.05</v>
      </c>
      <c r="H193" s="529" t="s">
        <v>304</v>
      </c>
      <c r="I193" s="529" t="s">
        <v>1464</v>
      </c>
      <c r="J193" s="551" t="s">
        <v>1465</v>
      </c>
      <c r="K193" s="576"/>
      <c r="L193" s="574"/>
      <c r="M193" s="574"/>
      <c r="N193" s="575"/>
      <c r="O193" s="576"/>
      <c r="P193" s="574"/>
      <c r="Q193" s="574"/>
      <c r="R193" s="575"/>
      <c r="S193" s="576"/>
      <c r="T193" s="574"/>
      <c r="U193" s="574"/>
      <c r="V193" s="575"/>
      <c r="W193" s="576"/>
      <c r="X193" s="574"/>
      <c r="Y193" s="574"/>
      <c r="Z193" s="575"/>
      <c r="AA193" s="576"/>
      <c r="AB193" s="574"/>
      <c r="AC193" s="574"/>
      <c r="AD193" s="575"/>
      <c r="AE193" s="576"/>
      <c r="AF193" s="574"/>
      <c r="AG193" s="574"/>
      <c r="AH193" s="575"/>
      <c r="AI193" s="576"/>
      <c r="AJ193" s="575"/>
    </row>
    <row r="194" spans="1:36" ht="15" thickBot="1">
      <c r="A194" s="1836"/>
      <c r="B194" s="1810"/>
      <c r="C194" s="1811"/>
      <c r="D194" s="1810"/>
      <c r="E194" s="529">
        <v>4</v>
      </c>
      <c r="F194" s="529" t="s">
        <v>300</v>
      </c>
      <c r="G194" s="529">
        <v>4.05</v>
      </c>
      <c r="H194" s="529" t="s">
        <v>304</v>
      </c>
      <c r="I194" s="529" t="s">
        <v>1466</v>
      </c>
      <c r="J194" s="551" t="s">
        <v>1467</v>
      </c>
      <c r="K194" s="576"/>
      <c r="L194" s="574"/>
      <c r="M194" s="574"/>
      <c r="N194" s="575"/>
      <c r="O194" s="576"/>
      <c r="P194" s="574"/>
      <c r="Q194" s="574"/>
      <c r="R194" s="575"/>
      <c r="S194" s="576"/>
      <c r="T194" s="574"/>
      <c r="U194" s="574"/>
      <c r="V194" s="575"/>
      <c r="W194" s="576"/>
      <c r="X194" s="574"/>
      <c r="Y194" s="574"/>
      <c r="Z194" s="575"/>
      <c r="AA194" s="576"/>
      <c r="AB194" s="574"/>
      <c r="AC194" s="574"/>
      <c r="AD194" s="575"/>
      <c r="AE194" s="576"/>
      <c r="AF194" s="574"/>
      <c r="AG194" s="574"/>
      <c r="AH194" s="575"/>
      <c r="AI194" s="576"/>
      <c r="AJ194" s="575"/>
    </row>
    <row r="195" spans="1:36" ht="15" thickBot="1">
      <c r="A195" s="1836"/>
      <c r="B195" s="1810"/>
      <c r="C195" s="570" t="s">
        <v>1547</v>
      </c>
      <c r="D195" s="529" t="s">
        <v>306</v>
      </c>
      <c r="E195" s="529">
        <v>4</v>
      </c>
      <c r="F195" s="529" t="s">
        <v>300</v>
      </c>
      <c r="G195" s="529">
        <v>4.0599999999999996</v>
      </c>
      <c r="H195" s="529" t="str">
        <f>D195</f>
        <v>Terapias oncológicas</v>
      </c>
      <c r="I195" s="529" t="s">
        <v>1468</v>
      </c>
      <c r="J195" s="551" t="s">
        <v>1231</v>
      </c>
      <c r="K195" s="576"/>
      <c r="L195" s="574"/>
      <c r="M195" s="574"/>
      <c r="N195" s="575"/>
      <c r="O195" s="576"/>
      <c r="P195" s="574"/>
      <c r="Q195" s="574"/>
      <c r="R195" s="575"/>
      <c r="S195" s="576"/>
      <c r="T195" s="574"/>
      <c r="U195" s="574"/>
      <c r="V195" s="575"/>
      <c r="W195" s="576"/>
      <c r="X195" s="574"/>
      <c r="Y195" s="574"/>
      <c r="Z195" s="575"/>
      <c r="AA195" s="576"/>
      <c r="AB195" s="574"/>
      <c r="AC195" s="574"/>
      <c r="AD195" s="575"/>
      <c r="AE195" s="576"/>
      <c r="AF195" s="574"/>
      <c r="AG195" s="574"/>
      <c r="AH195" s="575"/>
      <c r="AI195" s="576"/>
      <c r="AJ195" s="575"/>
    </row>
    <row r="196" spans="1:36" ht="29.4" thickBot="1">
      <c r="A196" s="1836"/>
      <c r="B196" s="1810"/>
      <c r="C196" s="570" t="s">
        <v>1548</v>
      </c>
      <c r="D196" s="529" t="s">
        <v>307</v>
      </c>
      <c r="E196" s="529">
        <v>4</v>
      </c>
      <c r="F196" s="529" t="s">
        <v>300</v>
      </c>
      <c r="G196" s="529">
        <v>4.07</v>
      </c>
      <c r="H196" s="529" t="str">
        <f>D196</f>
        <v>Farmacia e insumos hospitalarios</v>
      </c>
      <c r="I196" s="529" t="s">
        <v>1469</v>
      </c>
      <c r="J196" s="551" t="s">
        <v>1470</v>
      </c>
      <c r="K196" s="576"/>
      <c r="L196" s="574"/>
      <c r="M196" s="574"/>
      <c r="N196" s="575"/>
      <c r="O196" s="576"/>
      <c r="P196" s="574"/>
      <c r="Q196" s="574"/>
      <c r="R196" s="575"/>
      <c r="S196" s="576"/>
      <c r="T196" s="574"/>
      <c r="U196" s="574"/>
      <c r="V196" s="575"/>
      <c r="W196" s="576"/>
      <c r="X196" s="574"/>
      <c r="Y196" s="574"/>
      <c r="Z196" s="575"/>
      <c r="AA196" s="576"/>
      <c r="AB196" s="574"/>
      <c r="AC196" s="574"/>
      <c r="AD196" s="575"/>
      <c r="AE196" s="576"/>
      <c r="AF196" s="574"/>
      <c r="AG196" s="574"/>
      <c r="AH196" s="575"/>
      <c r="AI196" s="576"/>
      <c r="AJ196" s="575"/>
    </row>
    <row r="197" spans="1:36" ht="29.4" thickBot="1">
      <c r="A197" s="1836"/>
      <c r="B197" s="1810"/>
      <c r="C197" s="570" t="s">
        <v>1549</v>
      </c>
      <c r="D197" s="529" t="s">
        <v>308</v>
      </c>
      <c r="E197" s="529">
        <v>4</v>
      </c>
      <c r="F197" s="529" t="s">
        <v>300</v>
      </c>
      <c r="G197" s="529">
        <v>4.08</v>
      </c>
      <c r="H197" s="529" t="str">
        <f>D197</f>
        <v>Otras unidades de apoyo terapéutico</v>
      </c>
      <c r="I197" s="529">
        <v>716</v>
      </c>
      <c r="J197" s="571" t="s">
        <v>317</v>
      </c>
      <c r="K197" s="581"/>
      <c r="L197" s="579"/>
      <c r="M197" s="579"/>
      <c r="N197" s="580"/>
      <c r="O197" s="581"/>
      <c r="P197" s="579"/>
      <c r="Q197" s="579"/>
      <c r="R197" s="580"/>
      <c r="S197" s="581"/>
      <c r="T197" s="579"/>
      <c r="U197" s="579"/>
      <c r="V197" s="580"/>
      <c r="W197" s="581"/>
      <c r="X197" s="579"/>
      <c r="Y197" s="579"/>
      <c r="Z197" s="580"/>
      <c r="AA197" s="581"/>
      <c r="AB197" s="579"/>
      <c r="AC197" s="579"/>
      <c r="AD197" s="580"/>
      <c r="AE197" s="581"/>
      <c r="AF197" s="579"/>
      <c r="AG197" s="579"/>
      <c r="AH197" s="580"/>
      <c r="AI197" s="581"/>
      <c r="AJ197" s="580"/>
    </row>
    <row r="198" spans="1:36" ht="15.75" customHeight="1" thickBot="1">
      <c r="A198" s="1836">
        <v>8</v>
      </c>
      <c r="B198" s="1810" t="s">
        <v>309</v>
      </c>
      <c r="C198" s="1811" t="s">
        <v>1542</v>
      </c>
      <c r="D198" s="1810" t="s">
        <v>310</v>
      </c>
      <c r="E198" s="529">
        <v>8</v>
      </c>
      <c r="F198" s="529" t="s">
        <v>309</v>
      </c>
      <c r="G198" s="529">
        <v>8.01</v>
      </c>
      <c r="H198" s="529" t="str">
        <f>D198</f>
        <v>Medio ambiente</v>
      </c>
      <c r="I198" s="529">
        <v>907</v>
      </c>
      <c r="J198" s="571" t="s">
        <v>42</v>
      </c>
      <c r="K198" s="582"/>
      <c r="L198" s="583"/>
      <c r="M198" s="583"/>
      <c r="N198" s="584"/>
      <c r="O198" s="582"/>
      <c r="P198" s="583"/>
      <c r="Q198" s="583"/>
      <c r="R198" s="584"/>
      <c r="S198" s="582"/>
      <c r="T198" s="583"/>
      <c r="U198" s="583"/>
      <c r="V198" s="584"/>
      <c r="W198" s="582"/>
      <c r="X198" s="583"/>
      <c r="Y198" s="583"/>
      <c r="Z198" s="584"/>
      <c r="AA198" s="582"/>
      <c r="AB198" s="583"/>
      <c r="AC198" s="583"/>
      <c r="AD198" s="584"/>
      <c r="AE198" s="582"/>
      <c r="AF198" s="583"/>
      <c r="AG198" s="583"/>
      <c r="AH198" s="584"/>
      <c r="AI198" s="582"/>
      <c r="AJ198" s="584"/>
    </row>
    <row r="199" spans="1:36" ht="29.4" thickBot="1">
      <c r="A199" s="1836"/>
      <c r="B199" s="1810"/>
      <c r="C199" s="1811"/>
      <c r="D199" s="1810"/>
      <c r="E199" s="529">
        <v>8</v>
      </c>
      <c r="F199" s="529" t="s">
        <v>309</v>
      </c>
      <c r="G199" s="529">
        <v>8.01</v>
      </c>
      <c r="H199" s="529" t="s">
        <v>310</v>
      </c>
      <c r="I199" s="529">
        <v>908</v>
      </c>
      <c r="J199" s="571" t="s">
        <v>43</v>
      </c>
      <c r="K199" s="590"/>
      <c r="L199" s="591"/>
      <c r="M199" s="591"/>
      <c r="N199" s="592"/>
      <c r="O199" s="590"/>
      <c r="P199" s="591"/>
      <c r="Q199" s="591"/>
      <c r="R199" s="592"/>
      <c r="S199" s="590"/>
      <c r="T199" s="591"/>
      <c r="U199" s="591"/>
      <c r="V199" s="592"/>
      <c r="W199" s="590"/>
      <c r="X199" s="591"/>
      <c r="Y199" s="591"/>
      <c r="Z199" s="592"/>
      <c r="AA199" s="590"/>
      <c r="AB199" s="591"/>
      <c r="AC199" s="591"/>
      <c r="AD199" s="592"/>
      <c r="AE199" s="590"/>
      <c r="AF199" s="591"/>
      <c r="AG199" s="591"/>
      <c r="AH199" s="592"/>
      <c r="AI199" s="590"/>
      <c r="AJ199" s="592"/>
    </row>
    <row r="200" spans="1:36" ht="26.25" customHeight="1" thickBot="1">
      <c r="A200" s="1836"/>
      <c r="B200" s="1810"/>
      <c r="C200" s="1811" t="s">
        <v>1543</v>
      </c>
      <c r="D200" s="1810" t="s">
        <v>311</v>
      </c>
      <c r="E200" s="529">
        <v>8</v>
      </c>
      <c r="F200" s="529" t="s">
        <v>309</v>
      </c>
      <c r="G200" s="529">
        <v>8.02</v>
      </c>
      <c r="H200" s="529" t="str">
        <f>D200</f>
        <v>Servicios de ambulancias</v>
      </c>
      <c r="I200" s="529" t="s">
        <v>1471</v>
      </c>
      <c r="J200" s="551" t="s">
        <v>1472</v>
      </c>
      <c r="K200" s="593"/>
      <c r="L200" s="594"/>
      <c r="M200" s="594"/>
      <c r="N200" s="595"/>
      <c r="O200" s="593"/>
      <c r="P200" s="594"/>
      <c r="Q200" s="594"/>
      <c r="R200" s="595"/>
      <c r="S200" s="593"/>
      <c r="T200" s="594"/>
      <c r="U200" s="594"/>
      <c r="V200" s="595"/>
      <c r="W200" s="593"/>
      <c r="X200" s="594"/>
      <c r="Y200" s="594"/>
      <c r="Z200" s="595"/>
      <c r="AA200" s="593"/>
      <c r="AB200" s="594"/>
      <c r="AC200" s="594"/>
      <c r="AD200" s="595"/>
      <c r="AE200" s="593"/>
      <c r="AF200" s="594"/>
      <c r="AG200" s="594"/>
      <c r="AH200" s="595"/>
      <c r="AI200" s="593"/>
      <c r="AJ200" s="595"/>
    </row>
    <row r="201" spans="1:36" ht="29.4" thickBot="1">
      <c r="A201" s="1836"/>
      <c r="B201" s="1810"/>
      <c r="C201" s="1811"/>
      <c r="D201" s="1810"/>
      <c r="E201" s="529">
        <v>8</v>
      </c>
      <c r="F201" s="529" t="s">
        <v>309</v>
      </c>
      <c r="G201" s="529">
        <v>8.02</v>
      </c>
      <c r="H201" s="529" t="s">
        <v>311</v>
      </c>
      <c r="I201" s="529" t="s">
        <v>1473</v>
      </c>
      <c r="J201" s="551" t="s">
        <v>1474</v>
      </c>
      <c r="K201" s="582"/>
      <c r="L201" s="583"/>
      <c r="M201" s="583"/>
      <c r="N201" s="584"/>
      <c r="O201" s="582"/>
      <c r="P201" s="583"/>
      <c r="Q201" s="583"/>
      <c r="R201" s="584"/>
      <c r="S201" s="582"/>
      <c r="T201" s="583"/>
      <c r="U201" s="583"/>
      <c r="V201" s="584"/>
      <c r="W201" s="582"/>
      <c r="X201" s="583"/>
      <c r="Y201" s="583"/>
      <c r="Z201" s="584"/>
      <c r="AA201" s="582"/>
      <c r="AB201" s="583"/>
      <c r="AC201" s="583"/>
      <c r="AD201" s="584"/>
      <c r="AE201" s="582"/>
      <c r="AF201" s="583"/>
      <c r="AG201" s="583"/>
      <c r="AH201" s="584"/>
      <c r="AI201" s="582"/>
      <c r="AJ201" s="584"/>
    </row>
    <row r="202" spans="1:36" s="534" customFormat="1">
      <c r="J202" s="596"/>
    </row>
    <row r="203" spans="1:36" s="534" customFormat="1">
      <c r="J203" s="596"/>
    </row>
    <row r="204" spans="1:36" s="534" customFormat="1"/>
    <row r="207" spans="1:36" hidden="1"/>
    <row r="208" spans="1:36" hidden="1"/>
    <row r="209" spans="4:11" hidden="1">
      <c r="D209" s="597" t="s">
        <v>1550</v>
      </c>
      <c r="E209" s="597"/>
      <c r="F209" s="597"/>
      <c r="G209" s="597"/>
      <c r="H209" s="597"/>
      <c r="I209" s="597" t="s">
        <v>1835</v>
      </c>
      <c r="J209" s="597" t="s">
        <v>1836</v>
      </c>
      <c r="K209" s="597" t="s">
        <v>1774</v>
      </c>
    </row>
    <row r="210" spans="4:11" hidden="1">
      <c r="D210" s="597">
        <v>1</v>
      </c>
      <c r="E210" s="597"/>
      <c r="F210" s="597"/>
      <c r="G210" s="597"/>
      <c r="H210" s="597"/>
      <c r="I210" s="597" t="str">
        <f>K12</f>
        <v>IPS 1</v>
      </c>
      <c r="J210" s="597">
        <f>M$13</f>
        <v>1</v>
      </c>
      <c r="K210" s="597">
        <f>M14</f>
        <v>2</v>
      </c>
    </row>
    <row r="211" spans="4:11" hidden="1">
      <c r="D211" s="597">
        <v>2</v>
      </c>
      <c r="E211" s="597"/>
      <c r="F211" s="597"/>
      <c r="G211" s="597"/>
      <c r="H211" s="597"/>
      <c r="I211" s="597" t="str">
        <f>O12</f>
        <v>IPS 2</v>
      </c>
      <c r="J211" s="597">
        <f>Q$13</f>
        <v>3</v>
      </c>
      <c r="K211" s="597">
        <f>Q$14</f>
        <v>4</v>
      </c>
    </row>
    <row r="212" spans="4:11" hidden="1">
      <c r="D212" s="597">
        <v>3</v>
      </c>
      <c r="E212" s="597"/>
      <c r="F212" s="597"/>
      <c r="G212" s="597"/>
      <c r="H212" s="597"/>
      <c r="I212" s="597" t="str">
        <f>S12</f>
        <v>IPS 3</v>
      </c>
      <c r="J212" s="597">
        <f>U$13</f>
        <v>5</v>
      </c>
      <c r="K212" s="597">
        <f>U$14</f>
        <v>6</v>
      </c>
    </row>
    <row r="213" spans="4:11" hidden="1">
      <c r="D213" s="597">
        <v>4</v>
      </c>
      <c r="E213" s="597"/>
      <c r="F213" s="597"/>
      <c r="G213" s="597"/>
      <c r="H213" s="597"/>
      <c r="I213" s="597" t="str">
        <f>W12</f>
        <v>IPS 4</v>
      </c>
      <c r="J213" s="597">
        <f>Y$13</f>
        <v>7</v>
      </c>
      <c r="K213" s="597">
        <f>Y$14</f>
        <v>8</v>
      </c>
    </row>
    <row r="214" spans="4:11" hidden="1">
      <c r="D214" s="597">
        <v>5</v>
      </c>
      <c r="E214" s="597"/>
      <c r="F214" s="597"/>
      <c r="G214" s="597"/>
      <c r="H214" s="597"/>
      <c r="I214" s="597" t="str">
        <f>AA12</f>
        <v>IPS 5</v>
      </c>
      <c r="J214" s="597">
        <f>AC$13</f>
        <v>9</v>
      </c>
      <c r="K214" s="597">
        <f>AC$14</f>
        <v>10</v>
      </c>
    </row>
    <row r="215" spans="4:11" hidden="1">
      <c r="D215" s="597">
        <v>6</v>
      </c>
      <c r="E215" s="597"/>
      <c r="F215" s="597"/>
      <c r="G215" s="597"/>
      <c r="H215" s="597"/>
      <c r="I215" s="597" t="str">
        <f>AE12</f>
        <v>IPS 6</v>
      </c>
      <c r="J215" s="597">
        <f>AG$13</f>
        <v>11</v>
      </c>
      <c r="K215" s="597">
        <f>AG$14</f>
        <v>12</v>
      </c>
    </row>
    <row r="216" spans="4:11" hidden="1">
      <c r="D216" s="597">
        <v>7</v>
      </c>
      <c r="E216" s="597"/>
      <c r="F216" s="597"/>
      <c r="G216" s="597"/>
      <c r="H216" s="597"/>
      <c r="I216" s="597" t="str">
        <f>AI12</f>
        <v>TOTAL</v>
      </c>
      <c r="J216" s="597">
        <f>AJ13</f>
        <v>13</v>
      </c>
      <c r="K216" s="597">
        <f>AJ$14</f>
        <v>14</v>
      </c>
    </row>
    <row r="217" spans="4:11" hidden="1"/>
    <row r="218" spans="4:11" hidden="1"/>
  </sheetData>
  <mergeCells count="99">
    <mergeCell ref="W13:X13"/>
    <mergeCell ref="Y13:Z13"/>
    <mergeCell ref="W14:X14"/>
    <mergeCell ref="Y14:Z14"/>
    <mergeCell ref="AG13:AH13"/>
    <mergeCell ref="AE14:AF14"/>
    <mergeCell ref="AG14:AH14"/>
    <mergeCell ref="AA13:AB13"/>
    <mergeCell ref="AC13:AD13"/>
    <mergeCell ref="AA14:AB14"/>
    <mergeCell ref="AC14:AD14"/>
    <mergeCell ref="AE13:AF13"/>
    <mergeCell ref="Q13:R13"/>
    <mergeCell ref="O14:P14"/>
    <mergeCell ref="Q14:R14"/>
    <mergeCell ref="S13:T13"/>
    <mergeCell ref="U13:V13"/>
    <mergeCell ref="S14:T14"/>
    <mergeCell ref="U14:V14"/>
    <mergeCell ref="K13:L13"/>
    <mergeCell ref="M13:N13"/>
    <mergeCell ref="K14:L14"/>
    <mergeCell ref="M14:N14"/>
    <mergeCell ref="O13:P13"/>
    <mergeCell ref="A11:A15"/>
    <mergeCell ref="C11:C15"/>
    <mergeCell ref="A183:A197"/>
    <mergeCell ref="C183:C185"/>
    <mergeCell ref="C186:C190"/>
    <mergeCell ref="C193:C194"/>
    <mergeCell ref="A114:A130"/>
    <mergeCell ref="C114:C116"/>
    <mergeCell ref="C117:C118"/>
    <mergeCell ref="C119:C120"/>
    <mergeCell ref="C121:C122"/>
    <mergeCell ref="C123:C124"/>
    <mergeCell ref="C125:C128"/>
    <mergeCell ref="C129:C130"/>
    <mergeCell ref="A17:A24"/>
    <mergeCell ref="C17:C21"/>
    <mergeCell ref="A198:A201"/>
    <mergeCell ref="B198:B201"/>
    <mergeCell ref="C198:C199"/>
    <mergeCell ref="C200:C201"/>
    <mergeCell ref="A131:A167"/>
    <mergeCell ref="C132:C167"/>
    <mergeCell ref="A168:A182"/>
    <mergeCell ref="C168:C169"/>
    <mergeCell ref="C170:C172"/>
    <mergeCell ref="C173:C176"/>
    <mergeCell ref="C177:C182"/>
    <mergeCell ref="B168:B182"/>
    <mergeCell ref="B131:B167"/>
    <mergeCell ref="A25:A113"/>
    <mergeCell ref="C25:C28"/>
    <mergeCell ref="C30:C33"/>
    <mergeCell ref="C35:C113"/>
    <mergeCell ref="B17:B24"/>
    <mergeCell ref="B25:B113"/>
    <mergeCell ref="J5:M5"/>
    <mergeCell ref="AA11:AJ11"/>
    <mergeCell ref="AA12:AD12"/>
    <mergeCell ref="AE12:AH12"/>
    <mergeCell ref="AI12:AJ12"/>
    <mergeCell ref="K11:Z11"/>
    <mergeCell ref="K12:N12"/>
    <mergeCell ref="O12:R12"/>
    <mergeCell ref="S12:V12"/>
    <mergeCell ref="W12:Z12"/>
    <mergeCell ref="I15:J15"/>
    <mergeCell ref="I11:J14"/>
    <mergeCell ref="D25:D28"/>
    <mergeCell ref="D30:D33"/>
    <mergeCell ref="D123:D124"/>
    <mergeCell ref="D35:D113"/>
    <mergeCell ref="D17:D21"/>
    <mergeCell ref="D22:D24"/>
    <mergeCell ref="I16:J16"/>
    <mergeCell ref="D200:D201"/>
    <mergeCell ref="B183:B197"/>
    <mergeCell ref="D183:D185"/>
    <mergeCell ref="D186:D190"/>
    <mergeCell ref="D193:D194"/>
    <mergeCell ref="D198:D199"/>
    <mergeCell ref="D173:D176"/>
    <mergeCell ref="D177:D182"/>
    <mergeCell ref="B114:B130"/>
    <mergeCell ref="D114:D116"/>
    <mergeCell ref="D117:D118"/>
    <mergeCell ref="D119:D120"/>
    <mergeCell ref="D121:D122"/>
    <mergeCell ref="D125:D128"/>
    <mergeCell ref="D132:D167"/>
    <mergeCell ref="D129:D130"/>
    <mergeCell ref="B11:B15"/>
    <mergeCell ref="D11:D15"/>
    <mergeCell ref="D168:D169"/>
    <mergeCell ref="C22:C24"/>
    <mergeCell ref="D170:D172"/>
  </mergeCells>
  <pageMargins left="0.70866141732283472" right="0.70866141732283472" top="0.74803149606299213" bottom="0.74803149606299213" header="0.31496062992125984" footer="0.31496062992125984"/>
  <pageSetup scale="70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enableFormatConditionsCalculation="0">
    <tabColor theme="5" tint="-0.249977111117893"/>
  </sheetPr>
  <dimension ref="B1:E58"/>
  <sheetViews>
    <sheetView topLeftCell="A49" workbookViewId="0">
      <selection activeCell="B41" sqref="B41:D41"/>
    </sheetView>
  </sheetViews>
  <sheetFormatPr baseColWidth="10" defaultColWidth="10.88671875" defaultRowHeight="13.8"/>
  <cols>
    <col min="1" max="1" width="2.44140625" style="1018" customWidth="1"/>
    <col min="2" max="2" width="43.44140625" style="1018" customWidth="1"/>
    <col min="3" max="3" width="58.33203125" style="1018" customWidth="1"/>
    <col min="4" max="4" width="47.33203125" style="1019" customWidth="1"/>
    <col min="5" max="5" width="27.109375" style="1020" customWidth="1"/>
    <col min="6" max="16384" width="10.88671875" style="1018"/>
  </cols>
  <sheetData>
    <row r="1" spans="2:5" s="1176" customFormat="1" ht="14.4">
      <c r="C1" s="205"/>
      <c r="D1" s="1177"/>
      <c r="E1" s="205"/>
    </row>
    <row r="2" spans="2:5" s="1176" customFormat="1">
      <c r="D2" s="1178"/>
    </row>
    <row r="3" spans="2:5" s="1176" customFormat="1">
      <c r="D3" s="1178"/>
    </row>
    <row r="4" spans="2:5" s="1176" customFormat="1" ht="18" thickBot="1">
      <c r="C4" s="1179" t="s">
        <v>1578</v>
      </c>
      <c r="D4" s="1178"/>
    </row>
    <row r="5" spans="2:5" ht="14.4">
      <c r="B5" s="1169"/>
      <c r="C5" s="1170" t="s">
        <v>171</v>
      </c>
      <c r="D5" s="1170" t="s">
        <v>170</v>
      </c>
    </row>
    <row r="6" spans="2:5" ht="27.6">
      <c r="B6" s="1847" t="s">
        <v>2042</v>
      </c>
      <c r="C6" s="1171" t="s">
        <v>2043</v>
      </c>
      <c r="D6" s="1844" t="s">
        <v>2044</v>
      </c>
    </row>
    <row r="7" spans="2:5" ht="41.4">
      <c r="B7" s="1847"/>
      <c r="C7" s="1171" t="s">
        <v>2045</v>
      </c>
      <c r="D7" s="1844"/>
    </row>
    <row r="8" spans="2:5" ht="27.6">
      <c r="B8" s="1847"/>
      <c r="C8" s="1171" t="s">
        <v>2046</v>
      </c>
      <c r="D8" s="1171" t="s">
        <v>2047</v>
      </c>
    </row>
    <row r="9" spans="2:5" ht="27.6">
      <c r="B9" s="1847"/>
      <c r="C9" s="1171" t="s">
        <v>2034</v>
      </c>
      <c r="D9" s="1171" t="s">
        <v>2048</v>
      </c>
    </row>
    <row r="10" spans="2:5" ht="27.6">
      <c r="B10" s="1847"/>
      <c r="C10" s="1171" t="s">
        <v>2049</v>
      </c>
      <c r="D10" s="1171" t="s">
        <v>2050</v>
      </c>
    </row>
    <row r="11" spans="2:5" ht="55.2">
      <c r="B11" s="1847"/>
      <c r="C11" s="1171" t="s">
        <v>2051</v>
      </c>
      <c r="D11" s="1171" t="s">
        <v>2052</v>
      </c>
    </row>
    <row r="12" spans="2:5" ht="27.6">
      <c r="B12" s="1847"/>
      <c r="C12" s="1171" t="s">
        <v>2053</v>
      </c>
      <c r="D12" s="1171" t="s">
        <v>2041</v>
      </c>
    </row>
    <row r="13" spans="2:5" ht="27.6">
      <c r="B13" s="1847"/>
      <c r="C13" s="1171" t="s">
        <v>2054</v>
      </c>
      <c r="D13" s="1171" t="s">
        <v>2055</v>
      </c>
    </row>
    <row r="14" spans="2:5" ht="55.2">
      <c r="B14" s="1847"/>
      <c r="C14" s="1171" t="s">
        <v>2056</v>
      </c>
      <c r="D14" s="1171" t="s">
        <v>2057</v>
      </c>
    </row>
    <row r="15" spans="2:5" ht="69">
      <c r="B15" s="1847"/>
      <c r="C15" s="1171" t="s">
        <v>2058</v>
      </c>
      <c r="D15" s="1171" t="s">
        <v>2035</v>
      </c>
    </row>
    <row r="16" spans="2:5" ht="55.2">
      <c r="B16" s="1847"/>
      <c r="C16" s="1171" t="s">
        <v>2059</v>
      </c>
      <c r="D16" s="1171" t="s">
        <v>2060</v>
      </c>
    </row>
    <row r="17" spans="2:4" ht="41.4">
      <c r="B17" s="1847"/>
      <c r="C17" s="1171" t="s">
        <v>2061</v>
      </c>
      <c r="D17" s="1171" t="s">
        <v>2062</v>
      </c>
    </row>
    <row r="18" spans="2:4" ht="14.4">
      <c r="B18" s="1847"/>
      <c r="C18" s="1172"/>
      <c r="D18" s="1171" t="s">
        <v>2063</v>
      </c>
    </row>
    <row r="19" spans="2:4">
      <c r="B19" s="1173" t="s">
        <v>169</v>
      </c>
      <c r="C19" s="1173" t="s">
        <v>2064</v>
      </c>
      <c r="D19" s="1173" t="s">
        <v>2065</v>
      </c>
    </row>
    <row r="20" spans="2:4" ht="41.4">
      <c r="B20" s="1845" t="s">
        <v>2066</v>
      </c>
      <c r="C20" s="1171" t="s">
        <v>2067</v>
      </c>
      <c r="D20" s="1171" t="s">
        <v>2068</v>
      </c>
    </row>
    <row r="21" spans="2:4">
      <c r="B21" s="1845"/>
      <c r="C21" s="1846" t="s">
        <v>2069</v>
      </c>
      <c r="D21" s="1171"/>
    </row>
    <row r="22" spans="2:4" ht="55.2">
      <c r="B22" s="1845"/>
      <c r="C22" s="1846"/>
      <c r="D22" s="1171" t="s">
        <v>2070</v>
      </c>
    </row>
    <row r="23" spans="2:4" ht="27.6">
      <c r="B23" s="1845" t="s">
        <v>2071</v>
      </c>
      <c r="C23" s="1845" t="s">
        <v>2072</v>
      </c>
      <c r="D23" s="1174" t="s">
        <v>2073</v>
      </c>
    </row>
    <row r="24" spans="2:4" ht="41.4">
      <c r="B24" s="1845"/>
      <c r="C24" s="1845"/>
      <c r="D24" s="1174" t="s">
        <v>2074</v>
      </c>
    </row>
    <row r="25" spans="2:4" ht="42" customHeight="1">
      <c r="B25" s="1845"/>
      <c r="C25" s="1175"/>
      <c r="D25" s="1845" t="s">
        <v>2076</v>
      </c>
    </row>
    <row r="26" spans="2:4" ht="27.6">
      <c r="B26" s="1845"/>
      <c r="C26" s="1171" t="s">
        <v>2075</v>
      </c>
      <c r="D26" s="1845"/>
    </row>
    <row r="27" spans="2:4" ht="55.2">
      <c r="B27" s="1845"/>
      <c r="C27" s="1845" t="s">
        <v>2076</v>
      </c>
      <c r="D27" s="1174" t="s">
        <v>2077</v>
      </c>
    </row>
    <row r="28" spans="2:4" ht="27.6">
      <c r="B28" s="1845"/>
      <c r="C28" s="1845"/>
      <c r="D28" s="1174" t="s">
        <v>2078</v>
      </c>
    </row>
    <row r="29" spans="2:4" ht="27.6">
      <c r="B29" s="1845"/>
      <c r="C29" s="1171" t="s">
        <v>2079</v>
      </c>
      <c r="D29" s="1172"/>
    </row>
    <row r="30" spans="2:4" ht="41.4">
      <c r="B30" s="1845" t="s">
        <v>2080</v>
      </c>
      <c r="C30" s="1174" t="s">
        <v>2081</v>
      </c>
      <c r="D30" s="1174" t="s">
        <v>2082</v>
      </c>
    </row>
    <row r="31" spans="2:4">
      <c r="B31" s="1845"/>
      <c r="C31" s="1174"/>
      <c r="D31" s="1848"/>
    </row>
    <row r="32" spans="2:4">
      <c r="B32" s="1845"/>
      <c r="C32" s="1174" t="s">
        <v>2083</v>
      </c>
      <c r="D32" s="1848"/>
    </row>
    <row r="33" spans="2:4" ht="55.2">
      <c r="B33" s="1171" t="s">
        <v>2084</v>
      </c>
      <c r="C33" s="1174" t="s">
        <v>2085</v>
      </c>
      <c r="D33" s="1174" t="s">
        <v>2086</v>
      </c>
    </row>
    <row r="34" spans="2:4" ht="41.4">
      <c r="B34" s="1845" t="s">
        <v>2087</v>
      </c>
      <c r="C34" s="1174" t="s">
        <v>2088</v>
      </c>
      <c r="D34" s="1174" t="s">
        <v>2089</v>
      </c>
    </row>
    <row r="35" spans="2:4">
      <c r="B35" s="1845"/>
      <c r="C35" s="1845" t="s">
        <v>2067</v>
      </c>
      <c r="D35" s="1846" t="s">
        <v>2090</v>
      </c>
    </row>
    <row r="36" spans="2:4">
      <c r="B36" s="1845"/>
      <c r="C36" s="1845"/>
      <c r="D36" s="1846"/>
    </row>
    <row r="37" spans="2:4">
      <c r="B37" s="1845"/>
      <c r="C37" s="1845"/>
      <c r="D37" s="1174"/>
    </row>
    <row r="38" spans="2:4" ht="27.6">
      <c r="B38" s="1845"/>
      <c r="C38" s="1845"/>
      <c r="D38" s="1174" t="s">
        <v>2091</v>
      </c>
    </row>
    <row r="39" spans="2:4" ht="41.4">
      <c r="B39" s="1845" t="s">
        <v>2092</v>
      </c>
      <c r="C39" s="1174" t="s">
        <v>2093</v>
      </c>
      <c r="D39" s="1846" t="s">
        <v>2094</v>
      </c>
    </row>
    <row r="40" spans="2:4" ht="27.6">
      <c r="B40" s="1845"/>
      <c r="C40" s="1174" t="s">
        <v>2095</v>
      </c>
      <c r="D40" s="1846"/>
    </row>
    <row r="41" spans="2:4" ht="41.4">
      <c r="B41" s="1271" t="s">
        <v>168</v>
      </c>
      <c r="C41" s="1271" t="s">
        <v>2096</v>
      </c>
      <c r="D41" s="1271" t="s">
        <v>167</v>
      </c>
    </row>
    <row r="42" spans="2:4" ht="27.6">
      <c r="B42" s="1845" t="s">
        <v>2097</v>
      </c>
      <c r="C42" s="1171" t="s">
        <v>2098</v>
      </c>
      <c r="D42" s="1171" t="s">
        <v>2099</v>
      </c>
    </row>
    <row r="43" spans="2:4" ht="27.6">
      <c r="B43" s="1845"/>
      <c r="C43" s="1171" t="s">
        <v>2100</v>
      </c>
      <c r="D43" s="1171" t="s">
        <v>2101</v>
      </c>
    </row>
    <row r="44" spans="2:4" ht="55.2">
      <c r="B44" s="1171" t="s">
        <v>2102</v>
      </c>
      <c r="C44" s="1171" t="s">
        <v>2103</v>
      </c>
      <c r="D44" s="1171" t="s">
        <v>2104</v>
      </c>
    </row>
    <row r="45" spans="2:4">
      <c r="B45" s="1845" t="s">
        <v>2105</v>
      </c>
      <c r="C45" s="1171" t="s">
        <v>2106</v>
      </c>
      <c r="D45" s="1845" t="s">
        <v>2107</v>
      </c>
    </row>
    <row r="46" spans="2:4" ht="41.4">
      <c r="B46" s="1845"/>
      <c r="C46" s="1171" t="s">
        <v>2108</v>
      </c>
      <c r="D46" s="1845"/>
    </row>
    <row r="47" spans="2:4" ht="27.6">
      <c r="B47" s="1845" t="s">
        <v>2109</v>
      </c>
      <c r="C47" s="1174" t="s">
        <v>2082</v>
      </c>
      <c r="D47" s="1846" t="s">
        <v>2082</v>
      </c>
    </row>
    <row r="48" spans="2:4" ht="27.6">
      <c r="B48" s="1845"/>
      <c r="C48" s="1171" t="s">
        <v>2110</v>
      </c>
      <c r="D48" s="1846"/>
    </row>
    <row r="49" spans="2:4" ht="41.4">
      <c r="B49" s="1845" t="s">
        <v>2111</v>
      </c>
      <c r="C49" s="1171" t="s">
        <v>2072</v>
      </c>
      <c r="D49" s="1174" t="s">
        <v>2074</v>
      </c>
    </row>
    <row r="50" spans="2:4" ht="27.6">
      <c r="B50" s="1845"/>
      <c r="C50" s="1171" t="s">
        <v>2103</v>
      </c>
      <c r="D50" s="1171" t="s">
        <v>2103</v>
      </c>
    </row>
    <row r="51" spans="2:4" ht="41.4">
      <c r="B51" s="1171" t="s">
        <v>2112</v>
      </c>
      <c r="C51" s="1171" t="s">
        <v>2113</v>
      </c>
      <c r="D51" s="1171" t="s">
        <v>2113</v>
      </c>
    </row>
    <row r="52" spans="2:4" ht="41.4">
      <c r="B52" s="1171" t="s">
        <v>2114</v>
      </c>
      <c r="C52" s="1171" t="s">
        <v>2115</v>
      </c>
      <c r="D52" s="1171" t="s">
        <v>2116</v>
      </c>
    </row>
    <row r="53" spans="2:4" ht="41.4">
      <c r="B53" s="1845" t="s">
        <v>2117</v>
      </c>
      <c r="C53" s="1171" t="s">
        <v>2067</v>
      </c>
      <c r="D53" s="1171" t="s">
        <v>2068</v>
      </c>
    </row>
    <row r="54" spans="2:4" ht="41.4">
      <c r="B54" s="1845"/>
      <c r="C54" s="1171" t="s">
        <v>2118</v>
      </c>
      <c r="D54" s="1174" t="s">
        <v>2094</v>
      </c>
    </row>
    <row r="55" spans="2:4" ht="27.6">
      <c r="B55" s="1845"/>
      <c r="C55" s="1846" t="s">
        <v>2003</v>
      </c>
      <c r="D55" s="1174" t="s">
        <v>2119</v>
      </c>
    </row>
    <row r="56" spans="2:4" ht="27.6">
      <c r="B56" s="1845"/>
      <c r="C56" s="1846"/>
      <c r="D56" s="1174" t="s">
        <v>2120</v>
      </c>
    </row>
    <row r="57" spans="2:4" ht="42" customHeight="1">
      <c r="B57" s="1845" t="s">
        <v>2121</v>
      </c>
      <c r="C57" s="1171" t="s">
        <v>2103</v>
      </c>
      <c r="D57" s="1845" t="s">
        <v>2122</v>
      </c>
    </row>
    <row r="58" spans="2:4" ht="27.6">
      <c r="B58" s="1845"/>
      <c r="C58" s="1171" t="s">
        <v>2113</v>
      </c>
      <c r="D58" s="1845"/>
    </row>
  </sheetData>
  <mergeCells count="25">
    <mergeCell ref="B57:B58"/>
    <mergeCell ref="D57:D58"/>
    <mergeCell ref="B47:B48"/>
    <mergeCell ref="D47:D48"/>
    <mergeCell ref="B49:B50"/>
    <mergeCell ref="B53:B56"/>
    <mergeCell ref="C55:C56"/>
    <mergeCell ref="B39:B40"/>
    <mergeCell ref="D39:D40"/>
    <mergeCell ref="B42:B43"/>
    <mergeCell ref="B45:B46"/>
    <mergeCell ref="D45:D46"/>
    <mergeCell ref="B30:B32"/>
    <mergeCell ref="D31:D32"/>
    <mergeCell ref="B34:B38"/>
    <mergeCell ref="C35:C38"/>
    <mergeCell ref="D35:D36"/>
    <mergeCell ref="D6:D7"/>
    <mergeCell ref="B20:B22"/>
    <mergeCell ref="C21:C22"/>
    <mergeCell ref="B23:B29"/>
    <mergeCell ref="C23:C24"/>
    <mergeCell ref="D25:D26"/>
    <mergeCell ref="C27:C28"/>
    <mergeCell ref="B6:B18"/>
  </mergeCells>
  <pageMargins left="0.74803149606299213" right="0.74803149606299213" top="0.51181102362204722" bottom="0.55118110236220474" header="0" footer="0"/>
  <pageSetup scale="75" fitToHeight="0" orientation="landscape" verticalDpi="30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</sheetPr>
  <dimension ref="B1:L37"/>
  <sheetViews>
    <sheetView topLeftCell="A13" workbookViewId="0">
      <pane xSplit="2" ySplit="1" topLeftCell="C26" activePane="bottomRight" state="frozen"/>
      <selection activeCell="B94" sqref="B94"/>
      <selection pane="topRight" activeCell="B94" sqref="B94"/>
      <selection pane="bottomLeft" activeCell="B94" sqref="B94"/>
      <selection pane="bottomRight" activeCell="C32" sqref="C32:C33"/>
    </sheetView>
  </sheetViews>
  <sheetFormatPr baseColWidth="10" defaultRowHeight="13.8"/>
  <cols>
    <col min="1" max="1" width="5" style="1245" customWidth="1"/>
    <col min="2" max="2" width="49.33203125" style="1245" customWidth="1"/>
    <col min="3" max="3" width="43.109375" style="1245" customWidth="1"/>
    <col min="4" max="4" width="48.6640625" style="1248" customWidth="1"/>
    <col min="5" max="5" width="35.88671875" style="1269" customWidth="1"/>
    <col min="6" max="6" width="22" style="1270" customWidth="1"/>
    <col min="7" max="7" width="18.6640625" style="1245" customWidth="1"/>
    <col min="8" max="8" width="16" style="1244" customWidth="1"/>
    <col min="9" max="9" width="10.33203125" style="1245" bestFit="1" customWidth="1"/>
    <col min="10" max="10" width="18.88671875" style="1245" bestFit="1" customWidth="1"/>
    <col min="11" max="11" width="39.44140625" style="1246" customWidth="1"/>
    <col min="12" max="12" width="18.33203125" style="1469" bestFit="1" customWidth="1"/>
    <col min="13" max="254" width="10.88671875" style="1245"/>
    <col min="255" max="255" width="40.88671875" style="1245" customWidth="1"/>
    <col min="256" max="256" width="31.88671875" style="1245" customWidth="1"/>
    <col min="257" max="258" width="23.44140625" style="1245" customWidth="1"/>
    <col min="259" max="259" width="29.88671875" style="1245" customWidth="1"/>
    <col min="260" max="261" width="17.33203125" style="1245" customWidth="1"/>
    <col min="262" max="263" width="16" style="1245" customWidth="1"/>
    <col min="264" max="264" width="26.33203125" style="1245" customWidth="1"/>
    <col min="265" max="265" width="31.44140625" style="1245" customWidth="1"/>
    <col min="266" max="266" width="30.6640625" style="1245" customWidth="1"/>
    <col min="267" max="267" width="36.6640625" style="1245" customWidth="1"/>
    <col min="268" max="510" width="10.88671875" style="1245"/>
    <col min="511" max="511" width="40.88671875" style="1245" customWidth="1"/>
    <col min="512" max="512" width="31.88671875" style="1245" customWidth="1"/>
    <col min="513" max="514" width="23.44140625" style="1245" customWidth="1"/>
    <col min="515" max="515" width="29.88671875" style="1245" customWidth="1"/>
    <col min="516" max="517" width="17.33203125" style="1245" customWidth="1"/>
    <col min="518" max="519" width="16" style="1245" customWidth="1"/>
    <col min="520" max="520" width="26.33203125" style="1245" customWidth="1"/>
    <col min="521" max="521" width="31.44140625" style="1245" customWidth="1"/>
    <col min="522" max="522" width="30.6640625" style="1245" customWidth="1"/>
    <col min="523" max="523" width="36.6640625" style="1245" customWidth="1"/>
    <col min="524" max="766" width="10.88671875" style="1245"/>
    <col min="767" max="767" width="40.88671875" style="1245" customWidth="1"/>
    <col min="768" max="768" width="31.88671875" style="1245" customWidth="1"/>
    <col min="769" max="770" width="23.44140625" style="1245" customWidth="1"/>
    <col min="771" max="771" width="29.88671875" style="1245" customWidth="1"/>
    <col min="772" max="773" width="17.33203125" style="1245" customWidth="1"/>
    <col min="774" max="775" width="16" style="1245" customWidth="1"/>
    <col min="776" max="776" width="26.33203125" style="1245" customWidth="1"/>
    <col min="777" max="777" width="31.44140625" style="1245" customWidth="1"/>
    <col min="778" max="778" width="30.6640625" style="1245" customWidth="1"/>
    <col min="779" max="779" width="36.6640625" style="1245" customWidth="1"/>
    <col min="780" max="1022" width="10.88671875" style="1245"/>
    <col min="1023" max="1023" width="40.88671875" style="1245" customWidth="1"/>
    <col min="1024" max="1024" width="31.88671875" style="1245" customWidth="1"/>
    <col min="1025" max="1026" width="23.44140625" style="1245" customWidth="1"/>
    <col min="1027" max="1027" width="29.88671875" style="1245" customWidth="1"/>
    <col min="1028" max="1029" width="17.33203125" style="1245" customWidth="1"/>
    <col min="1030" max="1031" width="16" style="1245" customWidth="1"/>
    <col min="1032" max="1032" width="26.33203125" style="1245" customWidth="1"/>
    <col min="1033" max="1033" width="31.44140625" style="1245" customWidth="1"/>
    <col min="1034" max="1034" width="30.6640625" style="1245" customWidth="1"/>
    <col min="1035" max="1035" width="36.6640625" style="1245" customWidth="1"/>
    <col min="1036" max="1278" width="10.88671875" style="1245"/>
    <col min="1279" max="1279" width="40.88671875" style="1245" customWidth="1"/>
    <col min="1280" max="1280" width="31.88671875" style="1245" customWidth="1"/>
    <col min="1281" max="1282" width="23.44140625" style="1245" customWidth="1"/>
    <col min="1283" max="1283" width="29.88671875" style="1245" customWidth="1"/>
    <col min="1284" max="1285" width="17.33203125" style="1245" customWidth="1"/>
    <col min="1286" max="1287" width="16" style="1245" customWidth="1"/>
    <col min="1288" max="1288" width="26.33203125" style="1245" customWidth="1"/>
    <col min="1289" max="1289" width="31.44140625" style="1245" customWidth="1"/>
    <col min="1290" max="1290" width="30.6640625" style="1245" customWidth="1"/>
    <col min="1291" max="1291" width="36.6640625" style="1245" customWidth="1"/>
    <col min="1292" max="1534" width="10.88671875" style="1245"/>
    <col min="1535" max="1535" width="40.88671875" style="1245" customWidth="1"/>
    <col min="1536" max="1536" width="31.88671875" style="1245" customWidth="1"/>
    <col min="1537" max="1538" width="23.44140625" style="1245" customWidth="1"/>
    <col min="1539" max="1539" width="29.88671875" style="1245" customWidth="1"/>
    <col min="1540" max="1541" width="17.33203125" style="1245" customWidth="1"/>
    <col min="1542" max="1543" width="16" style="1245" customWidth="1"/>
    <col min="1544" max="1544" width="26.33203125" style="1245" customWidth="1"/>
    <col min="1545" max="1545" width="31.44140625" style="1245" customWidth="1"/>
    <col min="1546" max="1546" width="30.6640625" style="1245" customWidth="1"/>
    <col min="1547" max="1547" width="36.6640625" style="1245" customWidth="1"/>
    <col min="1548" max="1790" width="10.88671875" style="1245"/>
    <col min="1791" max="1791" width="40.88671875" style="1245" customWidth="1"/>
    <col min="1792" max="1792" width="31.88671875" style="1245" customWidth="1"/>
    <col min="1793" max="1794" width="23.44140625" style="1245" customWidth="1"/>
    <col min="1795" max="1795" width="29.88671875" style="1245" customWidth="1"/>
    <col min="1796" max="1797" width="17.33203125" style="1245" customWidth="1"/>
    <col min="1798" max="1799" width="16" style="1245" customWidth="1"/>
    <col min="1800" max="1800" width="26.33203125" style="1245" customWidth="1"/>
    <col min="1801" max="1801" width="31.44140625" style="1245" customWidth="1"/>
    <col min="1802" max="1802" width="30.6640625" style="1245" customWidth="1"/>
    <col min="1803" max="1803" width="36.6640625" style="1245" customWidth="1"/>
    <col min="1804" max="2046" width="10.88671875" style="1245"/>
    <col min="2047" max="2047" width="40.88671875" style="1245" customWidth="1"/>
    <col min="2048" max="2048" width="31.88671875" style="1245" customWidth="1"/>
    <col min="2049" max="2050" width="23.44140625" style="1245" customWidth="1"/>
    <col min="2051" max="2051" width="29.88671875" style="1245" customWidth="1"/>
    <col min="2052" max="2053" width="17.33203125" style="1245" customWidth="1"/>
    <col min="2054" max="2055" width="16" style="1245" customWidth="1"/>
    <col min="2056" max="2056" width="26.33203125" style="1245" customWidth="1"/>
    <col min="2057" max="2057" width="31.44140625" style="1245" customWidth="1"/>
    <col min="2058" max="2058" width="30.6640625" style="1245" customWidth="1"/>
    <col min="2059" max="2059" width="36.6640625" style="1245" customWidth="1"/>
    <col min="2060" max="2302" width="10.88671875" style="1245"/>
    <col min="2303" max="2303" width="40.88671875" style="1245" customWidth="1"/>
    <col min="2304" max="2304" width="31.88671875" style="1245" customWidth="1"/>
    <col min="2305" max="2306" width="23.44140625" style="1245" customWidth="1"/>
    <col min="2307" max="2307" width="29.88671875" style="1245" customWidth="1"/>
    <col min="2308" max="2309" width="17.33203125" style="1245" customWidth="1"/>
    <col min="2310" max="2311" width="16" style="1245" customWidth="1"/>
    <col min="2312" max="2312" width="26.33203125" style="1245" customWidth="1"/>
    <col min="2313" max="2313" width="31.44140625" style="1245" customWidth="1"/>
    <col min="2314" max="2314" width="30.6640625" style="1245" customWidth="1"/>
    <col min="2315" max="2315" width="36.6640625" style="1245" customWidth="1"/>
    <col min="2316" max="2558" width="10.88671875" style="1245"/>
    <col min="2559" max="2559" width="40.88671875" style="1245" customWidth="1"/>
    <col min="2560" max="2560" width="31.88671875" style="1245" customWidth="1"/>
    <col min="2561" max="2562" width="23.44140625" style="1245" customWidth="1"/>
    <col min="2563" max="2563" width="29.88671875" style="1245" customWidth="1"/>
    <col min="2564" max="2565" width="17.33203125" style="1245" customWidth="1"/>
    <col min="2566" max="2567" width="16" style="1245" customWidth="1"/>
    <col min="2568" max="2568" width="26.33203125" style="1245" customWidth="1"/>
    <col min="2569" max="2569" width="31.44140625" style="1245" customWidth="1"/>
    <col min="2570" max="2570" width="30.6640625" style="1245" customWidth="1"/>
    <col min="2571" max="2571" width="36.6640625" style="1245" customWidth="1"/>
    <col min="2572" max="2814" width="10.88671875" style="1245"/>
    <col min="2815" max="2815" width="40.88671875" style="1245" customWidth="1"/>
    <col min="2816" max="2816" width="31.88671875" style="1245" customWidth="1"/>
    <col min="2817" max="2818" width="23.44140625" style="1245" customWidth="1"/>
    <col min="2819" max="2819" width="29.88671875" style="1245" customWidth="1"/>
    <col min="2820" max="2821" width="17.33203125" style="1245" customWidth="1"/>
    <col min="2822" max="2823" width="16" style="1245" customWidth="1"/>
    <col min="2824" max="2824" width="26.33203125" style="1245" customWidth="1"/>
    <col min="2825" max="2825" width="31.44140625" style="1245" customWidth="1"/>
    <col min="2826" max="2826" width="30.6640625" style="1245" customWidth="1"/>
    <col min="2827" max="2827" width="36.6640625" style="1245" customWidth="1"/>
    <col min="2828" max="3070" width="10.88671875" style="1245"/>
    <col min="3071" max="3071" width="40.88671875" style="1245" customWidth="1"/>
    <col min="3072" max="3072" width="31.88671875" style="1245" customWidth="1"/>
    <col min="3073" max="3074" width="23.44140625" style="1245" customWidth="1"/>
    <col min="3075" max="3075" width="29.88671875" style="1245" customWidth="1"/>
    <col min="3076" max="3077" width="17.33203125" style="1245" customWidth="1"/>
    <col min="3078" max="3079" width="16" style="1245" customWidth="1"/>
    <col min="3080" max="3080" width="26.33203125" style="1245" customWidth="1"/>
    <col min="3081" max="3081" width="31.44140625" style="1245" customWidth="1"/>
    <col min="3082" max="3082" width="30.6640625" style="1245" customWidth="1"/>
    <col min="3083" max="3083" width="36.6640625" style="1245" customWidth="1"/>
    <col min="3084" max="3326" width="10.88671875" style="1245"/>
    <col min="3327" max="3327" width="40.88671875" style="1245" customWidth="1"/>
    <col min="3328" max="3328" width="31.88671875" style="1245" customWidth="1"/>
    <col min="3329" max="3330" width="23.44140625" style="1245" customWidth="1"/>
    <col min="3331" max="3331" width="29.88671875" style="1245" customWidth="1"/>
    <col min="3332" max="3333" width="17.33203125" style="1245" customWidth="1"/>
    <col min="3334" max="3335" width="16" style="1245" customWidth="1"/>
    <col min="3336" max="3336" width="26.33203125" style="1245" customWidth="1"/>
    <col min="3337" max="3337" width="31.44140625" style="1245" customWidth="1"/>
    <col min="3338" max="3338" width="30.6640625" style="1245" customWidth="1"/>
    <col min="3339" max="3339" width="36.6640625" style="1245" customWidth="1"/>
    <col min="3340" max="3582" width="10.88671875" style="1245"/>
    <col min="3583" max="3583" width="40.88671875" style="1245" customWidth="1"/>
    <col min="3584" max="3584" width="31.88671875" style="1245" customWidth="1"/>
    <col min="3585" max="3586" width="23.44140625" style="1245" customWidth="1"/>
    <col min="3587" max="3587" width="29.88671875" style="1245" customWidth="1"/>
    <col min="3588" max="3589" width="17.33203125" style="1245" customWidth="1"/>
    <col min="3590" max="3591" width="16" style="1245" customWidth="1"/>
    <col min="3592" max="3592" width="26.33203125" style="1245" customWidth="1"/>
    <col min="3593" max="3593" width="31.44140625" style="1245" customWidth="1"/>
    <col min="3594" max="3594" width="30.6640625" style="1245" customWidth="1"/>
    <col min="3595" max="3595" width="36.6640625" style="1245" customWidth="1"/>
    <col min="3596" max="3838" width="10.88671875" style="1245"/>
    <col min="3839" max="3839" width="40.88671875" style="1245" customWidth="1"/>
    <col min="3840" max="3840" width="31.88671875" style="1245" customWidth="1"/>
    <col min="3841" max="3842" width="23.44140625" style="1245" customWidth="1"/>
    <col min="3843" max="3843" width="29.88671875" style="1245" customWidth="1"/>
    <col min="3844" max="3845" width="17.33203125" style="1245" customWidth="1"/>
    <col min="3846" max="3847" width="16" style="1245" customWidth="1"/>
    <col min="3848" max="3848" width="26.33203125" style="1245" customWidth="1"/>
    <col min="3849" max="3849" width="31.44140625" style="1245" customWidth="1"/>
    <col min="3850" max="3850" width="30.6640625" style="1245" customWidth="1"/>
    <col min="3851" max="3851" width="36.6640625" style="1245" customWidth="1"/>
    <col min="3852" max="4094" width="10.88671875" style="1245"/>
    <col min="4095" max="4095" width="40.88671875" style="1245" customWidth="1"/>
    <col min="4096" max="4096" width="31.88671875" style="1245" customWidth="1"/>
    <col min="4097" max="4098" width="23.44140625" style="1245" customWidth="1"/>
    <col min="4099" max="4099" width="29.88671875" style="1245" customWidth="1"/>
    <col min="4100" max="4101" width="17.33203125" style="1245" customWidth="1"/>
    <col min="4102" max="4103" width="16" style="1245" customWidth="1"/>
    <col min="4104" max="4104" width="26.33203125" style="1245" customWidth="1"/>
    <col min="4105" max="4105" width="31.44140625" style="1245" customWidth="1"/>
    <col min="4106" max="4106" width="30.6640625" style="1245" customWidth="1"/>
    <col min="4107" max="4107" width="36.6640625" style="1245" customWidth="1"/>
    <col min="4108" max="4350" width="10.88671875" style="1245"/>
    <col min="4351" max="4351" width="40.88671875" style="1245" customWidth="1"/>
    <col min="4352" max="4352" width="31.88671875" style="1245" customWidth="1"/>
    <col min="4353" max="4354" width="23.44140625" style="1245" customWidth="1"/>
    <col min="4355" max="4355" width="29.88671875" style="1245" customWidth="1"/>
    <col min="4356" max="4357" width="17.33203125" style="1245" customWidth="1"/>
    <col min="4358" max="4359" width="16" style="1245" customWidth="1"/>
    <col min="4360" max="4360" width="26.33203125" style="1245" customWidth="1"/>
    <col min="4361" max="4361" width="31.44140625" style="1245" customWidth="1"/>
    <col min="4362" max="4362" width="30.6640625" style="1245" customWidth="1"/>
    <col min="4363" max="4363" width="36.6640625" style="1245" customWidth="1"/>
    <col min="4364" max="4606" width="10.88671875" style="1245"/>
    <col min="4607" max="4607" width="40.88671875" style="1245" customWidth="1"/>
    <col min="4608" max="4608" width="31.88671875" style="1245" customWidth="1"/>
    <col min="4609" max="4610" width="23.44140625" style="1245" customWidth="1"/>
    <col min="4611" max="4611" width="29.88671875" style="1245" customWidth="1"/>
    <col min="4612" max="4613" width="17.33203125" style="1245" customWidth="1"/>
    <col min="4614" max="4615" width="16" style="1245" customWidth="1"/>
    <col min="4616" max="4616" width="26.33203125" style="1245" customWidth="1"/>
    <col min="4617" max="4617" width="31.44140625" style="1245" customWidth="1"/>
    <col min="4618" max="4618" width="30.6640625" style="1245" customWidth="1"/>
    <col min="4619" max="4619" width="36.6640625" style="1245" customWidth="1"/>
    <col min="4620" max="4862" width="10.88671875" style="1245"/>
    <col min="4863" max="4863" width="40.88671875" style="1245" customWidth="1"/>
    <col min="4864" max="4864" width="31.88671875" style="1245" customWidth="1"/>
    <col min="4865" max="4866" width="23.44140625" style="1245" customWidth="1"/>
    <col min="4867" max="4867" width="29.88671875" style="1245" customWidth="1"/>
    <col min="4868" max="4869" width="17.33203125" style="1245" customWidth="1"/>
    <col min="4870" max="4871" width="16" style="1245" customWidth="1"/>
    <col min="4872" max="4872" width="26.33203125" style="1245" customWidth="1"/>
    <col min="4873" max="4873" width="31.44140625" style="1245" customWidth="1"/>
    <col min="4874" max="4874" width="30.6640625" style="1245" customWidth="1"/>
    <col min="4875" max="4875" width="36.6640625" style="1245" customWidth="1"/>
    <col min="4876" max="5118" width="10.88671875" style="1245"/>
    <col min="5119" max="5119" width="40.88671875" style="1245" customWidth="1"/>
    <col min="5120" max="5120" width="31.88671875" style="1245" customWidth="1"/>
    <col min="5121" max="5122" width="23.44140625" style="1245" customWidth="1"/>
    <col min="5123" max="5123" width="29.88671875" style="1245" customWidth="1"/>
    <col min="5124" max="5125" width="17.33203125" style="1245" customWidth="1"/>
    <col min="5126" max="5127" width="16" style="1245" customWidth="1"/>
    <col min="5128" max="5128" width="26.33203125" style="1245" customWidth="1"/>
    <col min="5129" max="5129" width="31.44140625" style="1245" customWidth="1"/>
    <col min="5130" max="5130" width="30.6640625" style="1245" customWidth="1"/>
    <col min="5131" max="5131" width="36.6640625" style="1245" customWidth="1"/>
    <col min="5132" max="5374" width="10.88671875" style="1245"/>
    <col min="5375" max="5375" width="40.88671875" style="1245" customWidth="1"/>
    <col min="5376" max="5376" width="31.88671875" style="1245" customWidth="1"/>
    <col min="5377" max="5378" width="23.44140625" style="1245" customWidth="1"/>
    <col min="5379" max="5379" width="29.88671875" style="1245" customWidth="1"/>
    <col min="5380" max="5381" width="17.33203125" style="1245" customWidth="1"/>
    <col min="5382" max="5383" width="16" style="1245" customWidth="1"/>
    <col min="5384" max="5384" width="26.33203125" style="1245" customWidth="1"/>
    <col min="5385" max="5385" width="31.44140625" style="1245" customWidth="1"/>
    <col min="5386" max="5386" width="30.6640625" style="1245" customWidth="1"/>
    <col min="5387" max="5387" width="36.6640625" style="1245" customWidth="1"/>
    <col min="5388" max="5630" width="10.88671875" style="1245"/>
    <col min="5631" max="5631" width="40.88671875" style="1245" customWidth="1"/>
    <col min="5632" max="5632" width="31.88671875" style="1245" customWidth="1"/>
    <col min="5633" max="5634" width="23.44140625" style="1245" customWidth="1"/>
    <col min="5635" max="5635" width="29.88671875" style="1245" customWidth="1"/>
    <col min="5636" max="5637" width="17.33203125" style="1245" customWidth="1"/>
    <col min="5638" max="5639" width="16" style="1245" customWidth="1"/>
    <col min="5640" max="5640" width="26.33203125" style="1245" customWidth="1"/>
    <col min="5641" max="5641" width="31.44140625" style="1245" customWidth="1"/>
    <col min="5642" max="5642" width="30.6640625" style="1245" customWidth="1"/>
    <col min="5643" max="5643" width="36.6640625" style="1245" customWidth="1"/>
    <col min="5644" max="5886" width="10.88671875" style="1245"/>
    <col min="5887" max="5887" width="40.88671875" style="1245" customWidth="1"/>
    <col min="5888" max="5888" width="31.88671875" style="1245" customWidth="1"/>
    <col min="5889" max="5890" width="23.44140625" style="1245" customWidth="1"/>
    <col min="5891" max="5891" width="29.88671875" style="1245" customWidth="1"/>
    <col min="5892" max="5893" width="17.33203125" style="1245" customWidth="1"/>
    <col min="5894" max="5895" width="16" style="1245" customWidth="1"/>
    <col min="5896" max="5896" width="26.33203125" style="1245" customWidth="1"/>
    <col min="5897" max="5897" width="31.44140625" style="1245" customWidth="1"/>
    <col min="5898" max="5898" width="30.6640625" style="1245" customWidth="1"/>
    <col min="5899" max="5899" width="36.6640625" style="1245" customWidth="1"/>
    <col min="5900" max="6142" width="10.88671875" style="1245"/>
    <col min="6143" max="6143" width="40.88671875" style="1245" customWidth="1"/>
    <col min="6144" max="6144" width="31.88671875" style="1245" customWidth="1"/>
    <col min="6145" max="6146" width="23.44140625" style="1245" customWidth="1"/>
    <col min="6147" max="6147" width="29.88671875" style="1245" customWidth="1"/>
    <col min="6148" max="6149" width="17.33203125" style="1245" customWidth="1"/>
    <col min="6150" max="6151" width="16" style="1245" customWidth="1"/>
    <col min="6152" max="6152" width="26.33203125" style="1245" customWidth="1"/>
    <col min="6153" max="6153" width="31.44140625" style="1245" customWidth="1"/>
    <col min="6154" max="6154" width="30.6640625" style="1245" customWidth="1"/>
    <col min="6155" max="6155" width="36.6640625" style="1245" customWidth="1"/>
    <col min="6156" max="6398" width="10.88671875" style="1245"/>
    <col min="6399" max="6399" width="40.88671875" style="1245" customWidth="1"/>
    <col min="6400" max="6400" width="31.88671875" style="1245" customWidth="1"/>
    <col min="6401" max="6402" width="23.44140625" style="1245" customWidth="1"/>
    <col min="6403" max="6403" width="29.88671875" style="1245" customWidth="1"/>
    <col min="6404" max="6405" width="17.33203125" style="1245" customWidth="1"/>
    <col min="6406" max="6407" width="16" style="1245" customWidth="1"/>
    <col min="6408" max="6408" width="26.33203125" style="1245" customWidth="1"/>
    <col min="6409" max="6409" width="31.44140625" style="1245" customWidth="1"/>
    <col min="6410" max="6410" width="30.6640625" style="1245" customWidth="1"/>
    <col min="6411" max="6411" width="36.6640625" style="1245" customWidth="1"/>
    <col min="6412" max="6654" width="10.88671875" style="1245"/>
    <col min="6655" max="6655" width="40.88671875" style="1245" customWidth="1"/>
    <col min="6656" max="6656" width="31.88671875" style="1245" customWidth="1"/>
    <col min="6657" max="6658" width="23.44140625" style="1245" customWidth="1"/>
    <col min="6659" max="6659" width="29.88671875" style="1245" customWidth="1"/>
    <col min="6660" max="6661" width="17.33203125" style="1245" customWidth="1"/>
    <col min="6662" max="6663" width="16" style="1245" customWidth="1"/>
    <col min="6664" max="6664" width="26.33203125" style="1245" customWidth="1"/>
    <col min="6665" max="6665" width="31.44140625" style="1245" customWidth="1"/>
    <col min="6666" max="6666" width="30.6640625" style="1245" customWidth="1"/>
    <col min="6667" max="6667" width="36.6640625" style="1245" customWidth="1"/>
    <col min="6668" max="6910" width="10.88671875" style="1245"/>
    <col min="6911" max="6911" width="40.88671875" style="1245" customWidth="1"/>
    <col min="6912" max="6912" width="31.88671875" style="1245" customWidth="1"/>
    <col min="6913" max="6914" width="23.44140625" style="1245" customWidth="1"/>
    <col min="6915" max="6915" width="29.88671875" style="1245" customWidth="1"/>
    <col min="6916" max="6917" width="17.33203125" style="1245" customWidth="1"/>
    <col min="6918" max="6919" width="16" style="1245" customWidth="1"/>
    <col min="6920" max="6920" width="26.33203125" style="1245" customWidth="1"/>
    <col min="6921" max="6921" width="31.44140625" style="1245" customWidth="1"/>
    <col min="6922" max="6922" width="30.6640625" style="1245" customWidth="1"/>
    <col min="6923" max="6923" width="36.6640625" style="1245" customWidth="1"/>
    <col min="6924" max="7166" width="10.88671875" style="1245"/>
    <col min="7167" max="7167" width="40.88671875" style="1245" customWidth="1"/>
    <col min="7168" max="7168" width="31.88671875" style="1245" customWidth="1"/>
    <col min="7169" max="7170" width="23.44140625" style="1245" customWidth="1"/>
    <col min="7171" max="7171" width="29.88671875" style="1245" customWidth="1"/>
    <col min="7172" max="7173" width="17.33203125" style="1245" customWidth="1"/>
    <col min="7174" max="7175" width="16" style="1245" customWidth="1"/>
    <col min="7176" max="7176" width="26.33203125" style="1245" customWidth="1"/>
    <col min="7177" max="7177" width="31.44140625" style="1245" customWidth="1"/>
    <col min="7178" max="7178" width="30.6640625" style="1245" customWidth="1"/>
    <col min="7179" max="7179" width="36.6640625" style="1245" customWidth="1"/>
    <col min="7180" max="7422" width="10.88671875" style="1245"/>
    <col min="7423" max="7423" width="40.88671875" style="1245" customWidth="1"/>
    <col min="7424" max="7424" width="31.88671875" style="1245" customWidth="1"/>
    <col min="7425" max="7426" width="23.44140625" style="1245" customWidth="1"/>
    <col min="7427" max="7427" width="29.88671875" style="1245" customWidth="1"/>
    <col min="7428" max="7429" width="17.33203125" style="1245" customWidth="1"/>
    <col min="7430" max="7431" width="16" style="1245" customWidth="1"/>
    <col min="7432" max="7432" width="26.33203125" style="1245" customWidth="1"/>
    <col min="7433" max="7433" width="31.44140625" style="1245" customWidth="1"/>
    <col min="7434" max="7434" width="30.6640625" style="1245" customWidth="1"/>
    <col min="7435" max="7435" width="36.6640625" style="1245" customWidth="1"/>
    <col min="7436" max="7678" width="10.88671875" style="1245"/>
    <col min="7679" max="7679" width="40.88671875" style="1245" customWidth="1"/>
    <col min="7680" max="7680" width="31.88671875" style="1245" customWidth="1"/>
    <col min="7681" max="7682" width="23.44140625" style="1245" customWidth="1"/>
    <col min="7683" max="7683" width="29.88671875" style="1245" customWidth="1"/>
    <col min="7684" max="7685" width="17.33203125" style="1245" customWidth="1"/>
    <col min="7686" max="7687" width="16" style="1245" customWidth="1"/>
    <col min="7688" max="7688" width="26.33203125" style="1245" customWidth="1"/>
    <col min="7689" max="7689" width="31.44140625" style="1245" customWidth="1"/>
    <col min="7690" max="7690" width="30.6640625" style="1245" customWidth="1"/>
    <col min="7691" max="7691" width="36.6640625" style="1245" customWidth="1"/>
    <col min="7692" max="7934" width="10.88671875" style="1245"/>
    <col min="7935" max="7935" width="40.88671875" style="1245" customWidth="1"/>
    <col min="7936" max="7936" width="31.88671875" style="1245" customWidth="1"/>
    <col min="7937" max="7938" width="23.44140625" style="1245" customWidth="1"/>
    <col min="7939" max="7939" width="29.88671875" style="1245" customWidth="1"/>
    <col min="7940" max="7941" width="17.33203125" style="1245" customWidth="1"/>
    <col min="7942" max="7943" width="16" style="1245" customWidth="1"/>
    <col min="7944" max="7944" width="26.33203125" style="1245" customWidth="1"/>
    <col min="7945" max="7945" width="31.44140625" style="1245" customWidth="1"/>
    <col min="7946" max="7946" width="30.6640625" style="1245" customWidth="1"/>
    <col min="7947" max="7947" width="36.6640625" style="1245" customWidth="1"/>
    <col min="7948" max="8190" width="10.88671875" style="1245"/>
    <col min="8191" max="8191" width="40.88671875" style="1245" customWidth="1"/>
    <col min="8192" max="8192" width="31.88671875" style="1245" customWidth="1"/>
    <col min="8193" max="8194" width="23.44140625" style="1245" customWidth="1"/>
    <col min="8195" max="8195" width="29.88671875" style="1245" customWidth="1"/>
    <col min="8196" max="8197" width="17.33203125" style="1245" customWidth="1"/>
    <col min="8198" max="8199" width="16" style="1245" customWidth="1"/>
    <col min="8200" max="8200" width="26.33203125" style="1245" customWidth="1"/>
    <col min="8201" max="8201" width="31.44140625" style="1245" customWidth="1"/>
    <col min="8202" max="8202" width="30.6640625" style="1245" customWidth="1"/>
    <col min="8203" max="8203" width="36.6640625" style="1245" customWidth="1"/>
    <col min="8204" max="8446" width="10.88671875" style="1245"/>
    <col min="8447" max="8447" width="40.88671875" style="1245" customWidth="1"/>
    <col min="8448" max="8448" width="31.88671875" style="1245" customWidth="1"/>
    <col min="8449" max="8450" width="23.44140625" style="1245" customWidth="1"/>
    <col min="8451" max="8451" width="29.88671875" style="1245" customWidth="1"/>
    <col min="8452" max="8453" width="17.33203125" style="1245" customWidth="1"/>
    <col min="8454" max="8455" width="16" style="1245" customWidth="1"/>
    <col min="8456" max="8456" width="26.33203125" style="1245" customWidth="1"/>
    <col min="8457" max="8457" width="31.44140625" style="1245" customWidth="1"/>
    <col min="8458" max="8458" width="30.6640625" style="1245" customWidth="1"/>
    <col min="8459" max="8459" width="36.6640625" style="1245" customWidth="1"/>
    <col min="8460" max="8702" width="10.88671875" style="1245"/>
    <col min="8703" max="8703" width="40.88671875" style="1245" customWidth="1"/>
    <col min="8704" max="8704" width="31.88671875" style="1245" customWidth="1"/>
    <col min="8705" max="8706" width="23.44140625" style="1245" customWidth="1"/>
    <col min="8707" max="8707" width="29.88671875" style="1245" customWidth="1"/>
    <col min="8708" max="8709" width="17.33203125" style="1245" customWidth="1"/>
    <col min="8710" max="8711" width="16" style="1245" customWidth="1"/>
    <col min="8712" max="8712" width="26.33203125" style="1245" customWidth="1"/>
    <col min="8713" max="8713" width="31.44140625" style="1245" customWidth="1"/>
    <col min="8714" max="8714" width="30.6640625" style="1245" customWidth="1"/>
    <col min="8715" max="8715" width="36.6640625" style="1245" customWidth="1"/>
    <col min="8716" max="8958" width="10.88671875" style="1245"/>
    <col min="8959" max="8959" width="40.88671875" style="1245" customWidth="1"/>
    <col min="8960" max="8960" width="31.88671875" style="1245" customWidth="1"/>
    <col min="8961" max="8962" width="23.44140625" style="1245" customWidth="1"/>
    <col min="8963" max="8963" width="29.88671875" style="1245" customWidth="1"/>
    <col min="8964" max="8965" width="17.33203125" style="1245" customWidth="1"/>
    <col min="8966" max="8967" width="16" style="1245" customWidth="1"/>
    <col min="8968" max="8968" width="26.33203125" style="1245" customWidth="1"/>
    <col min="8969" max="8969" width="31.44140625" style="1245" customWidth="1"/>
    <col min="8970" max="8970" width="30.6640625" style="1245" customWidth="1"/>
    <col min="8971" max="8971" width="36.6640625" style="1245" customWidth="1"/>
    <col min="8972" max="9214" width="10.88671875" style="1245"/>
    <col min="9215" max="9215" width="40.88671875" style="1245" customWidth="1"/>
    <col min="9216" max="9216" width="31.88671875" style="1245" customWidth="1"/>
    <col min="9217" max="9218" width="23.44140625" style="1245" customWidth="1"/>
    <col min="9219" max="9219" width="29.88671875" style="1245" customWidth="1"/>
    <col min="9220" max="9221" width="17.33203125" style="1245" customWidth="1"/>
    <col min="9222" max="9223" width="16" style="1245" customWidth="1"/>
    <col min="9224" max="9224" width="26.33203125" style="1245" customWidth="1"/>
    <col min="9225" max="9225" width="31.44140625" style="1245" customWidth="1"/>
    <col min="9226" max="9226" width="30.6640625" style="1245" customWidth="1"/>
    <col min="9227" max="9227" width="36.6640625" style="1245" customWidth="1"/>
    <col min="9228" max="9470" width="10.88671875" style="1245"/>
    <col min="9471" max="9471" width="40.88671875" style="1245" customWidth="1"/>
    <col min="9472" max="9472" width="31.88671875" style="1245" customWidth="1"/>
    <col min="9473" max="9474" width="23.44140625" style="1245" customWidth="1"/>
    <col min="9475" max="9475" width="29.88671875" style="1245" customWidth="1"/>
    <col min="9476" max="9477" width="17.33203125" style="1245" customWidth="1"/>
    <col min="9478" max="9479" width="16" style="1245" customWidth="1"/>
    <col min="9480" max="9480" width="26.33203125" style="1245" customWidth="1"/>
    <col min="9481" max="9481" width="31.44140625" style="1245" customWidth="1"/>
    <col min="9482" max="9482" width="30.6640625" style="1245" customWidth="1"/>
    <col min="9483" max="9483" width="36.6640625" style="1245" customWidth="1"/>
    <col min="9484" max="9726" width="10.88671875" style="1245"/>
    <col min="9727" max="9727" width="40.88671875" style="1245" customWidth="1"/>
    <col min="9728" max="9728" width="31.88671875" style="1245" customWidth="1"/>
    <col min="9729" max="9730" width="23.44140625" style="1245" customWidth="1"/>
    <col min="9731" max="9731" width="29.88671875" style="1245" customWidth="1"/>
    <col min="9732" max="9733" width="17.33203125" style="1245" customWidth="1"/>
    <col min="9734" max="9735" width="16" style="1245" customWidth="1"/>
    <col min="9736" max="9736" width="26.33203125" style="1245" customWidth="1"/>
    <col min="9737" max="9737" width="31.44140625" style="1245" customWidth="1"/>
    <col min="9738" max="9738" width="30.6640625" style="1245" customWidth="1"/>
    <col min="9739" max="9739" width="36.6640625" style="1245" customWidth="1"/>
    <col min="9740" max="9982" width="10.88671875" style="1245"/>
    <col min="9983" max="9983" width="40.88671875" style="1245" customWidth="1"/>
    <col min="9984" max="9984" width="31.88671875" style="1245" customWidth="1"/>
    <col min="9985" max="9986" width="23.44140625" style="1245" customWidth="1"/>
    <col min="9987" max="9987" width="29.88671875" style="1245" customWidth="1"/>
    <col min="9988" max="9989" width="17.33203125" style="1245" customWidth="1"/>
    <col min="9990" max="9991" width="16" style="1245" customWidth="1"/>
    <col min="9992" max="9992" width="26.33203125" style="1245" customWidth="1"/>
    <col min="9993" max="9993" width="31.44140625" style="1245" customWidth="1"/>
    <col min="9994" max="9994" width="30.6640625" style="1245" customWidth="1"/>
    <col min="9995" max="9995" width="36.6640625" style="1245" customWidth="1"/>
    <col min="9996" max="10238" width="10.88671875" style="1245"/>
    <col min="10239" max="10239" width="40.88671875" style="1245" customWidth="1"/>
    <col min="10240" max="10240" width="31.88671875" style="1245" customWidth="1"/>
    <col min="10241" max="10242" width="23.44140625" style="1245" customWidth="1"/>
    <col min="10243" max="10243" width="29.88671875" style="1245" customWidth="1"/>
    <col min="10244" max="10245" width="17.33203125" style="1245" customWidth="1"/>
    <col min="10246" max="10247" width="16" style="1245" customWidth="1"/>
    <col min="10248" max="10248" width="26.33203125" style="1245" customWidth="1"/>
    <col min="10249" max="10249" width="31.44140625" style="1245" customWidth="1"/>
    <col min="10250" max="10250" width="30.6640625" style="1245" customWidth="1"/>
    <col min="10251" max="10251" width="36.6640625" style="1245" customWidth="1"/>
    <col min="10252" max="10494" width="10.88671875" style="1245"/>
    <col min="10495" max="10495" width="40.88671875" style="1245" customWidth="1"/>
    <col min="10496" max="10496" width="31.88671875" style="1245" customWidth="1"/>
    <col min="10497" max="10498" width="23.44140625" style="1245" customWidth="1"/>
    <col min="10499" max="10499" width="29.88671875" style="1245" customWidth="1"/>
    <col min="10500" max="10501" width="17.33203125" style="1245" customWidth="1"/>
    <col min="10502" max="10503" width="16" style="1245" customWidth="1"/>
    <col min="10504" max="10504" width="26.33203125" style="1245" customWidth="1"/>
    <col min="10505" max="10505" width="31.44140625" style="1245" customWidth="1"/>
    <col min="10506" max="10506" width="30.6640625" style="1245" customWidth="1"/>
    <col min="10507" max="10507" width="36.6640625" style="1245" customWidth="1"/>
    <col min="10508" max="10750" width="10.88671875" style="1245"/>
    <col min="10751" max="10751" width="40.88671875" style="1245" customWidth="1"/>
    <col min="10752" max="10752" width="31.88671875" style="1245" customWidth="1"/>
    <col min="10753" max="10754" width="23.44140625" style="1245" customWidth="1"/>
    <col min="10755" max="10755" width="29.88671875" style="1245" customWidth="1"/>
    <col min="10756" max="10757" width="17.33203125" style="1245" customWidth="1"/>
    <col min="10758" max="10759" width="16" style="1245" customWidth="1"/>
    <col min="10760" max="10760" width="26.33203125" style="1245" customWidth="1"/>
    <col min="10761" max="10761" width="31.44140625" style="1245" customWidth="1"/>
    <col min="10762" max="10762" width="30.6640625" style="1245" customWidth="1"/>
    <col min="10763" max="10763" width="36.6640625" style="1245" customWidth="1"/>
    <col min="10764" max="11006" width="10.88671875" style="1245"/>
    <col min="11007" max="11007" width="40.88671875" style="1245" customWidth="1"/>
    <col min="11008" max="11008" width="31.88671875" style="1245" customWidth="1"/>
    <col min="11009" max="11010" width="23.44140625" style="1245" customWidth="1"/>
    <col min="11011" max="11011" width="29.88671875" style="1245" customWidth="1"/>
    <col min="11012" max="11013" width="17.33203125" style="1245" customWidth="1"/>
    <col min="11014" max="11015" width="16" style="1245" customWidth="1"/>
    <col min="11016" max="11016" width="26.33203125" style="1245" customWidth="1"/>
    <col min="11017" max="11017" width="31.44140625" style="1245" customWidth="1"/>
    <col min="11018" max="11018" width="30.6640625" style="1245" customWidth="1"/>
    <col min="11019" max="11019" width="36.6640625" style="1245" customWidth="1"/>
    <col min="11020" max="11262" width="10.88671875" style="1245"/>
    <col min="11263" max="11263" width="40.88671875" style="1245" customWidth="1"/>
    <col min="11264" max="11264" width="31.88671875" style="1245" customWidth="1"/>
    <col min="11265" max="11266" width="23.44140625" style="1245" customWidth="1"/>
    <col min="11267" max="11267" width="29.88671875" style="1245" customWidth="1"/>
    <col min="11268" max="11269" width="17.33203125" style="1245" customWidth="1"/>
    <col min="11270" max="11271" width="16" style="1245" customWidth="1"/>
    <col min="11272" max="11272" width="26.33203125" style="1245" customWidth="1"/>
    <col min="11273" max="11273" width="31.44140625" style="1245" customWidth="1"/>
    <col min="11274" max="11274" width="30.6640625" style="1245" customWidth="1"/>
    <col min="11275" max="11275" width="36.6640625" style="1245" customWidth="1"/>
    <col min="11276" max="11518" width="10.88671875" style="1245"/>
    <col min="11519" max="11519" width="40.88671875" style="1245" customWidth="1"/>
    <col min="11520" max="11520" width="31.88671875" style="1245" customWidth="1"/>
    <col min="11521" max="11522" width="23.44140625" style="1245" customWidth="1"/>
    <col min="11523" max="11523" width="29.88671875" style="1245" customWidth="1"/>
    <col min="11524" max="11525" width="17.33203125" style="1245" customWidth="1"/>
    <col min="11526" max="11527" width="16" style="1245" customWidth="1"/>
    <col min="11528" max="11528" width="26.33203125" style="1245" customWidth="1"/>
    <col min="11529" max="11529" width="31.44140625" style="1245" customWidth="1"/>
    <col min="11530" max="11530" width="30.6640625" style="1245" customWidth="1"/>
    <col min="11531" max="11531" width="36.6640625" style="1245" customWidth="1"/>
    <col min="11532" max="11774" width="10.88671875" style="1245"/>
    <col min="11775" max="11775" width="40.88671875" style="1245" customWidth="1"/>
    <col min="11776" max="11776" width="31.88671875" style="1245" customWidth="1"/>
    <col min="11777" max="11778" width="23.44140625" style="1245" customWidth="1"/>
    <col min="11779" max="11779" width="29.88671875" style="1245" customWidth="1"/>
    <col min="11780" max="11781" width="17.33203125" style="1245" customWidth="1"/>
    <col min="11782" max="11783" width="16" style="1245" customWidth="1"/>
    <col min="11784" max="11784" width="26.33203125" style="1245" customWidth="1"/>
    <col min="11785" max="11785" width="31.44140625" style="1245" customWidth="1"/>
    <col min="11786" max="11786" width="30.6640625" style="1245" customWidth="1"/>
    <col min="11787" max="11787" width="36.6640625" style="1245" customWidth="1"/>
    <col min="11788" max="12030" width="10.88671875" style="1245"/>
    <col min="12031" max="12031" width="40.88671875" style="1245" customWidth="1"/>
    <col min="12032" max="12032" width="31.88671875" style="1245" customWidth="1"/>
    <col min="12033" max="12034" width="23.44140625" style="1245" customWidth="1"/>
    <col min="12035" max="12035" width="29.88671875" style="1245" customWidth="1"/>
    <col min="12036" max="12037" width="17.33203125" style="1245" customWidth="1"/>
    <col min="12038" max="12039" width="16" style="1245" customWidth="1"/>
    <col min="12040" max="12040" width="26.33203125" style="1245" customWidth="1"/>
    <col min="12041" max="12041" width="31.44140625" style="1245" customWidth="1"/>
    <col min="12042" max="12042" width="30.6640625" style="1245" customWidth="1"/>
    <col min="12043" max="12043" width="36.6640625" style="1245" customWidth="1"/>
    <col min="12044" max="12286" width="10.88671875" style="1245"/>
    <col min="12287" max="12287" width="40.88671875" style="1245" customWidth="1"/>
    <col min="12288" max="12288" width="31.88671875" style="1245" customWidth="1"/>
    <col min="12289" max="12290" width="23.44140625" style="1245" customWidth="1"/>
    <col min="12291" max="12291" width="29.88671875" style="1245" customWidth="1"/>
    <col min="12292" max="12293" width="17.33203125" style="1245" customWidth="1"/>
    <col min="12294" max="12295" width="16" style="1245" customWidth="1"/>
    <col min="12296" max="12296" width="26.33203125" style="1245" customWidth="1"/>
    <col min="12297" max="12297" width="31.44140625" style="1245" customWidth="1"/>
    <col min="12298" max="12298" width="30.6640625" style="1245" customWidth="1"/>
    <col min="12299" max="12299" width="36.6640625" style="1245" customWidth="1"/>
    <col min="12300" max="12542" width="10.88671875" style="1245"/>
    <col min="12543" max="12543" width="40.88671875" style="1245" customWidth="1"/>
    <col min="12544" max="12544" width="31.88671875" style="1245" customWidth="1"/>
    <col min="12545" max="12546" width="23.44140625" style="1245" customWidth="1"/>
    <col min="12547" max="12547" width="29.88671875" style="1245" customWidth="1"/>
    <col min="12548" max="12549" width="17.33203125" style="1245" customWidth="1"/>
    <col min="12550" max="12551" width="16" style="1245" customWidth="1"/>
    <col min="12552" max="12552" width="26.33203125" style="1245" customWidth="1"/>
    <col min="12553" max="12553" width="31.44140625" style="1245" customWidth="1"/>
    <col min="12554" max="12554" width="30.6640625" style="1245" customWidth="1"/>
    <col min="12555" max="12555" width="36.6640625" style="1245" customWidth="1"/>
    <col min="12556" max="12798" width="10.88671875" style="1245"/>
    <col min="12799" max="12799" width="40.88671875" style="1245" customWidth="1"/>
    <col min="12800" max="12800" width="31.88671875" style="1245" customWidth="1"/>
    <col min="12801" max="12802" width="23.44140625" style="1245" customWidth="1"/>
    <col min="12803" max="12803" width="29.88671875" style="1245" customWidth="1"/>
    <col min="12804" max="12805" width="17.33203125" style="1245" customWidth="1"/>
    <col min="12806" max="12807" width="16" style="1245" customWidth="1"/>
    <col min="12808" max="12808" width="26.33203125" style="1245" customWidth="1"/>
    <col min="12809" max="12809" width="31.44140625" style="1245" customWidth="1"/>
    <col min="12810" max="12810" width="30.6640625" style="1245" customWidth="1"/>
    <col min="12811" max="12811" width="36.6640625" style="1245" customWidth="1"/>
    <col min="12812" max="13054" width="10.88671875" style="1245"/>
    <col min="13055" max="13055" width="40.88671875" style="1245" customWidth="1"/>
    <col min="13056" max="13056" width="31.88671875" style="1245" customWidth="1"/>
    <col min="13057" max="13058" width="23.44140625" style="1245" customWidth="1"/>
    <col min="13059" max="13059" width="29.88671875" style="1245" customWidth="1"/>
    <col min="13060" max="13061" width="17.33203125" style="1245" customWidth="1"/>
    <col min="13062" max="13063" width="16" style="1245" customWidth="1"/>
    <col min="13064" max="13064" width="26.33203125" style="1245" customWidth="1"/>
    <col min="13065" max="13065" width="31.44140625" style="1245" customWidth="1"/>
    <col min="13066" max="13066" width="30.6640625" style="1245" customWidth="1"/>
    <col min="13067" max="13067" width="36.6640625" style="1245" customWidth="1"/>
    <col min="13068" max="13310" width="10.88671875" style="1245"/>
    <col min="13311" max="13311" width="40.88671875" style="1245" customWidth="1"/>
    <col min="13312" max="13312" width="31.88671875" style="1245" customWidth="1"/>
    <col min="13313" max="13314" width="23.44140625" style="1245" customWidth="1"/>
    <col min="13315" max="13315" width="29.88671875" style="1245" customWidth="1"/>
    <col min="13316" max="13317" width="17.33203125" style="1245" customWidth="1"/>
    <col min="13318" max="13319" width="16" style="1245" customWidth="1"/>
    <col min="13320" max="13320" width="26.33203125" style="1245" customWidth="1"/>
    <col min="13321" max="13321" width="31.44140625" style="1245" customWidth="1"/>
    <col min="13322" max="13322" width="30.6640625" style="1245" customWidth="1"/>
    <col min="13323" max="13323" width="36.6640625" style="1245" customWidth="1"/>
    <col min="13324" max="13566" width="10.88671875" style="1245"/>
    <col min="13567" max="13567" width="40.88671875" style="1245" customWidth="1"/>
    <col min="13568" max="13568" width="31.88671875" style="1245" customWidth="1"/>
    <col min="13569" max="13570" width="23.44140625" style="1245" customWidth="1"/>
    <col min="13571" max="13571" width="29.88671875" style="1245" customWidth="1"/>
    <col min="13572" max="13573" width="17.33203125" style="1245" customWidth="1"/>
    <col min="13574" max="13575" width="16" style="1245" customWidth="1"/>
    <col min="13576" max="13576" width="26.33203125" style="1245" customWidth="1"/>
    <col min="13577" max="13577" width="31.44140625" style="1245" customWidth="1"/>
    <col min="13578" max="13578" width="30.6640625" style="1245" customWidth="1"/>
    <col min="13579" max="13579" width="36.6640625" style="1245" customWidth="1"/>
    <col min="13580" max="13822" width="10.88671875" style="1245"/>
    <col min="13823" max="13823" width="40.88671875" style="1245" customWidth="1"/>
    <col min="13824" max="13824" width="31.88671875" style="1245" customWidth="1"/>
    <col min="13825" max="13826" width="23.44140625" style="1245" customWidth="1"/>
    <col min="13827" max="13827" width="29.88671875" style="1245" customWidth="1"/>
    <col min="13828" max="13829" width="17.33203125" style="1245" customWidth="1"/>
    <col min="13830" max="13831" width="16" style="1245" customWidth="1"/>
    <col min="13832" max="13832" width="26.33203125" style="1245" customWidth="1"/>
    <col min="13833" max="13833" width="31.44140625" style="1245" customWidth="1"/>
    <col min="13834" max="13834" width="30.6640625" style="1245" customWidth="1"/>
    <col min="13835" max="13835" width="36.6640625" style="1245" customWidth="1"/>
    <col min="13836" max="14078" width="10.88671875" style="1245"/>
    <col min="14079" max="14079" width="40.88671875" style="1245" customWidth="1"/>
    <col min="14080" max="14080" width="31.88671875" style="1245" customWidth="1"/>
    <col min="14081" max="14082" width="23.44140625" style="1245" customWidth="1"/>
    <col min="14083" max="14083" width="29.88671875" style="1245" customWidth="1"/>
    <col min="14084" max="14085" width="17.33203125" style="1245" customWidth="1"/>
    <col min="14086" max="14087" width="16" style="1245" customWidth="1"/>
    <col min="14088" max="14088" width="26.33203125" style="1245" customWidth="1"/>
    <col min="14089" max="14089" width="31.44140625" style="1245" customWidth="1"/>
    <col min="14090" max="14090" width="30.6640625" style="1245" customWidth="1"/>
    <col min="14091" max="14091" width="36.6640625" style="1245" customWidth="1"/>
    <col min="14092" max="14334" width="10.88671875" style="1245"/>
    <col min="14335" max="14335" width="40.88671875" style="1245" customWidth="1"/>
    <col min="14336" max="14336" width="31.88671875" style="1245" customWidth="1"/>
    <col min="14337" max="14338" width="23.44140625" style="1245" customWidth="1"/>
    <col min="14339" max="14339" width="29.88671875" style="1245" customWidth="1"/>
    <col min="14340" max="14341" width="17.33203125" style="1245" customWidth="1"/>
    <col min="14342" max="14343" width="16" style="1245" customWidth="1"/>
    <col min="14344" max="14344" width="26.33203125" style="1245" customWidth="1"/>
    <col min="14345" max="14345" width="31.44140625" style="1245" customWidth="1"/>
    <col min="14346" max="14346" width="30.6640625" style="1245" customWidth="1"/>
    <col min="14347" max="14347" width="36.6640625" style="1245" customWidth="1"/>
    <col min="14348" max="14590" width="10.88671875" style="1245"/>
    <col min="14591" max="14591" width="40.88671875" style="1245" customWidth="1"/>
    <col min="14592" max="14592" width="31.88671875" style="1245" customWidth="1"/>
    <col min="14593" max="14594" width="23.44140625" style="1245" customWidth="1"/>
    <col min="14595" max="14595" width="29.88671875" style="1245" customWidth="1"/>
    <col min="14596" max="14597" width="17.33203125" style="1245" customWidth="1"/>
    <col min="14598" max="14599" width="16" style="1245" customWidth="1"/>
    <col min="14600" max="14600" width="26.33203125" style="1245" customWidth="1"/>
    <col min="14601" max="14601" width="31.44140625" style="1245" customWidth="1"/>
    <col min="14602" max="14602" width="30.6640625" style="1245" customWidth="1"/>
    <col min="14603" max="14603" width="36.6640625" style="1245" customWidth="1"/>
    <col min="14604" max="14846" width="10.88671875" style="1245"/>
    <col min="14847" max="14847" width="40.88671875" style="1245" customWidth="1"/>
    <col min="14848" max="14848" width="31.88671875" style="1245" customWidth="1"/>
    <col min="14849" max="14850" width="23.44140625" style="1245" customWidth="1"/>
    <col min="14851" max="14851" width="29.88671875" style="1245" customWidth="1"/>
    <col min="14852" max="14853" width="17.33203125" style="1245" customWidth="1"/>
    <col min="14854" max="14855" width="16" style="1245" customWidth="1"/>
    <col min="14856" max="14856" width="26.33203125" style="1245" customWidth="1"/>
    <col min="14857" max="14857" width="31.44140625" style="1245" customWidth="1"/>
    <col min="14858" max="14858" width="30.6640625" style="1245" customWidth="1"/>
    <col min="14859" max="14859" width="36.6640625" style="1245" customWidth="1"/>
    <col min="14860" max="15102" width="10.88671875" style="1245"/>
    <col min="15103" max="15103" width="40.88671875" style="1245" customWidth="1"/>
    <col min="15104" max="15104" width="31.88671875" style="1245" customWidth="1"/>
    <col min="15105" max="15106" width="23.44140625" style="1245" customWidth="1"/>
    <col min="15107" max="15107" width="29.88671875" style="1245" customWidth="1"/>
    <col min="15108" max="15109" width="17.33203125" style="1245" customWidth="1"/>
    <col min="15110" max="15111" width="16" style="1245" customWidth="1"/>
    <col min="15112" max="15112" width="26.33203125" style="1245" customWidth="1"/>
    <col min="15113" max="15113" width="31.44140625" style="1245" customWidth="1"/>
    <col min="15114" max="15114" width="30.6640625" style="1245" customWidth="1"/>
    <col min="15115" max="15115" width="36.6640625" style="1245" customWidth="1"/>
    <col min="15116" max="15358" width="10.88671875" style="1245"/>
    <col min="15359" max="15359" width="40.88671875" style="1245" customWidth="1"/>
    <col min="15360" max="15360" width="31.88671875" style="1245" customWidth="1"/>
    <col min="15361" max="15362" width="23.44140625" style="1245" customWidth="1"/>
    <col min="15363" max="15363" width="29.88671875" style="1245" customWidth="1"/>
    <col min="15364" max="15365" width="17.33203125" style="1245" customWidth="1"/>
    <col min="15366" max="15367" width="16" style="1245" customWidth="1"/>
    <col min="15368" max="15368" width="26.33203125" style="1245" customWidth="1"/>
    <col min="15369" max="15369" width="31.44140625" style="1245" customWidth="1"/>
    <col min="15370" max="15370" width="30.6640625" style="1245" customWidth="1"/>
    <col min="15371" max="15371" width="36.6640625" style="1245" customWidth="1"/>
    <col min="15372" max="15614" width="10.88671875" style="1245"/>
    <col min="15615" max="15615" width="40.88671875" style="1245" customWidth="1"/>
    <col min="15616" max="15616" width="31.88671875" style="1245" customWidth="1"/>
    <col min="15617" max="15618" width="23.44140625" style="1245" customWidth="1"/>
    <col min="15619" max="15619" width="29.88671875" style="1245" customWidth="1"/>
    <col min="15620" max="15621" width="17.33203125" style="1245" customWidth="1"/>
    <col min="15622" max="15623" width="16" style="1245" customWidth="1"/>
    <col min="15624" max="15624" width="26.33203125" style="1245" customWidth="1"/>
    <col min="15625" max="15625" width="31.44140625" style="1245" customWidth="1"/>
    <col min="15626" max="15626" width="30.6640625" style="1245" customWidth="1"/>
    <col min="15627" max="15627" width="36.6640625" style="1245" customWidth="1"/>
    <col min="15628" max="15870" width="10.88671875" style="1245"/>
    <col min="15871" max="15871" width="40.88671875" style="1245" customWidth="1"/>
    <col min="15872" max="15872" width="31.88671875" style="1245" customWidth="1"/>
    <col min="15873" max="15874" width="23.44140625" style="1245" customWidth="1"/>
    <col min="15875" max="15875" width="29.88671875" style="1245" customWidth="1"/>
    <col min="15876" max="15877" width="17.33203125" style="1245" customWidth="1"/>
    <col min="15878" max="15879" width="16" style="1245" customWidth="1"/>
    <col min="15880" max="15880" width="26.33203125" style="1245" customWidth="1"/>
    <col min="15881" max="15881" width="31.44140625" style="1245" customWidth="1"/>
    <col min="15882" max="15882" width="30.6640625" style="1245" customWidth="1"/>
    <col min="15883" max="15883" width="36.6640625" style="1245" customWidth="1"/>
    <col min="15884" max="16126" width="10.88671875" style="1245"/>
    <col min="16127" max="16127" width="40.88671875" style="1245" customWidth="1"/>
    <col min="16128" max="16128" width="31.88671875" style="1245" customWidth="1"/>
    <col min="16129" max="16130" width="23.44140625" style="1245" customWidth="1"/>
    <col min="16131" max="16131" width="29.88671875" style="1245" customWidth="1"/>
    <col min="16132" max="16133" width="17.33203125" style="1245" customWidth="1"/>
    <col min="16134" max="16135" width="16" style="1245" customWidth="1"/>
    <col min="16136" max="16136" width="26.33203125" style="1245" customWidth="1"/>
    <col min="16137" max="16137" width="31.44140625" style="1245" customWidth="1"/>
    <col min="16138" max="16138" width="30.6640625" style="1245" customWidth="1"/>
    <col min="16139" max="16139" width="36.6640625" style="1245" customWidth="1"/>
    <col min="16140" max="16382" width="10.88671875" style="1245"/>
    <col min="16383" max="16384" width="10.88671875" style="1245" customWidth="1"/>
  </cols>
  <sheetData>
    <row r="1" spans="2:12">
      <c r="B1" s="1243"/>
      <c r="C1" s="1243"/>
      <c r="D1" s="374"/>
      <c r="E1" s="945"/>
      <c r="F1" s="1180"/>
      <c r="G1" s="1243"/>
    </row>
    <row r="2" spans="2:12">
      <c r="B2" s="1243"/>
      <c r="C2" s="1243"/>
      <c r="D2" s="374"/>
      <c r="E2" s="945"/>
      <c r="F2" s="1247"/>
      <c r="G2" s="1243"/>
    </row>
    <row r="3" spans="2:12">
      <c r="B3" s="1243"/>
      <c r="C3" s="1243"/>
      <c r="D3" s="374"/>
      <c r="E3" s="945"/>
      <c r="F3" s="1247"/>
      <c r="G3" s="1243"/>
    </row>
    <row r="7" spans="2:12">
      <c r="B7" s="1852"/>
      <c r="C7" s="1852"/>
      <c r="D7" s="1852"/>
      <c r="E7" s="1852"/>
      <c r="F7" s="1852"/>
      <c r="G7" s="1852"/>
      <c r="H7" s="1852"/>
      <c r="I7" s="1852"/>
      <c r="J7" s="1852"/>
      <c r="K7" s="1852"/>
    </row>
    <row r="9" spans="2:12">
      <c r="B9" s="1853" t="s">
        <v>1745</v>
      </c>
      <c r="C9" s="1853"/>
      <c r="D9" s="1853"/>
      <c r="E9" s="1853"/>
      <c r="F9" s="1853"/>
      <c r="G9" s="1853"/>
      <c r="H9" s="1853"/>
      <c r="I9" s="1853"/>
      <c r="J9" s="1853"/>
      <c r="K9" s="1853"/>
    </row>
    <row r="10" spans="2:12">
      <c r="B10" s="1449"/>
      <c r="C10" s="1449"/>
      <c r="E10" s="1249"/>
      <c r="F10" s="1250"/>
      <c r="G10" s="1449"/>
      <c r="H10" s="1251"/>
      <c r="I10" s="1449"/>
      <c r="J10" s="1449"/>
      <c r="K10" s="1252"/>
    </row>
    <row r="11" spans="2:12">
      <c r="B11" s="1449"/>
      <c r="C11" s="1449"/>
      <c r="E11" s="1249"/>
      <c r="F11" s="1250"/>
      <c r="G11" s="1449"/>
      <c r="H11" s="1251"/>
      <c r="I11" s="1449"/>
      <c r="J11" s="1449"/>
      <c r="K11" s="1252"/>
    </row>
    <row r="12" spans="2:12" s="1253" customFormat="1">
      <c r="D12" s="1254"/>
      <c r="E12" s="1255"/>
      <c r="F12" s="1256"/>
      <c r="H12" s="1257"/>
      <c r="K12" s="1258"/>
      <c r="L12" s="1470"/>
    </row>
    <row r="13" spans="2:12" ht="14.4" thickBot="1">
      <c r="B13" s="1259"/>
      <c r="C13" s="1260"/>
      <c r="D13" s="1854"/>
      <c r="E13" s="1854"/>
      <c r="F13" s="1854"/>
      <c r="G13" s="1854"/>
      <c r="H13" s="1854"/>
      <c r="I13" s="1854"/>
      <c r="J13" s="1854"/>
      <c r="K13" s="1854"/>
    </row>
    <row r="14" spans="2:12" s="1261" customFormat="1" ht="14.4" thickBot="1">
      <c r="D14" s="1264"/>
      <c r="E14" s="1265"/>
      <c r="F14" s="1266"/>
      <c r="H14" s="1267"/>
      <c r="K14" s="1268"/>
      <c r="L14" s="1472"/>
    </row>
    <row r="15" spans="2:12" customFormat="1" ht="15" thickBot="1">
      <c r="B15" s="1861"/>
      <c r="C15" s="1862"/>
      <c r="D15" s="1862"/>
      <c r="E15" s="1862"/>
      <c r="F15" s="1862"/>
      <c r="G15" s="1862"/>
      <c r="H15" s="1862"/>
      <c r="I15" s="1862"/>
      <c r="J15" s="1862"/>
      <c r="K15" s="1863"/>
      <c r="L15" s="1454"/>
    </row>
    <row r="16" spans="2:12" customFormat="1" ht="30.6">
      <c r="B16" s="1239" t="s">
        <v>759</v>
      </c>
      <c r="C16" s="1239" t="s">
        <v>1513</v>
      </c>
      <c r="D16" s="1452" t="s">
        <v>1514</v>
      </c>
      <c r="E16" s="1453" t="s">
        <v>1515</v>
      </c>
      <c r="F16" s="1240" t="s">
        <v>1516</v>
      </c>
      <c r="G16" s="1453" t="s">
        <v>1517</v>
      </c>
      <c r="H16" s="1241" t="s">
        <v>1518</v>
      </c>
      <c r="I16" s="1453" t="s">
        <v>1519</v>
      </c>
      <c r="J16" s="1453" t="s">
        <v>758</v>
      </c>
      <c r="K16" s="1454" t="s">
        <v>1520</v>
      </c>
      <c r="L16" s="1454" t="s">
        <v>2187</v>
      </c>
    </row>
    <row r="17" spans="2:12" customFormat="1" ht="14.4">
      <c r="B17" s="1851" t="s">
        <v>1521</v>
      </c>
      <c r="C17" s="1856"/>
      <c r="D17" s="1236"/>
      <c r="E17" s="1857"/>
      <c r="F17" s="1237"/>
      <c r="G17" s="1451"/>
      <c r="H17" s="1238"/>
      <c r="I17" s="1451"/>
      <c r="J17" s="1451"/>
      <c r="K17" s="1237"/>
      <c r="L17" s="1237"/>
    </row>
    <row r="18" spans="2:12" customFormat="1" ht="14.4">
      <c r="B18" s="1851"/>
      <c r="C18" s="1856"/>
      <c r="D18" s="1236"/>
      <c r="E18" s="1857"/>
      <c r="F18" s="1237"/>
      <c r="G18" s="1451"/>
      <c r="H18" s="1238"/>
      <c r="I18" s="1451"/>
      <c r="J18" s="1451"/>
      <c r="K18" s="1237"/>
      <c r="L18" s="1237"/>
    </row>
    <row r="19" spans="2:12" customFormat="1" ht="14.4">
      <c r="B19" s="1851"/>
      <c r="C19" s="1856"/>
      <c r="D19" s="1236"/>
      <c r="E19" s="1455"/>
      <c r="F19" s="1237"/>
      <c r="G19" s="1451"/>
      <c r="H19" s="1238"/>
      <c r="I19" s="1451"/>
      <c r="J19" s="1451"/>
      <c r="K19" s="1237"/>
      <c r="L19" s="1237"/>
    </row>
    <row r="20" spans="2:12" customFormat="1" ht="14.4">
      <c r="B20" s="1851"/>
      <c r="C20" s="1856"/>
      <c r="D20" s="1236"/>
      <c r="E20" s="1455"/>
      <c r="F20" s="1237"/>
      <c r="G20" s="1451"/>
      <c r="H20" s="1238"/>
      <c r="I20" s="1451"/>
      <c r="J20" s="1451"/>
      <c r="K20" s="1237"/>
      <c r="L20" s="1237"/>
    </row>
    <row r="21" spans="2:12" customFormat="1" ht="41.4">
      <c r="B21" s="1855" t="s">
        <v>2188</v>
      </c>
      <c r="C21" s="1856" t="s">
        <v>2149</v>
      </c>
      <c r="D21" s="1236" t="s">
        <v>2150</v>
      </c>
      <c r="E21" s="1455" t="s">
        <v>2151</v>
      </c>
      <c r="F21" s="1237" t="s">
        <v>2152</v>
      </c>
      <c r="G21" s="1451" t="s">
        <v>2004</v>
      </c>
      <c r="H21" s="1238" t="s">
        <v>2153</v>
      </c>
      <c r="I21" s="1451" t="s">
        <v>2009</v>
      </c>
      <c r="J21" s="1451" t="s">
        <v>2154</v>
      </c>
      <c r="K21" s="1237" t="s">
        <v>2155</v>
      </c>
      <c r="L21" t="s">
        <v>2183</v>
      </c>
    </row>
    <row r="22" spans="2:12" customFormat="1" ht="27.6">
      <c r="B22" s="1855"/>
      <c r="C22" s="1856"/>
      <c r="D22" s="1236" t="s">
        <v>2156</v>
      </c>
      <c r="E22" s="1455" t="s">
        <v>2157</v>
      </c>
      <c r="F22" s="1237" t="s">
        <v>2158</v>
      </c>
      <c r="G22" s="1451" t="s">
        <v>2004</v>
      </c>
      <c r="H22" s="1238">
        <v>0</v>
      </c>
      <c r="I22" s="1242" t="s">
        <v>2009</v>
      </c>
      <c r="J22" s="1262" t="s">
        <v>2159</v>
      </c>
      <c r="K22" s="1263" t="s">
        <v>2184</v>
      </c>
      <c r="L22" s="1475">
        <v>60000000</v>
      </c>
    </row>
    <row r="23" spans="2:12" customFormat="1" ht="27.6">
      <c r="B23" s="1855"/>
      <c r="C23" s="1857" t="s">
        <v>2160</v>
      </c>
      <c r="D23" s="1236" t="s">
        <v>2006</v>
      </c>
      <c r="E23" s="1455" t="s">
        <v>2161</v>
      </c>
      <c r="F23" s="1451" t="s">
        <v>2162</v>
      </c>
      <c r="G23" s="1238" t="s">
        <v>2163</v>
      </c>
      <c r="H23" s="1238">
        <v>0</v>
      </c>
      <c r="I23" s="1262" t="s">
        <v>2009</v>
      </c>
      <c r="J23" s="1263" t="s">
        <v>2005</v>
      </c>
      <c r="K23" s="1263" t="s">
        <v>2164</v>
      </c>
      <c r="L23" s="222" t="s">
        <v>2183</v>
      </c>
    </row>
    <row r="24" spans="2:12" customFormat="1" ht="41.4">
      <c r="B24" s="1855"/>
      <c r="C24" s="1857"/>
      <c r="D24" s="1236" t="s">
        <v>2165</v>
      </c>
      <c r="E24" s="1455" t="s">
        <v>2166</v>
      </c>
      <c r="F24" s="1451" t="s">
        <v>2167</v>
      </c>
      <c r="G24" s="1451" t="s">
        <v>2163</v>
      </c>
      <c r="H24" s="1238">
        <v>0</v>
      </c>
      <c r="I24" s="1242" t="s">
        <v>2168</v>
      </c>
      <c r="J24" s="1262" t="s">
        <v>2005</v>
      </c>
      <c r="K24" s="1263" t="s">
        <v>2007</v>
      </c>
      <c r="L24" s="1476">
        <v>24000000</v>
      </c>
    </row>
    <row r="25" spans="2:12" customFormat="1" ht="41.4">
      <c r="B25" s="1851" t="s">
        <v>1523</v>
      </c>
      <c r="C25" s="1856" t="s">
        <v>2169</v>
      </c>
      <c r="D25" s="1456" t="s">
        <v>2170</v>
      </c>
      <c r="E25" s="1457" t="s">
        <v>2171</v>
      </c>
      <c r="F25" s="1458">
        <v>0.2</v>
      </c>
      <c r="G25" s="1459" t="s">
        <v>2163</v>
      </c>
      <c r="H25" s="1458">
        <v>0.7</v>
      </c>
      <c r="I25" s="1459" t="s">
        <v>2009</v>
      </c>
      <c r="J25" s="1459" t="s">
        <v>2005</v>
      </c>
      <c r="K25" s="1459"/>
      <c r="L25" s="1471" t="s">
        <v>2182</v>
      </c>
    </row>
    <row r="26" spans="2:12" customFormat="1" ht="55.2">
      <c r="B26" s="1851"/>
      <c r="C26" s="1856"/>
      <c r="D26" s="1456" t="s">
        <v>2172</v>
      </c>
      <c r="E26" s="1460" t="s">
        <v>2173</v>
      </c>
      <c r="F26" s="1237" t="s">
        <v>2174</v>
      </c>
      <c r="G26" s="1451" t="s">
        <v>2163</v>
      </c>
      <c r="H26" s="1461">
        <v>0.68181818181818177</v>
      </c>
      <c r="I26" s="1242" t="s">
        <v>2009</v>
      </c>
      <c r="J26" s="1262" t="s">
        <v>2005</v>
      </c>
      <c r="K26" s="1263"/>
      <c r="L26" s="1471" t="s">
        <v>2182</v>
      </c>
    </row>
    <row r="27" spans="2:12" customFormat="1" ht="14.4">
      <c r="B27" s="1450" t="s">
        <v>1524</v>
      </c>
      <c r="C27" s="1462"/>
      <c r="D27" s="1236"/>
      <c r="E27" s="1455"/>
      <c r="F27" s="1237"/>
      <c r="G27" s="1451"/>
      <c r="H27" s="1238"/>
      <c r="I27" s="1242"/>
      <c r="J27" s="1262"/>
      <c r="K27" s="1263"/>
    </row>
    <row r="28" spans="2:12" customFormat="1" ht="41.4">
      <c r="B28" s="1851" t="s">
        <v>726</v>
      </c>
      <c r="C28" s="1856" t="s">
        <v>2126</v>
      </c>
      <c r="D28" s="1236" t="s">
        <v>2127</v>
      </c>
      <c r="E28" s="1455" t="s">
        <v>2128</v>
      </c>
      <c r="F28" s="1237">
        <v>1417451965.4736409</v>
      </c>
      <c r="G28" s="1451" t="s">
        <v>2129</v>
      </c>
      <c r="H28" s="1238">
        <v>0</v>
      </c>
      <c r="I28" s="1242">
        <v>12</v>
      </c>
      <c r="J28" s="1262" t="s">
        <v>2005</v>
      </c>
      <c r="K28" s="1263" t="s">
        <v>2130</v>
      </c>
      <c r="L28" s="1849">
        <v>2814905777</v>
      </c>
    </row>
    <row r="29" spans="2:12" customFormat="1" ht="41.4">
      <c r="B29" s="1851"/>
      <c r="C29" s="1856"/>
      <c r="D29" s="1236" t="s">
        <v>2081</v>
      </c>
      <c r="E29" s="1455" t="s">
        <v>2131</v>
      </c>
      <c r="F29" s="1237">
        <v>2</v>
      </c>
      <c r="G29" s="1451" t="s">
        <v>2129</v>
      </c>
      <c r="H29" s="1238">
        <v>0</v>
      </c>
      <c r="I29" s="1242">
        <v>12</v>
      </c>
      <c r="J29" s="1262" t="s">
        <v>2005</v>
      </c>
      <c r="K29" s="1263" t="s">
        <v>2132</v>
      </c>
      <c r="L29" s="1849"/>
    </row>
    <row r="30" spans="2:12" customFormat="1" ht="41.4">
      <c r="B30" s="1851"/>
      <c r="C30" s="1856"/>
      <c r="D30" s="1457" t="s">
        <v>2175</v>
      </c>
      <c r="E30" s="1457" t="s">
        <v>2176</v>
      </c>
      <c r="F30" s="1237">
        <v>1000000000</v>
      </c>
      <c r="G30" s="1451" t="s">
        <v>2004</v>
      </c>
      <c r="H30" s="1238">
        <v>0</v>
      </c>
      <c r="I30" s="1242" t="s">
        <v>2177</v>
      </c>
      <c r="J30" s="1262" t="s">
        <v>2005</v>
      </c>
      <c r="K30" s="1263" t="s">
        <v>2178</v>
      </c>
      <c r="L30" s="1849"/>
    </row>
    <row r="31" spans="2:12" customFormat="1" ht="41.4">
      <c r="B31" s="1851" t="s">
        <v>1525</v>
      </c>
      <c r="C31" s="1473" t="s">
        <v>2185</v>
      </c>
      <c r="D31" s="1168" t="s">
        <v>2133</v>
      </c>
      <c r="E31" s="1463" t="s">
        <v>2008</v>
      </c>
      <c r="F31" s="1237" t="s">
        <v>2179</v>
      </c>
      <c r="G31" s="1451" t="s">
        <v>2163</v>
      </c>
      <c r="H31" s="1238">
        <v>0.9</v>
      </c>
      <c r="I31" s="1242">
        <v>12</v>
      </c>
      <c r="J31" s="1262" t="s">
        <v>2005</v>
      </c>
      <c r="K31" s="1263" t="s">
        <v>2010</v>
      </c>
      <c r="L31" s="1851" t="s">
        <v>2183</v>
      </c>
    </row>
    <row r="32" spans="2:12" customFormat="1" ht="27.6">
      <c r="B32" s="1851"/>
      <c r="C32" s="1850" t="s">
        <v>2186</v>
      </c>
      <c r="D32" s="1168" t="s">
        <v>2180</v>
      </c>
      <c r="E32" s="1463" t="s">
        <v>2181</v>
      </c>
      <c r="F32" s="1238">
        <v>1</v>
      </c>
      <c r="G32" s="1464" t="s">
        <v>2163</v>
      </c>
      <c r="H32" s="1238">
        <v>0</v>
      </c>
      <c r="I32" s="1242" t="s">
        <v>2009</v>
      </c>
      <c r="J32" s="1262" t="s">
        <v>2005</v>
      </c>
      <c r="K32" s="1263" t="s">
        <v>2134</v>
      </c>
      <c r="L32" s="1851"/>
    </row>
    <row r="33" spans="2:12" customFormat="1" ht="41.4">
      <c r="B33" s="1851"/>
      <c r="C33" s="1850"/>
      <c r="D33" s="1168" t="s">
        <v>2135</v>
      </c>
      <c r="E33" s="1272" t="s">
        <v>2136</v>
      </c>
      <c r="F33" s="1237">
        <v>396960507</v>
      </c>
      <c r="G33" s="1451" t="s">
        <v>2004</v>
      </c>
      <c r="H33" s="1238">
        <v>0</v>
      </c>
      <c r="I33" s="1242">
        <v>12</v>
      </c>
      <c r="J33" s="1262" t="s">
        <v>2005</v>
      </c>
      <c r="K33" s="1263" t="s">
        <v>2134</v>
      </c>
      <c r="L33" s="1851"/>
    </row>
    <row r="34" spans="2:12" customFormat="1" ht="14.4">
      <c r="B34" s="1851"/>
      <c r="C34" s="1474"/>
      <c r="D34" s="1465"/>
      <c r="E34" s="1236"/>
      <c r="F34" s="1466"/>
      <c r="G34" s="1467"/>
      <c r="H34" s="1468"/>
      <c r="I34" s="1242"/>
      <c r="J34" s="1262"/>
      <c r="K34" s="1263"/>
    </row>
    <row r="36" spans="2:12" ht="14.4" thickBot="1"/>
    <row r="37" spans="2:12" s="1261" customFormat="1" ht="14.4" thickBot="1">
      <c r="B37" s="1858" t="s">
        <v>1522</v>
      </c>
      <c r="C37" s="1859"/>
      <c r="D37" s="1859"/>
      <c r="E37" s="1860"/>
      <c r="F37" s="1266"/>
      <c r="H37" s="1267"/>
      <c r="K37" s="1268"/>
      <c r="L37" s="1472"/>
    </row>
  </sheetData>
  <mergeCells count="19">
    <mergeCell ref="B37:E37"/>
    <mergeCell ref="B15:K15"/>
    <mergeCell ref="B17:B20"/>
    <mergeCell ref="C17:C20"/>
    <mergeCell ref="E17:E18"/>
    <mergeCell ref="B25:B26"/>
    <mergeCell ref="C25:C26"/>
    <mergeCell ref="B28:B30"/>
    <mergeCell ref="C28:C30"/>
    <mergeCell ref="B31:B34"/>
    <mergeCell ref="L28:L30"/>
    <mergeCell ref="C32:C33"/>
    <mergeCell ref="L31:L33"/>
    <mergeCell ref="B7:K7"/>
    <mergeCell ref="B9:K9"/>
    <mergeCell ref="D13:K13"/>
    <mergeCell ref="B21:B24"/>
    <mergeCell ref="C21:C22"/>
    <mergeCell ref="C23:C2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enableFormatConditionsCalculation="0">
    <tabColor theme="5" tint="-0.249977111117893"/>
  </sheetPr>
  <dimension ref="A1:AC205"/>
  <sheetViews>
    <sheetView tabSelected="1" topLeftCell="I118" zoomScalePageLayoutView="150" workbookViewId="0">
      <selection activeCell="M122" sqref="M122"/>
    </sheetView>
  </sheetViews>
  <sheetFormatPr baseColWidth="10" defaultColWidth="10.88671875" defaultRowHeight="13.8" outlineLevelRow="1"/>
  <cols>
    <col min="1" max="1" width="3.44140625" style="783" customWidth="1"/>
    <col min="2" max="2" width="16.44140625" style="783" customWidth="1"/>
    <col min="3" max="3" width="4.44140625" style="783" customWidth="1"/>
    <col min="4" max="4" width="26.44140625" style="783" customWidth="1"/>
    <col min="5" max="8" width="26.44140625" style="783" hidden="1" customWidth="1"/>
    <col min="9" max="9" width="7.44140625" style="783" customWidth="1"/>
    <col min="10" max="10" width="44.6640625" style="734" customWidth="1"/>
    <col min="11" max="11" width="7.44140625" style="1433" bestFit="1" customWidth="1"/>
    <col min="12" max="15" width="7.109375" style="818" bestFit="1" customWidth="1"/>
    <col min="16" max="16" width="9.88671875" style="818" bestFit="1" customWidth="1"/>
    <col min="17" max="17" width="15" style="783" customWidth="1"/>
    <col min="18" max="18" width="3.33203125" style="783" bestFit="1" customWidth="1"/>
    <col min="19" max="19" width="37" style="783" bestFit="1" customWidth="1"/>
    <col min="20" max="20" width="12.109375" style="783" bestFit="1" customWidth="1"/>
    <col min="21" max="21" width="5.88671875" style="783" bestFit="1" customWidth="1"/>
    <col min="22" max="22" width="9.88671875" style="783" bestFit="1" customWidth="1"/>
    <col min="23" max="23" width="6.6640625" style="783" bestFit="1" customWidth="1"/>
    <col min="24" max="24" width="13" style="783" bestFit="1" customWidth="1"/>
    <col min="25" max="29" width="9.6640625" style="783" bestFit="1" customWidth="1"/>
    <col min="30" max="16384" width="10.88671875" style="783"/>
  </cols>
  <sheetData>
    <row r="1" spans="1:29">
      <c r="B1" s="784"/>
      <c r="C1" s="784"/>
      <c r="D1" s="784"/>
      <c r="E1" s="784"/>
      <c r="F1" s="784"/>
      <c r="G1" s="784"/>
      <c r="H1" s="784"/>
      <c r="I1" s="784"/>
    </row>
    <row r="4" spans="1:29" ht="14.4" thickBot="1"/>
    <row r="5" spans="1:29" ht="14.4" thickBot="1">
      <c r="S5" s="761" t="s">
        <v>82</v>
      </c>
      <c r="T5" s="762"/>
      <c r="U5" s="763"/>
      <c r="V5" s="764"/>
      <c r="W5" s="785" t="s">
        <v>226</v>
      </c>
      <c r="X5" s="1479">
        <v>2</v>
      </c>
    </row>
    <row r="6" spans="1:29">
      <c r="D6" s="786" t="s">
        <v>1526</v>
      </c>
      <c r="E6" s="786"/>
      <c r="F6" s="786"/>
      <c r="G6" s="786"/>
      <c r="H6" s="786"/>
      <c r="I6" s="786"/>
    </row>
    <row r="7" spans="1:29">
      <c r="D7" s="786"/>
      <c r="E7" s="786"/>
      <c r="F7" s="786"/>
      <c r="G7" s="786"/>
      <c r="H7" s="786"/>
      <c r="I7" s="786"/>
    </row>
    <row r="8" spans="1:29" ht="14.4" thickBot="1">
      <c r="B8" s="461"/>
      <c r="C8" s="461"/>
      <c r="D8" s="461"/>
      <c r="E8" s="461"/>
      <c r="F8" s="461"/>
      <c r="G8" s="461"/>
      <c r="H8" s="461"/>
      <c r="I8" s="787"/>
      <c r="J8" s="788"/>
      <c r="K8" s="1434"/>
      <c r="L8" s="819"/>
      <c r="M8" s="819"/>
      <c r="N8" s="819"/>
      <c r="O8" s="819"/>
      <c r="P8" s="820"/>
      <c r="Q8" s="461"/>
      <c r="R8" s="461"/>
      <c r="U8" s="1867" t="s">
        <v>83</v>
      </c>
      <c r="V8" s="1867"/>
      <c r="W8" s="1867"/>
      <c r="Y8" s="1868" t="s">
        <v>723</v>
      </c>
      <c r="Z8" s="1869"/>
      <c r="AA8" s="1869"/>
      <c r="AB8" s="1869"/>
      <c r="AC8" s="1869"/>
    </row>
    <row r="9" spans="1:29" ht="18.75" customHeight="1">
      <c r="A9" s="1480" t="s">
        <v>1550</v>
      </c>
      <c r="B9" s="789" t="s">
        <v>318</v>
      </c>
      <c r="C9" s="789" t="s">
        <v>1550</v>
      </c>
      <c r="D9" s="1481" t="s">
        <v>132</v>
      </c>
      <c r="E9" s="789" t="s">
        <v>1806</v>
      </c>
      <c r="F9" s="789" t="s">
        <v>1807</v>
      </c>
      <c r="G9" s="789" t="s">
        <v>1837</v>
      </c>
      <c r="H9" s="789" t="s">
        <v>1838</v>
      </c>
      <c r="I9" s="1870" t="s">
        <v>24</v>
      </c>
      <c r="J9" s="1871"/>
      <c r="K9" s="1435">
        <v>2013</v>
      </c>
      <c r="L9" s="821">
        <v>2014</v>
      </c>
      <c r="M9" s="1482">
        <v>2015</v>
      </c>
      <c r="N9" s="1482">
        <v>2016</v>
      </c>
      <c r="O9" s="1482">
        <v>2017</v>
      </c>
      <c r="P9" s="1482" t="s">
        <v>175</v>
      </c>
      <c r="Q9" s="1483" t="s">
        <v>1579</v>
      </c>
      <c r="R9" s="790" t="s">
        <v>1839</v>
      </c>
      <c r="S9" s="791" t="s">
        <v>37</v>
      </c>
      <c r="T9" s="765" t="s">
        <v>84</v>
      </c>
      <c r="U9" s="1484">
        <v>1</v>
      </c>
      <c r="V9" s="1485">
        <v>2</v>
      </c>
      <c r="W9" s="1484">
        <v>3</v>
      </c>
      <c r="X9" s="765" t="s">
        <v>261</v>
      </c>
      <c r="Y9" s="1486">
        <v>2013</v>
      </c>
      <c r="Z9" s="1486">
        <v>2014</v>
      </c>
      <c r="AA9" s="1486">
        <v>2015</v>
      </c>
      <c r="AB9" s="1486">
        <v>2016</v>
      </c>
      <c r="AC9" s="1486">
        <v>2017</v>
      </c>
    </row>
    <row r="10" spans="1:29" ht="15.75" customHeight="1">
      <c r="A10" s="1864">
        <v>2</v>
      </c>
      <c r="B10" s="1865" t="s">
        <v>78</v>
      </c>
      <c r="C10" s="1866">
        <v>2.1</v>
      </c>
      <c r="D10" s="1865" t="s">
        <v>277</v>
      </c>
      <c r="E10" s="1477">
        <v>2</v>
      </c>
      <c r="F10" s="1477" t="s">
        <v>78</v>
      </c>
      <c r="G10" s="1477">
        <v>2.1</v>
      </c>
      <c r="H10" s="1477" t="s">
        <v>277</v>
      </c>
      <c r="I10" s="1478" t="s">
        <v>1143</v>
      </c>
      <c r="J10" s="766" t="s">
        <v>1144</v>
      </c>
      <c r="K10" s="1436">
        <f>+'5 -Produccion '!N10</f>
        <v>5625</v>
      </c>
      <c r="L10" s="822">
        <f>+K10*1.1</f>
        <v>6187.5000000000009</v>
      </c>
      <c r="M10" s="822">
        <f>+L10*1.01</f>
        <v>6249.3750000000009</v>
      </c>
      <c r="N10" s="822">
        <f t="shared" ref="N10:O10" si="0">+M10*1.01</f>
        <v>6311.8687500000005</v>
      </c>
      <c r="O10" s="822">
        <f t="shared" si="0"/>
        <v>6374.9874375000009</v>
      </c>
      <c r="P10" s="823">
        <f>AVERAGE(K10:O10)</f>
        <v>6149.7462375000005</v>
      </c>
      <c r="Q10" s="792">
        <f>+(O10-K10)/K10</f>
        <v>0.13333110000000015</v>
      </c>
      <c r="R10" s="793"/>
      <c r="S10" s="794" t="s">
        <v>39</v>
      </c>
      <c r="T10" s="767">
        <v>5.27</v>
      </c>
      <c r="U10" s="768">
        <v>5.27</v>
      </c>
      <c r="V10" s="769">
        <v>5.27</v>
      </c>
      <c r="W10" s="767">
        <v>5.27</v>
      </c>
      <c r="X10" s="767">
        <f t="shared" ref="X10:X73" si="1">IF($X$5=$U$9,U10,(IF($X$5=$V$9,V10,W10)))</f>
        <v>5.27</v>
      </c>
      <c r="Y10" s="770">
        <f>+K10*$X$10</f>
        <v>29643.749999999996</v>
      </c>
      <c r="Z10" s="770">
        <f>+L10*$X$10</f>
        <v>32608.125000000004</v>
      </c>
      <c r="AA10" s="770">
        <f>+M10*$X$10</f>
        <v>32934.206250000003</v>
      </c>
      <c r="AB10" s="770">
        <f>+N10*$X$10</f>
        <v>33263.548312500003</v>
      </c>
      <c r="AC10" s="770">
        <f>+O10*$X$10</f>
        <v>33596.183795625002</v>
      </c>
    </row>
    <row r="11" spans="1:29" ht="15.75" customHeight="1">
      <c r="A11" s="1864"/>
      <c r="B11" s="1865"/>
      <c r="C11" s="1866"/>
      <c r="D11" s="1865"/>
      <c r="E11" s="1477">
        <v>2</v>
      </c>
      <c r="F11" s="1477" t="s">
        <v>78</v>
      </c>
      <c r="G11" s="1477">
        <v>2.1</v>
      </c>
      <c r="H11" s="1477" t="s">
        <v>277</v>
      </c>
      <c r="I11" s="1478" t="s">
        <v>1145</v>
      </c>
      <c r="J11" s="766" t="s">
        <v>1146</v>
      </c>
      <c r="K11" s="1436">
        <f>+'5 -Produccion '!N11</f>
        <v>0</v>
      </c>
      <c r="L11" s="822"/>
      <c r="M11" s="822"/>
      <c r="N11" s="822"/>
      <c r="O11" s="822"/>
      <c r="P11" s="823">
        <f t="shared" ref="P11:P74" si="2">AVERAGE(K11:O11)</f>
        <v>0</v>
      </c>
      <c r="Q11" s="792"/>
      <c r="R11" s="793"/>
      <c r="S11" s="794" t="s">
        <v>39</v>
      </c>
      <c r="T11" s="767">
        <v>5.27</v>
      </c>
      <c r="U11" s="768">
        <v>5.27</v>
      </c>
      <c r="V11" s="769">
        <v>5.27</v>
      </c>
      <c r="W11" s="767">
        <v>5.27</v>
      </c>
      <c r="X11" s="767">
        <f t="shared" si="1"/>
        <v>5.27</v>
      </c>
      <c r="Y11" s="770">
        <f>+K11*$X$11</f>
        <v>0</v>
      </c>
      <c r="Z11" s="770">
        <f>+L11*$X$11</f>
        <v>0</v>
      </c>
      <c r="AA11" s="770">
        <f>+M11*$X$11</f>
        <v>0</v>
      </c>
      <c r="AB11" s="770">
        <f>+N11*$X$11</f>
        <v>0</v>
      </c>
      <c r="AC11" s="770">
        <f>+O11*$X$11</f>
        <v>0</v>
      </c>
    </row>
    <row r="12" spans="1:29" ht="14.25" customHeight="1">
      <c r="A12" s="1864"/>
      <c r="B12" s="1865"/>
      <c r="C12" s="1866"/>
      <c r="D12" s="1865"/>
      <c r="E12" s="1477">
        <v>2</v>
      </c>
      <c r="F12" s="1477" t="s">
        <v>78</v>
      </c>
      <c r="G12" s="1477">
        <v>2.1</v>
      </c>
      <c r="H12" s="1477" t="s">
        <v>277</v>
      </c>
      <c r="I12" s="1478" t="s">
        <v>1147</v>
      </c>
      <c r="J12" s="766" t="s">
        <v>1148</v>
      </c>
      <c r="K12" s="1436">
        <f>+'5 -Produccion '!N12</f>
        <v>0</v>
      </c>
      <c r="L12" s="822"/>
      <c r="M12" s="822"/>
      <c r="N12" s="822"/>
      <c r="O12" s="822"/>
      <c r="P12" s="823">
        <f t="shared" si="2"/>
        <v>0</v>
      </c>
      <c r="Q12" s="792"/>
      <c r="R12" s="793"/>
      <c r="S12" s="794"/>
      <c r="T12" s="767">
        <v>5.27</v>
      </c>
      <c r="U12" s="768">
        <v>5.27</v>
      </c>
      <c r="V12" s="769">
        <v>5.27</v>
      </c>
      <c r="W12" s="767">
        <v>5.27</v>
      </c>
      <c r="X12" s="767">
        <f t="shared" si="1"/>
        <v>5.27</v>
      </c>
      <c r="Y12" s="770">
        <f>+K12*$X$12</f>
        <v>0</v>
      </c>
      <c r="Z12" s="770">
        <f>+L12*$X$12</f>
        <v>0</v>
      </c>
      <c r="AA12" s="770">
        <f>+M12*$X$12</f>
        <v>0</v>
      </c>
      <c r="AB12" s="770">
        <f>+N12*$X$12</f>
        <v>0</v>
      </c>
      <c r="AC12" s="770">
        <f>+O12*$X$12</f>
        <v>0</v>
      </c>
    </row>
    <row r="13" spans="1:29" ht="15" customHeight="1">
      <c r="A13" s="1864"/>
      <c r="B13" s="1865"/>
      <c r="C13" s="1866"/>
      <c r="D13" s="1865"/>
      <c r="E13" s="1477">
        <v>2</v>
      </c>
      <c r="F13" s="1477" t="s">
        <v>78</v>
      </c>
      <c r="G13" s="1477">
        <v>2.1</v>
      </c>
      <c r="H13" s="1477" t="s">
        <v>277</v>
      </c>
      <c r="I13" s="1478" t="s">
        <v>1149</v>
      </c>
      <c r="J13" s="766" t="s">
        <v>1150</v>
      </c>
      <c r="K13" s="1436">
        <f>+'5 -Produccion '!N13</f>
        <v>2</v>
      </c>
      <c r="L13" s="822"/>
      <c r="M13" s="822"/>
      <c r="N13" s="822"/>
      <c r="O13" s="822"/>
      <c r="P13" s="823">
        <f t="shared" si="2"/>
        <v>2</v>
      </c>
      <c r="Q13" s="792"/>
      <c r="R13" s="793"/>
      <c r="S13" s="794"/>
      <c r="T13" s="767">
        <v>5.27</v>
      </c>
      <c r="U13" s="768">
        <v>5.27</v>
      </c>
      <c r="V13" s="769">
        <v>5.27</v>
      </c>
      <c r="W13" s="767">
        <v>5.27</v>
      </c>
      <c r="X13" s="767">
        <f t="shared" si="1"/>
        <v>5.27</v>
      </c>
      <c r="Y13" s="770">
        <f>+K13*$X$13</f>
        <v>10.54</v>
      </c>
      <c r="Z13" s="770">
        <f>+L13*$X$13</f>
        <v>0</v>
      </c>
      <c r="AA13" s="770">
        <f>+M13*$X$13</f>
        <v>0</v>
      </c>
      <c r="AB13" s="770">
        <f>+N13*$X$13</f>
        <v>0</v>
      </c>
      <c r="AC13" s="770">
        <f>+O13*$X$13</f>
        <v>0</v>
      </c>
    </row>
    <row r="14" spans="1:29" ht="15" customHeight="1">
      <c r="A14" s="1864"/>
      <c r="B14" s="1865"/>
      <c r="C14" s="1866"/>
      <c r="D14" s="1865"/>
      <c r="E14" s="1477">
        <v>2</v>
      </c>
      <c r="F14" s="1477" t="s">
        <v>78</v>
      </c>
      <c r="G14" s="1477">
        <v>2.1</v>
      </c>
      <c r="H14" s="1477" t="s">
        <v>277</v>
      </c>
      <c r="I14" s="1478" t="s">
        <v>1151</v>
      </c>
      <c r="J14" s="766" t="s">
        <v>1152</v>
      </c>
      <c r="K14" s="1436">
        <f>+'5 -Produccion '!N14</f>
        <v>562.5</v>
      </c>
      <c r="L14" s="1487"/>
      <c r="M14" s="1487"/>
      <c r="N14" s="1487"/>
      <c r="O14" s="1487"/>
      <c r="P14" s="823">
        <f t="shared" si="2"/>
        <v>562.5</v>
      </c>
      <c r="Q14" s="792">
        <v>0</v>
      </c>
      <c r="R14" s="793"/>
      <c r="S14" s="794"/>
      <c r="T14" s="767">
        <v>5.27</v>
      </c>
      <c r="U14" s="768">
        <v>5.27</v>
      </c>
      <c r="V14" s="769">
        <v>5.27</v>
      </c>
      <c r="W14" s="767">
        <v>5.27</v>
      </c>
      <c r="X14" s="767">
        <f t="shared" si="1"/>
        <v>5.27</v>
      </c>
      <c r="Y14" s="770">
        <f>+K14*$X$14</f>
        <v>2964.3749999999995</v>
      </c>
      <c r="Z14" s="770">
        <f>+L14*$X$14</f>
        <v>0</v>
      </c>
      <c r="AA14" s="770">
        <f>+M14*$X$14</f>
        <v>0</v>
      </c>
      <c r="AB14" s="770">
        <f>+N14*$X$14</f>
        <v>0</v>
      </c>
      <c r="AC14" s="770">
        <f>+O14*$X$14</f>
        <v>0</v>
      </c>
    </row>
    <row r="15" spans="1:29" ht="18.75" customHeight="1">
      <c r="A15" s="1864"/>
      <c r="B15" s="1865"/>
      <c r="C15" s="1866">
        <v>2.2000000000000002</v>
      </c>
      <c r="D15" s="1865" t="s">
        <v>278</v>
      </c>
      <c r="E15" s="1477">
        <v>2</v>
      </c>
      <c r="F15" s="1477" t="s">
        <v>78</v>
      </c>
      <c r="G15" s="1477">
        <v>2.2000000000000002</v>
      </c>
      <c r="H15" s="1477" t="s">
        <v>278</v>
      </c>
      <c r="I15" s="1478">
        <v>814</v>
      </c>
      <c r="J15" s="766" t="s">
        <v>312</v>
      </c>
      <c r="K15" s="1436">
        <f>+'5 -Produccion '!N15</f>
        <v>523</v>
      </c>
      <c r="L15" s="822">
        <f>+K15*1.1</f>
        <v>575.30000000000007</v>
      </c>
      <c r="M15" s="822">
        <f>+L15*1.01</f>
        <v>581.05300000000011</v>
      </c>
      <c r="N15" s="822">
        <f t="shared" ref="N15:O15" si="3">+M15*1.01</f>
        <v>586.86353000000008</v>
      </c>
      <c r="O15" s="822">
        <f t="shared" si="3"/>
        <v>592.73216530000013</v>
      </c>
      <c r="P15" s="823">
        <f t="shared" si="2"/>
        <v>571.7897390600001</v>
      </c>
      <c r="Q15" s="792">
        <f t="shared" ref="Q15:Q27" si="4">+(O15-K15)/K15</f>
        <v>0.13333110000000026</v>
      </c>
      <c r="R15" s="793"/>
      <c r="S15" s="794"/>
      <c r="T15" s="767">
        <v>5.27</v>
      </c>
      <c r="U15" s="768">
        <v>5.27</v>
      </c>
      <c r="V15" s="769">
        <v>5.27</v>
      </c>
      <c r="W15" s="767">
        <v>5.27</v>
      </c>
      <c r="X15" s="767">
        <f t="shared" si="1"/>
        <v>5.27</v>
      </c>
      <c r="Y15" s="770">
        <f>+K15*$X$15</f>
        <v>2756.2099999999996</v>
      </c>
      <c r="Z15" s="770">
        <f>+L15*$X$15</f>
        <v>3031.8310000000001</v>
      </c>
      <c r="AA15" s="770">
        <f>+M15*$X$15</f>
        <v>3062.1493100000002</v>
      </c>
      <c r="AB15" s="770">
        <f>+N15*$X$15</f>
        <v>3092.7708031000002</v>
      </c>
      <c r="AC15" s="770">
        <f>+O15*$X$15</f>
        <v>3123.6985111310005</v>
      </c>
    </row>
    <row r="16" spans="1:29" ht="14.25" customHeight="1">
      <c r="A16" s="1864"/>
      <c r="B16" s="1865"/>
      <c r="C16" s="1866"/>
      <c r="D16" s="1865"/>
      <c r="E16" s="1477">
        <v>2</v>
      </c>
      <c r="F16" s="1477" t="s">
        <v>78</v>
      </c>
      <c r="G16" s="1477">
        <v>2.2000000000000002</v>
      </c>
      <c r="H16" s="1477" t="s">
        <v>278</v>
      </c>
      <c r="I16" s="1478" t="s">
        <v>1153</v>
      </c>
      <c r="J16" s="766" t="s">
        <v>1154</v>
      </c>
      <c r="K16" s="1436">
        <f>+'5 -Produccion '!N16</f>
        <v>0</v>
      </c>
      <c r="L16" s="822"/>
      <c r="M16" s="822"/>
      <c r="N16" s="822"/>
      <c r="O16" s="822"/>
      <c r="P16" s="823">
        <f t="shared" si="2"/>
        <v>0</v>
      </c>
      <c r="Q16" s="792"/>
      <c r="R16" s="793"/>
      <c r="S16" s="794"/>
      <c r="T16" s="767">
        <v>5.27</v>
      </c>
      <c r="U16" s="768">
        <v>5.27</v>
      </c>
      <c r="V16" s="769">
        <v>5.27</v>
      </c>
      <c r="W16" s="767">
        <v>5.27</v>
      </c>
      <c r="X16" s="767">
        <f t="shared" si="1"/>
        <v>5.27</v>
      </c>
      <c r="Y16" s="770">
        <f>+K16*$X$16</f>
        <v>0</v>
      </c>
      <c r="Z16" s="770">
        <f>+L16*$X$16</f>
        <v>0</v>
      </c>
      <c r="AA16" s="770">
        <f>+M16*$X$16</f>
        <v>0</v>
      </c>
      <c r="AB16" s="770">
        <f>+N16*$X$16</f>
        <v>0</v>
      </c>
      <c r="AC16" s="770">
        <f>+O16*$X$16</f>
        <v>0</v>
      </c>
    </row>
    <row r="17" spans="1:29" ht="15" customHeight="1">
      <c r="A17" s="1864"/>
      <c r="B17" s="1865"/>
      <c r="C17" s="1866"/>
      <c r="D17" s="1865"/>
      <c r="E17" s="1477">
        <v>2</v>
      </c>
      <c r="F17" s="1477" t="s">
        <v>78</v>
      </c>
      <c r="G17" s="1477">
        <v>2.2000000000000002</v>
      </c>
      <c r="H17" s="1477" t="s">
        <v>278</v>
      </c>
      <c r="I17" s="1478" t="s">
        <v>1155</v>
      </c>
      <c r="J17" s="766" t="s">
        <v>1156</v>
      </c>
      <c r="K17" s="1436">
        <f>+'5 -Produccion '!N17</f>
        <v>0</v>
      </c>
      <c r="L17" s="822"/>
      <c r="M17" s="822"/>
      <c r="N17" s="822"/>
      <c r="O17" s="822"/>
      <c r="P17" s="823">
        <f t="shared" si="2"/>
        <v>0</v>
      </c>
      <c r="Q17" s="792"/>
      <c r="R17" s="793"/>
      <c r="S17" s="794"/>
      <c r="T17" s="767">
        <v>5.27</v>
      </c>
      <c r="U17" s="768">
        <v>5.27</v>
      </c>
      <c r="V17" s="769">
        <v>5.27</v>
      </c>
      <c r="W17" s="767">
        <v>5.27</v>
      </c>
      <c r="X17" s="767">
        <f t="shared" si="1"/>
        <v>5.27</v>
      </c>
      <c r="Y17" s="770">
        <f>+K17*$X$17</f>
        <v>0</v>
      </c>
      <c r="Z17" s="770">
        <f>+L17*$X$17</f>
        <v>0</v>
      </c>
      <c r="AA17" s="770">
        <f>+M17*$X$17</f>
        <v>0</v>
      </c>
      <c r="AB17" s="770">
        <f>+N17*$X$17</f>
        <v>0</v>
      </c>
      <c r="AC17" s="770">
        <f>+O17*$X$17</f>
        <v>0</v>
      </c>
    </row>
    <row r="18" spans="1:29" s="1500" customFormat="1" ht="14.25" customHeight="1">
      <c r="A18" s="1864">
        <v>1</v>
      </c>
      <c r="B18" s="1865" t="s">
        <v>279</v>
      </c>
      <c r="C18" s="1873">
        <v>1.2</v>
      </c>
      <c r="D18" s="1872" t="s">
        <v>283</v>
      </c>
      <c r="E18" s="1488">
        <v>1</v>
      </c>
      <c r="F18" s="1488" t="s">
        <v>279</v>
      </c>
      <c r="G18" s="1488">
        <v>1.2</v>
      </c>
      <c r="H18" s="1488" t="s">
        <v>283</v>
      </c>
      <c r="I18" s="1489" t="s">
        <v>1157</v>
      </c>
      <c r="J18" s="1490" t="s">
        <v>1158</v>
      </c>
      <c r="K18" s="1436">
        <f>+'5 -Produccion '!N18</f>
        <v>6673</v>
      </c>
      <c r="L18" s="1491">
        <f>+K18*1.1</f>
        <v>7340.3</v>
      </c>
      <c r="M18" s="822">
        <f>+L18*1.01</f>
        <v>7413.7030000000004</v>
      </c>
      <c r="N18" s="822">
        <f t="shared" ref="N18:O19" si="5">+M18*1.01</f>
        <v>7487.8400300000003</v>
      </c>
      <c r="O18" s="822">
        <f t="shared" si="5"/>
        <v>7562.7184303000004</v>
      </c>
      <c r="P18" s="1492">
        <f t="shared" si="2"/>
        <v>7295.5122920599997</v>
      </c>
      <c r="Q18" s="1493">
        <f t="shared" si="4"/>
        <v>0.13333110000000006</v>
      </c>
      <c r="R18" s="1494"/>
      <c r="S18" s="1495" t="s">
        <v>85</v>
      </c>
      <c r="T18" s="1496">
        <v>0.15</v>
      </c>
      <c r="U18" s="1497">
        <v>0.15</v>
      </c>
      <c r="V18" s="1498">
        <v>0.15</v>
      </c>
      <c r="W18" s="1496">
        <v>0.15</v>
      </c>
      <c r="X18" s="1496">
        <f t="shared" si="1"/>
        <v>0.15</v>
      </c>
      <c r="Y18" s="1499">
        <f>+K18*$X$18</f>
        <v>1000.9499999999999</v>
      </c>
      <c r="Z18" s="1499">
        <f>+L18*$X$18</f>
        <v>1101.0450000000001</v>
      </c>
      <c r="AA18" s="1499">
        <f>+M18*$X$18</f>
        <v>1112.0554500000001</v>
      </c>
      <c r="AB18" s="1499">
        <f>+N18*$X$18</f>
        <v>1123.1760045000001</v>
      </c>
      <c r="AC18" s="1499">
        <f>+O18*$X$18</f>
        <v>1134.407764545</v>
      </c>
    </row>
    <row r="19" spans="1:29" s="1500" customFormat="1" ht="14.25" customHeight="1">
      <c r="A19" s="1864"/>
      <c r="B19" s="1865"/>
      <c r="C19" s="1873"/>
      <c r="D19" s="1872"/>
      <c r="E19" s="1488">
        <v>1</v>
      </c>
      <c r="F19" s="1488" t="s">
        <v>279</v>
      </c>
      <c r="G19" s="1488">
        <v>1.2</v>
      </c>
      <c r="H19" s="1488" t="s">
        <v>283</v>
      </c>
      <c r="I19" s="1489" t="s">
        <v>1159</v>
      </c>
      <c r="J19" s="1490" t="s">
        <v>1160</v>
      </c>
      <c r="K19" s="1436">
        <f>+'5 -Produccion '!N19</f>
        <v>5378</v>
      </c>
      <c r="L19" s="824">
        <f>+K19*1.2</f>
        <v>6453.5999999999995</v>
      </c>
      <c r="M19" s="822">
        <f>+L19*1.01</f>
        <v>6518.1359999999995</v>
      </c>
      <c r="N19" s="822">
        <f t="shared" si="5"/>
        <v>6583.31736</v>
      </c>
      <c r="O19" s="822">
        <f t="shared" si="5"/>
        <v>6649.1505336</v>
      </c>
      <c r="P19" s="1492">
        <f t="shared" si="2"/>
        <v>6316.4407787199998</v>
      </c>
      <c r="Q19" s="1493">
        <f t="shared" si="4"/>
        <v>0.23636119999999999</v>
      </c>
      <c r="R19" s="1494"/>
      <c r="S19" s="1501"/>
      <c r="T19" s="1496">
        <v>0.15</v>
      </c>
      <c r="U19" s="1497">
        <v>0.15</v>
      </c>
      <c r="V19" s="1498">
        <v>0.15</v>
      </c>
      <c r="W19" s="1496">
        <v>0.15</v>
      </c>
      <c r="X19" s="1494">
        <f t="shared" si="1"/>
        <v>0.15</v>
      </c>
      <c r="Y19" s="1499">
        <f>+K19*$X$19</f>
        <v>806.69999999999993</v>
      </c>
      <c r="Z19" s="1499">
        <f>+L19*$X$19</f>
        <v>968.03999999999985</v>
      </c>
      <c r="AA19" s="1499">
        <f>+M19*$X$19</f>
        <v>977.72039999999993</v>
      </c>
      <c r="AB19" s="1499">
        <f>+N19*$X$19</f>
        <v>987.49760399999991</v>
      </c>
      <c r="AC19" s="1499">
        <f>+O19*$X$19</f>
        <v>997.37258004</v>
      </c>
    </row>
    <row r="20" spans="1:29" s="1500" customFormat="1" ht="15" customHeight="1">
      <c r="A20" s="1864"/>
      <c r="B20" s="1865"/>
      <c r="C20" s="1873"/>
      <c r="D20" s="1872"/>
      <c r="E20" s="1488">
        <v>1</v>
      </c>
      <c r="F20" s="1488" t="s">
        <v>279</v>
      </c>
      <c r="G20" s="1488">
        <v>1.2</v>
      </c>
      <c r="H20" s="1488" t="s">
        <v>283</v>
      </c>
      <c r="I20" s="1489" t="s">
        <v>1161</v>
      </c>
      <c r="J20" s="1490" t="s">
        <v>1162</v>
      </c>
      <c r="K20" s="1436">
        <f>+'5 -Produccion '!N20</f>
        <v>2108</v>
      </c>
      <c r="L20" s="1491">
        <f>+K20*1.3</f>
        <v>2740.4</v>
      </c>
      <c r="M20" s="822">
        <f t="shared" ref="M20:O20" si="6">+L20*1.01</f>
        <v>2767.8040000000001</v>
      </c>
      <c r="N20" s="822">
        <f t="shared" si="6"/>
        <v>2795.4820400000003</v>
      </c>
      <c r="O20" s="822">
        <f t="shared" si="6"/>
        <v>2823.4368604000006</v>
      </c>
      <c r="P20" s="1492">
        <f t="shared" si="2"/>
        <v>2647.0245800800003</v>
      </c>
      <c r="Q20" s="1493">
        <f t="shared" si="4"/>
        <v>0.33939130000000028</v>
      </c>
      <c r="R20" s="1494"/>
      <c r="S20" s="1501"/>
      <c r="T20" s="1496">
        <v>0.15</v>
      </c>
      <c r="U20" s="1497">
        <v>0.15</v>
      </c>
      <c r="V20" s="1498">
        <v>0.15</v>
      </c>
      <c r="W20" s="1496">
        <v>0.15</v>
      </c>
      <c r="X20" s="1494">
        <f t="shared" si="1"/>
        <v>0.15</v>
      </c>
      <c r="Y20" s="1499">
        <f>+K20*$X$20</f>
        <v>316.2</v>
      </c>
      <c r="Z20" s="1499">
        <f>+L20*$X$20</f>
        <v>411.06</v>
      </c>
      <c r="AA20" s="1499">
        <f>+M20*$X$20</f>
        <v>415.17059999999998</v>
      </c>
      <c r="AB20" s="1499">
        <f>+N20*$X$20</f>
        <v>419.32230600000003</v>
      </c>
      <c r="AC20" s="1499">
        <f>+O20*$X$20</f>
        <v>423.51552906000006</v>
      </c>
    </row>
    <row r="21" spans="1:29" s="1500" customFormat="1" ht="15" customHeight="1">
      <c r="A21" s="1864"/>
      <c r="B21" s="1865"/>
      <c r="C21" s="1873"/>
      <c r="D21" s="1872"/>
      <c r="E21" s="1488">
        <v>1</v>
      </c>
      <c r="F21" s="1488" t="s">
        <v>279</v>
      </c>
      <c r="G21" s="1488">
        <v>1.2</v>
      </c>
      <c r="H21" s="1488" t="s">
        <v>283</v>
      </c>
      <c r="I21" s="1489" t="s">
        <v>1163</v>
      </c>
      <c r="J21" s="1490" t="s">
        <v>1164</v>
      </c>
      <c r="K21" s="1436">
        <f>+'5 -Produccion '!N21</f>
        <v>1039</v>
      </c>
      <c r="L21" s="1491">
        <f>+K21*1.4</f>
        <v>1454.6</v>
      </c>
      <c r="M21" s="822">
        <f t="shared" ref="M21:O21" si="7">+L21*1.01</f>
        <v>1469.146</v>
      </c>
      <c r="N21" s="822">
        <f t="shared" si="7"/>
        <v>1483.83746</v>
      </c>
      <c r="O21" s="822">
        <f t="shared" si="7"/>
        <v>1498.6758345999999</v>
      </c>
      <c r="P21" s="1492">
        <f t="shared" si="2"/>
        <v>1389.0518589199999</v>
      </c>
      <c r="Q21" s="1493">
        <f t="shared" si="4"/>
        <v>0.44242139999999991</v>
      </c>
      <c r="R21" s="1494"/>
      <c r="S21" s="1495"/>
      <c r="T21" s="1496">
        <v>0.15</v>
      </c>
      <c r="U21" s="1497">
        <v>0.15</v>
      </c>
      <c r="V21" s="1498">
        <v>0.15</v>
      </c>
      <c r="W21" s="1496">
        <v>0.15</v>
      </c>
      <c r="X21" s="1496">
        <f t="shared" si="1"/>
        <v>0.15</v>
      </c>
      <c r="Y21" s="1499">
        <f>+K21*$X$21</f>
        <v>155.85</v>
      </c>
      <c r="Z21" s="1499">
        <f>+L21*$X$21</f>
        <v>218.18999999999997</v>
      </c>
      <c r="AA21" s="1499">
        <f>+M21*$X$21</f>
        <v>220.37189999999998</v>
      </c>
      <c r="AB21" s="1499">
        <f>+N21*$X$21</f>
        <v>222.57561899999999</v>
      </c>
      <c r="AC21" s="1499">
        <f>+O21*$X$21</f>
        <v>224.80137518999999</v>
      </c>
    </row>
    <row r="22" spans="1:29">
      <c r="A22" s="1864"/>
      <c r="B22" s="1865"/>
      <c r="C22" s="1477">
        <v>1.5</v>
      </c>
      <c r="D22" s="1477" t="s">
        <v>284</v>
      </c>
      <c r="E22" s="1477">
        <v>1</v>
      </c>
      <c r="F22" s="1477" t="s">
        <v>279</v>
      </c>
      <c r="G22" s="1477">
        <f>C22</f>
        <v>1.5</v>
      </c>
      <c r="H22" s="1477" t="str">
        <f>D22</f>
        <v>Otras actividades extramurales</v>
      </c>
      <c r="I22" s="796">
        <v>906</v>
      </c>
      <c r="J22" s="771" t="s">
        <v>284</v>
      </c>
      <c r="K22" s="1436">
        <f>+'5 -Produccion '!N22</f>
        <v>0</v>
      </c>
      <c r="L22" s="824"/>
      <c r="M22" s="824"/>
      <c r="N22" s="824"/>
      <c r="O22" s="824"/>
      <c r="P22" s="823">
        <f t="shared" si="2"/>
        <v>0</v>
      </c>
      <c r="Q22" s="792"/>
      <c r="R22" s="793"/>
      <c r="S22" s="794"/>
      <c r="T22" s="767">
        <v>0.15</v>
      </c>
      <c r="U22" s="768">
        <v>0.15</v>
      </c>
      <c r="V22" s="769">
        <v>0.15</v>
      </c>
      <c r="W22" s="767">
        <v>0.15</v>
      </c>
      <c r="X22" s="767">
        <f t="shared" si="1"/>
        <v>0.15</v>
      </c>
      <c r="Y22" s="770">
        <f>+K22*$X$22</f>
        <v>0</v>
      </c>
      <c r="Z22" s="770">
        <f>+L22*$X$22</f>
        <v>0</v>
      </c>
      <c r="AA22" s="770">
        <f>+M22*$X$22</f>
        <v>0</v>
      </c>
      <c r="AB22" s="770">
        <f>+N22*$X$22</f>
        <v>0</v>
      </c>
      <c r="AC22" s="770">
        <f>+O22*$X$22</f>
        <v>0</v>
      </c>
    </row>
    <row r="23" spans="1:29" ht="14.25" customHeight="1">
      <c r="A23" s="1864"/>
      <c r="B23" s="1865"/>
      <c r="C23" s="1866">
        <v>1.4</v>
      </c>
      <c r="D23" s="1865" t="s">
        <v>282</v>
      </c>
      <c r="E23" s="1477">
        <v>1</v>
      </c>
      <c r="F23" s="1477" t="s">
        <v>279</v>
      </c>
      <c r="G23" s="1477">
        <v>1.4</v>
      </c>
      <c r="H23" s="1477" t="s">
        <v>282</v>
      </c>
      <c r="I23" s="1478" t="s">
        <v>1227</v>
      </c>
      <c r="J23" s="772" t="s">
        <v>48</v>
      </c>
      <c r="K23" s="1436">
        <f>+'5 -Produccion '!N23</f>
        <v>6673</v>
      </c>
      <c r="L23" s="824">
        <f>+K23*1.2</f>
        <v>8007.5999999999995</v>
      </c>
      <c r="M23" s="822">
        <f t="shared" ref="M23:O23" si="8">+L23*1.01</f>
        <v>8087.6759999999995</v>
      </c>
      <c r="N23" s="822">
        <f t="shared" si="8"/>
        <v>8168.5527599999996</v>
      </c>
      <c r="O23" s="822">
        <f t="shared" si="8"/>
        <v>8250.2382875999992</v>
      </c>
      <c r="P23" s="823">
        <f t="shared" si="2"/>
        <v>7837.4134095199988</v>
      </c>
      <c r="Q23" s="792">
        <f t="shared" si="4"/>
        <v>0.23636119999999988</v>
      </c>
      <c r="R23" s="793"/>
      <c r="S23" s="797" t="s">
        <v>1538</v>
      </c>
      <c r="T23" s="770">
        <v>1.82</v>
      </c>
      <c r="U23" s="773">
        <v>1.82</v>
      </c>
      <c r="V23" s="774">
        <v>1.82</v>
      </c>
      <c r="W23" s="770">
        <v>1.82</v>
      </c>
      <c r="X23" s="793">
        <f t="shared" si="1"/>
        <v>1.82</v>
      </c>
      <c r="Y23" s="770">
        <f>+K23*$X$23</f>
        <v>12144.86</v>
      </c>
      <c r="Z23" s="770">
        <f>+L23*$X$23</f>
        <v>14573.832</v>
      </c>
      <c r="AA23" s="770">
        <f>+M23*$X$23</f>
        <v>14719.570319999999</v>
      </c>
      <c r="AB23" s="770">
        <f>+N23*$X$23</f>
        <v>14866.7660232</v>
      </c>
      <c r="AC23" s="770">
        <f>+O23*$X$23</f>
        <v>15015.433683431998</v>
      </c>
    </row>
    <row r="24" spans="1:29" ht="14.25" customHeight="1">
      <c r="A24" s="1864"/>
      <c r="B24" s="1865"/>
      <c r="C24" s="1866"/>
      <c r="D24" s="1865"/>
      <c r="E24" s="1477">
        <v>1</v>
      </c>
      <c r="F24" s="1477" t="s">
        <v>279</v>
      </c>
      <c r="G24" s="1477">
        <v>1.4</v>
      </c>
      <c r="H24" s="1477" t="s">
        <v>282</v>
      </c>
      <c r="I24" s="1478">
        <v>909</v>
      </c>
      <c r="J24" s="772" t="s">
        <v>49</v>
      </c>
      <c r="K24" s="1436">
        <f>+'5 -Produccion '!N24</f>
        <v>1622</v>
      </c>
      <c r="L24" s="824">
        <f>+K24*1.2</f>
        <v>1946.3999999999999</v>
      </c>
      <c r="M24" s="822">
        <f t="shared" ref="M24:O24" si="9">+L24*1.01</f>
        <v>1965.8639999999998</v>
      </c>
      <c r="N24" s="822">
        <f t="shared" si="9"/>
        <v>1985.5226399999999</v>
      </c>
      <c r="O24" s="822">
        <f t="shared" si="9"/>
        <v>2005.3778663999999</v>
      </c>
      <c r="P24" s="823">
        <f t="shared" si="2"/>
        <v>1905.0329012799998</v>
      </c>
      <c r="Q24" s="792">
        <f t="shared" si="4"/>
        <v>0.23636119999999994</v>
      </c>
      <c r="R24" s="793"/>
      <c r="S24" s="797" t="s">
        <v>49</v>
      </c>
      <c r="T24" s="770">
        <v>1.06</v>
      </c>
      <c r="U24" s="773">
        <v>1.06</v>
      </c>
      <c r="V24" s="774">
        <v>1.06</v>
      </c>
      <c r="W24" s="770">
        <v>1.06</v>
      </c>
      <c r="X24" s="770">
        <f t="shared" si="1"/>
        <v>1.06</v>
      </c>
      <c r="Y24" s="770">
        <f>+K24*$X$24</f>
        <v>1719.3200000000002</v>
      </c>
      <c r="Z24" s="770">
        <f>+L24*$X$24</f>
        <v>2063.1839999999997</v>
      </c>
      <c r="AA24" s="770">
        <f>+M24*$X$24</f>
        <v>2083.8158399999998</v>
      </c>
      <c r="AB24" s="770">
        <f>+N24*$X$24</f>
        <v>2104.6539984000001</v>
      </c>
      <c r="AC24" s="770">
        <f>+O24*$X$24</f>
        <v>2125.7005383840001</v>
      </c>
    </row>
    <row r="25" spans="1:29" ht="14.25" customHeight="1">
      <c r="A25" s="1864"/>
      <c r="B25" s="1865"/>
      <c r="C25" s="1866"/>
      <c r="D25" s="1865"/>
      <c r="E25" s="1477">
        <v>1</v>
      </c>
      <c r="F25" s="1477" t="s">
        <v>279</v>
      </c>
      <c r="G25" s="1477">
        <v>1.4</v>
      </c>
      <c r="H25" s="1477" t="s">
        <v>282</v>
      </c>
      <c r="I25" s="1478">
        <v>910</v>
      </c>
      <c r="J25" s="772" t="s">
        <v>313</v>
      </c>
      <c r="K25" s="1436">
        <f>+'5 -Produccion '!N25</f>
        <v>1466</v>
      </c>
      <c r="L25" s="824">
        <f>+K25*1.1</f>
        <v>1612.6000000000001</v>
      </c>
      <c r="M25" s="822">
        <f t="shared" ref="M25:O25" si="10">+L25*1.01</f>
        <v>1628.7260000000001</v>
      </c>
      <c r="N25" s="822">
        <f t="shared" si="10"/>
        <v>1645.0132600000002</v>
      </c>
      <c r="O25" s="822">
        <f t="shared" si="10"/>
        <v>1661.4633926000001</v>
      </c>
      <c r="P25" s="823">
        <f t="shared" si="2"/>
        <v>1602.7605305200002</v>
      </c>
      <c r="Q25" s="792">
        <f t="shared" si="4"/>
        <v>0.13333110000000009</v>
      </c>
      <c r="R25" s="793"/>
      <c r="S25" s="797" t="s">
        <v>50</v>
      </c>
      <c r="T25" s="770">
        <v>1.06</v>
      </c>
      <c r="U25" s="773">
        <v>1.06</v>
      </c>
      <c r="V25" s="774">
        <v>1.06</v>
      </c>
      <c r="W25" s="770">
        <v>1.06</v>
      </c>
      <c r="X25" s="770">
        <f t="shared" si="1"/>
        <v>1.06</v>
      </c>
      <c r="Y25" s="770">
        <f>+K25*$X$25</f>
        <v>1553.96</v>
      </c>
      <c r="Z25" s="770">
        <f>+L25*$X$25</f>
        <v>1709.3560000000002</v>
      </c>
      <c r="AA25" s="770">
        <f>+M25*$X$25</f>
        <v>1726.4495600000002</v>
      </c>
      <c r="AB25" s="770">
        <f>+N25*$X$25</f>
        <v>1743.7140556000002</v>
      </c>
      <c r="AC25" s="770">
        <f>+O25*$X$25</f>
        <v>1761.1511961560002</v>
      </c>
    </row>
    <row r="26" spans="1:29" ht="15" customHeight="1">
      <c r="A26" s="1864"/>
      <c r="B26" s="1865"/>
      <c r="C26" s="1866"/>
      <c r="D26" s="1865"/>
      <c r="E26" s="1477">
        <v>1</v>
      </c>
      <c r="F26" s="1477" t="s">
        <v>279</v>
      </c>
      <c r="G26" s="1477">
        <v>1.4</v>
      </c>
      <c r="H26" s="1477" t="s">
        <v>282</v>
      </c>
      <c r="I26" s="1478">
        <v>911</v>
      </c>
      <c r="J26" s="772" t="s">
        <v>51</v>
      </c>
      <c r="K26" s="1436">
        <f>+'5 -Produccion '!N26</f>
        <v>470</v>
      </c>
      <c r="L26" s="824">
        <f>+K26*1.2</f>
        <v>564</v>
      </c>
      <c r="M26" s="822">
        <f t="shared" ref="M26:O27" si="11">+L26*1.01</f>
        <v>569.64</v>
      </c>
      <c r="N26" s="822">
        <f t="shared" si="11"/>
        <v>575.33640000000003</v>
      </c>
      <c r="O26" s="822">
        <f t="shared" si="11"/>
        <v>581.08976400000006</v>
      </c>
      <c r="P26" s="823">
        <f t="shared" si="2"/>
        <v>552.01323279999997</v>
      </c>
      <c r="Q26" s="792">
        <f t="shared" si="4"/>
        <v>0.23636120000000013</v>
      </c>
      <c r="R26" s="793"/>
      <c r="S26" s="797" t="s">
        <v>51</v>
      </c>
      <c r="T26" s="770">
        <v>2.1</v>
      </c>
      <c r="U26" s="773">
        <v>2.1</v>
      </c>
      <c r="V26" s="774">
        <v>2.1</v>
      </c>
      <c r="W26" s="770">
        <v>2.1</v>
      </c>
      <c r="X26" s="770">
        <f t="shared" si="1"/>
        <v>2.1</v>
      </c>
      <c r="Y26" s="770">
        <f>+K26*$X$26</f>
        <v>987</v>
      </c>
      <c r="Z26" s="770">
        <f>+L26*$X$26</f>
        <v>1184.4000000000001</v>
      </c>
      <c r="AA26" s="770">
        <f>+M26*$X$26</f>
        <v>1196.2439999999999</v>
      </c>
      <c r="AB26" s="770">
        <f>+N26*$X$26</f>
        <v>1208.2064400000002</v>
      </c>
      <c r="AC26" s="770">
        <f>+O26*$X$26</f>
        <v>1220.2885044000002</v>
      </c>
    </row>
    <row r="27" spans="1:29" ht="17.25" customHeight="1">
      <c r="A27" s="1864"/>
      <c r="B27" s="1865"/>
      <c r="C27" s="1477">
        <v>1.1000000000000001</v>
      </c>
      <c r="D27" s="1477" t="s">
        <v>280</v>
      </c>
      <c r="E27" s="1477">
        <v>1</v>
      </c>
      <c r="F27" s="1477" t="s">
        <v>279</v>
      </c>
      <c r="G27" s="1477">
        <f>C27</f>
        <v>1.1000000000000001</v>
      </c>
      <c r="H27" s="1477" t="str">
        <f>D27</f>
        <v>Consulta externa y procedimientos</v>
      </c>
      <c r="I27" s="1478">
        <v>397</v>
      </c>
      <c r="J27" s="772" t="s">
        <v>314</v>
      </c>
      <c r="K27" s="1436">
        <f>+'5 -Produccion '!N27</f>
        <v>15471</v>
      </c>
      <c r="L27" s="822">
        <f>+K27*1.2</f>
        <v>18565.2</v>
      </c>
      <c r="M27" s="822">
        <f>+L27*1.01</f>
        <v>18750.852000000003</v>
      </c>
      <c r="N27" s="822">
        <f t="shared" si="11"/>
        <v>18938.360520000002</v>
      </c>
      <c r="O27" s="822">
        <f t="shared" si="11"/>
        <v>19127.744125200003</v>
      </c>
      <c r="P27" s="823">
        <f t="shared" si="2"/>
        <v>18170.631329039999</v>
      </c>
      <c r="Q27" s="792">
        <f t="shared" si="4"/>
        <v>0.23636120000000016</v>
      </c>
      <c r="R27" s="793"/>
      <c r="S27" s="794" t="s">
        <v>38</v>
      </c>
      <c r="T27" s="767">
        <v>1.82</v>
      </c>
      <c r="U27" s="768">
        <v>1.82</v>
      </c>
      <c r="V27" s="769">
        <v>1.82</v>
      </c>
      <c r="W27" s="767">
        <v>1.82</v>
      </c>
      <c r="X27" s="767">
        <f t="shared" si="1"/>
        <v>1.82</v>
      </c>
      <c r="Y27" s="770">
        <f>+K27*$X$27</f>
        <v>28157.22</v>
      </c>
      <c r="Z27" s="770">
        <f>+L27*$X$27</f>
        <v>33788.664000000004</v>
      </c>
      <c r="AA27" s="770">
        <f>+M27*$X$27</f>
        <v>34126.550640000009</v>
      </c>
      <c r="AB27" s="770">
        <f>+N27*$X$27</f>
        <v>34467.816146400008</v>
      </c>
      <c r="AC27" s="770">
        <f>+O27*$X$27</f>
        <v>34812.494307864006</v>
      </c>
    </row>
    <row r="28" spans="1:29" ht="14.25" customHeight="1">
      <c r="A28" s="1864"/>
      <c r="B28" s="1865"/>
      <c r="C28" s="1866">
        <v>1.3</v>
      </c>
      <c r="D28" s="1865" t="s">
        <v>281</v>
      </c>
      <c r="E28" s="1477">
        <v>1</v>
      </c>
      <c r="F28" s="1477" t="s">
        <v>279</v>
      </c>
      <c r="G28" s="1477">
        <v>1.3</v>
      </c>
      <c r="H28" s="1477" t="s">
        <v>281</v>
      </c>
      <c r="I28" s="1478" t="s">
        <v>1165</v>
      </c>
      <c r="J28" s="766" t="s">
        <v>1166</v>
      </c>
      <c r="K28" s="1436">
        <f>+'5 -Produccion '!N28</f>
        <v>0</v>
      </c>
      <c r="L28" s="825"/>
      <c r="M28" s="825"/>
      <c r="N28" s="825"/>
      <c r="O28" s="825"/>
      <c r="P28" s="823">
        <f t="shared" si="2"/>
        <v>0</v>
      </c>
      <c r="Q28" s="792"/>
      <c r="R28" s="793"/>
      <c r="S28" s="794" t="s">
        <v>40</v>
      </c>
      <c r="T28" s="767">
        <v>2.6</v>
      </c>
      <c r="U28" s="768">
        <v>2.6</v>
      </c>
      <c r="V28" s="769">
        <v>2.6</v>
      </c>
      <c r="W28" s="767">
        <v>2.6</v>
      </c>
      <c r="X28" s="767">
        <f t="shared" si="1"/>
        <v>2.6</v>
      </c>
      <c r="Y28" s="770">
        <f>+K28*$X$28</f>
        <v>0</v>
      </c>
      <c r="Z28" s="770">
        <f>+L28*$X$28</f>
        <v>0</v>
      </c>
      <c r="AA28" s="770">
        <f>+M28*$X$28</f>
        <v>0</v>
      </c>
      <c r="AB28" s="770">
        <f>+N28*$X$28</f>
        <v>0</v>
      </c>
      <c r="AC28" s="770">
        <f>+O28*$X$28</f>
        <v>0</v>
      </c>
    </row>
    <row r="29" spans="1:29" ht="14.25" hidden="1" customHeight="1" outlineLevel="1">
      <c r="A29" s="1864"/>
      <c r="B29" s="1865"/>
      <c r="C29" s="1866"/>
      <c r="D29" s="1865"/>
      <c r="E29" s="1477">
        <v>1</v>
      </c>
      <c r="F29" s="1477" t="s">
        <v>279</v>
      </c>
      <c r="G29" s="1477">
        <v>1.3</v>
      </c>
      <c r="H29" s="1477" t="s">
        <v>281</v>
      </c>
      <c r="I29" s="1478" t="s">
        <v>1167</v>
      </c>
      <c r="J29" s="766" t="s">
        <v>1168</v>
      </c>
      <c r="K29" s="1436">
        <f>+'5 -Produccion '!N29</f>
        <v>0</v>
      </c>
      <c r="L29" s="825"/>
      <c r="M29" s="825"/>
      <c r="N29" s="825"/>
      <c r="O29" s="825"/>
      <c r="P29" s="823">
        <f t="shared" si="2"/>
        <v>0</v>
      </c>
      <c r="Q29" s="792"/>
      <c r="R29" s="793"/>
      <c r="S29" s="794" t="s">
        <v>40</v>
      </c>
      <c r="T29" s="767">
        <v>2.6</v>
      </c>
      <c r="U29" s="768">
        <v>2.6</v>
      </c>
      <c r="V29" s="769">
        <v>2.6</v>
      </c>
      <c r="W29" s="767">
        <v>2.6</v>
      </c>
      <c r="X29" s="767">
        <f t="shared" si="1"/>
        <v>2.6</v>
      </c>
      <c r="Y29" s="770">
        <f>+K29*$X$29</f>
        <v>0</v>
      </c>
      <c r="Z29" s="770">
        <f>+L29*$X$29</f>
        <v>0</v>
      </c>
      <c r="AA29" s="770">
        <f>+M29*$X$29</f>
        <v>0</v>
      </c>
      <c r="AB29" s="770">
        <f>+N29*$X$29</f>
        <v>0</v>
      </c>
      <c r="AC29" s="770">
        <f>+O29*$X$29</f>
        <v>0</v>
      </c>
    </row>
    <row r="30" spans="1:29" ht="14.25" hidden="1" customHeight="1" outlineLevel="1">
      <c r="A30" s="1864"/>
      <c r="B30" s="1865"/>
      <c r="C30" s="1866"/>
      <c r="D30" s="1865"/>
      <c r="E30" s="1477">
        <v>1</v>
      </c>
      <c r="F30" s="1477" t="s">
        <v>279</v>
      </c>
      <c r="G30" s="1477">
        <v>1.3</v>
      </c>
      <c r="H30" s="1477" t="s">
        <v>281</v>
      </c>
      <c r="I30" s="1478" t="s">
        <v>1169</v>
      </c>
      <c r="J30" s="766" t="s">
        <v>1170</v>
      </c>
      <c r="K30" s="1436">
        <f>+'5 -Produccion '!N30</f>
        <v>0</v>
      </c>
      <c r="L30" s="825"/>
      <c r="M30" s="825"/>
      <c r="N30" s="825"/>
      <c r="O30" s="825"/>
      <c r="P30" s="823">
        <f t="shared" si="2"/>
        <v>0</v>
      </c>
      <c r="Q30" s="792"/>
      <c r="R30" s="793"/>
      <c r="S30" s="794" t="s">
        <v>40</v>
      </c>
      <c r="T30" s="767">
        <v>2.6</v>
      </c>
      <c r="U30" s="768">
        <v>2.6</v>
      </c>
      <c r="V30" s="769">
        <v>2.6</v>
      </c>
      <c r="W30" s="767">
        <v>2.6</v>
      </c>
      <c r="X30" s="767">
        <f t="shared" si="1"/>
        <v>2.6</v>
      </c>
      <c r="Y30" s="770">
        <f>+K30*$X$30</f>
        <v>0</v>
      </c>
      <c r="Z30" s="770">
        <f>+L30*$X$30</f>
        <v>0</v>
      </c>
      <c r="AA30" s="770">
        <f>+M30*$X$30</f>
        <v>0</v>
      </c>
      <c r="AB30" s="770">
        <f>+N30*$X$30</f>
        <v>0</v>
      </c>
      <c r="AC30" s="770">
        <f>+O30*$X$30</f>
        <v>0</v>
      </c>
    </row>
    <row r="31" spans="1:29" ht="14.25" hidden="1" customHeight="1" outlineLevel="1">
      <c r="A31" s="1864"/>
      <c r="B31" s="1865"/>
      <c r="C31" s="1866"/>
      <c r="D31" s="1865"/>
      <c r="E31" s="1477">
        <v>1</v>
      </c>
      <c r="F31" s="1477" t="s">
        <v>279</v>
      </c>
      <c r="G31" s="1477">
        <v>1.3</v>
      </c>
      <c r="H31" s="1477" t="s">
        <v>281</v>
      </c>
      <c r="I31" s="1478" t="s">
        <v>1171</v>
      </c>
      <c r="J31" s="766" t="s">
        <v>1172</v>
      </c>
      <c r="K31" s="1436">
        <f>+'5 -Produccion '!N31</f>
        <v>0</v>
      </c>
      <c r="L31" s="825"/>
      <c r="M31" s="825"/>
      <c r="N31" s="825"/>
      <c r="O31" s="825"/>
      <c r="P31" s="823">
        <f t="shared" si="2"/>
        <v>0</v>
      </c>
      <c r="Q31" s="792"/>
      <c r="R31" s="793"/>
      <c r="S31" s="794" t="s">
        <v>40</v>
      </c>
      <c r="T31" s="767">
        <v>2.6</v>
      </c>
      <c r="U31" s="768">
        <v>2.6</v>
      </c>
      <c r="V31" s="769">
        <v>2.6</v>
      </c>
      <c r="W31" s="767">
        <v>2.6</v>
      </c>
      <c r="X31" s="767">
        <f t="shared" si="1"/>
        <v>2.6</v>
      </c>
      <c r="Y31" s="770">
        <f>+K31*$X$31</f>
        <v>0</v>
      </c>
      <c r="Z31" s="770">
        <f>+L31*$X$31</f>
        <v>0</v>
      </c>
      <c r="AA31" s="770">
        <f>+M31*$X$31</f>
        <v>0</v>
      </c>
      <c r="AB31" s="770">
        <f>+N31*$X$31</f>
        <v>0</v>
      </c>
      <c r="AC31" s="770">
        <f>+O31*$X$31</f>
        <v>0</v>
      </c>
    </row>
    <row r="32" spans="1:29" ht="14.25" hidden="1" customHeight="1" outlineLevel="1">
      <c r="A32" s="1864"/>
      <c r="B32" s="1865"/>
      <c r="C32" s="1866"/>
      <c r="D32" s="1865"/>
      <c r="E32" s="1477">
        <v>1</v>
      </c>
      <c r="F32" s="1477" t="s">
        <v>279</v>
      </c>
      <c r="G32" s="1477">
        <v>1.3</v>
      </c>
      <c r="H32" s="1477" t="s">
        <v>281</v>
      </c>
      <c r="I32" s="1478" t="s">
        <v>1173</v>
      </c>
      <c r="J32" s="766" t="s">
        <v>1174</v>
      </c>
      <c r="K32" s="1436">
        <f>+'5 -Produccion '!N32</f>
        <v>0</v>
      </c>
      <c r="L32" s="825"/>
      <c r="M32" s="825"/>
      <c r="N32" s="825"/>
      <c r="O32" s="825"/>
      <c r="P32" s="823">
        <f t="shared" si="2"/>
        <v>0</v>
      </c>
      <c r="Q32" s="792"/>
      <c r="R32" s="793"/>
      <c r="S32" s="794" t="s">
        <v>40</v>
      </c>
      <c r="T32" s="767">
        <v>2.6</v>
      </c>
      <c r="U32" s="768">
        <v>2.6</v>
      </c>
      <c r="V32" s="769">
        <v>2.6</v>
      </c>
      <c r="W32" s="767">
        <v>2.6</v>
      </c>
      <c r="X32" s="767">
        <f t="shared" si="1"/>
        <v>2.6</v>
      </c>
      <c r="Y32" s="770">
        <f>+K32*$X$32</f>
        <v>0</v>
      </c>
      <c r="Z32" s="770">
        <f>+L32*$X$32</f>
        <v>0</v>
      </c>
      <c r="AA32" s="770">
        <f>+M32*$X$32</f>
        <v>0</v>
      </c>
      <c r="AB32" s="770">
        <f>+N32*$X$32</f>
        <v>0</v>
      </c>
      <c r="AC32" s="770">
        <f>+O32*$X$32</f>
        <v>0</v>
      </c>
    </row>
    <row r="33" spans="1:29" ht="14.25" hidden="1" customHeight="1" outlineLevel="1">
      <c r="A33" s="1864"/>
      <c r="B33" s="1865"/>
      <c r="C33" s="1866"/>
      <c r="D33" s="1865"/>
      <c r="E33" s="1477">
        <v>1</v>
      </c>
      <c r="F33" s="1477" t="s">
        <v>279</v>
      </c>
      <c r="G33" s="1477">
        <v>1.3</v>
      </c>
      <c r="H33" s="1477" t="s">
        <v>281</v>
      </c>
      <c r="I33" s="1478" t="s">
        <v>1175</v>
      </c>
      <c r="J33" s="766" t="s">
        <v>1176</v>
      </c>
      <c r="K33" s="1436">
        <f>+'5 -Produccion '!N33</f>
        <v>0</v>
      </c>
      <c r="L33" s="825"/>
      <c r="M33" s="825"/>
      <c r="N33" s="825"/>
      <c r="O33" s="825"/>
      <c r="P33" s="823">
        <f t="shared" si="2"/>
        <v>0</v>
      </c>
      <c r="Q33" s="792"/>
      <c r="R33" s="793"/>
      <c r="S33" s="794" t="s">
        <v>40</v>
      </c>
      <c r="T33" s="767">
        <v>2.6</v>
      </c>
      <c r="U33" s="768">
        <v>2.6</v>
      </c>
      <c r="V33" s="769">
        <v>2.6</v>
      </c>
      <c r="W33" s="767">
        <v>2.6</v>
      </c>
      <c r="X33" s="767">
        <f t="shared" si="1"/>
        <v>2.6</v>
      </c>
      <c r="Y33" s="770">
        <f>+K33*$X$33</f>
        <v>0</v>
      </c>
      <c r="Z33" s="770">
        <f>+L33*$X$33</f>
        <v>0</v>
      </c>
      <c r="AA33" s="770">
        <f>+M33*$X$33</f>
        <v>0</v>
      </c>
      <c r="AB33" s="770">
        <f>+N33*$X$33</f>
        <v>0</v>
      </c>
      <c r="AC33" s="770">
        <f>+O33*$X$33</f>
        <v>0</v>
      </c>
    </row>
    <row r="34" spans="1:29" ht="14.25" hidden="1" customHeight="1" outlineLevel="1">
      <c r="A34" s="1864"/>
      <c r="B34" s="1865"/>
      <c r="C34" s="1866"/>
      <c r="D34" s="1865"/>
      <c r="E34" s="1477">
        <v>1</v>
      </c>
      <c r="F34" s="1477" t="s">
        <v>279</v>
      </c>
      <c r="G34" s="1477">
        <v>1.3</v>
      </c>
      <c r="H34" s="1477" t="s">
        <v>281</v>
      </c>
      <c r="I34" s="1478" t="s">
        <v>1177</v>
      </c>
      <c r="J34" s="766" t="s">
        <v>1178</v>
      </c>
      <c r="K34" s="1436">
        <f>+'5 -Produccion '!N34</f>
        <v>0</v>
      </c>
      <c r="L34" s="825"/>
      <c r="M34" s="825"/>
      <c r="N34" s="825"/>
      <c r="O34" s="825"/>
      <c r="P34" s="823">
        <f t="shared" si="2"/>
        <v>0</v>
      </c>
      <c r="Q34" s="792"/>
      <c r="R34" s="793"/>
      <c r="S34" s="794" t="s">
        <v>40</v>
      </c>
      <c r="T34" s="767">
        <v>2.6</v>
      </c>
      <c r="U34" s="768">
        <v>2.6</v>
      </c>
      <c r="V34" s="769">
        <v>2.6</v>
      </c>
      <c r="W34" s="767">
        <v>2.6</v>
      </c>
      <c r="X34" s="767">
        <f t="shared" si="1"/>
        <v>2.6</v>
      </c>
      <c r="Y34" s="770">
        <f>+K34*$X$34</f>
        <v>0</v>
      </c>
      <c r="Z34" s="770">
        <f>+L34*$X$34</f>
        <v>0</v>
      </c>
      <c r="AA34" s="770">
        <f>+M34*$X$34</f>
        <v>0</v>
      </c>
      <c r="AB34" s="770">
        <f>+N34*$X$34</f>
        <v>0</v>
      </c>
      <c r="AC34" s="770">
        <f>+O34*$X$34</f>
        <v>0</v>
      </c>
    </row>
    <row r="35" spans="1:29" ht="14.25" hidden="1" customHeight="1" outlineLevel="1">
      <c r="A35" s="1864"/>
      <c r="B35" s="1865"/>
      <c r="C35" s="1866"/>
      <c r="D35" s="1865"/>
      <c r="E35" s="1477">
        <v>1</v>
      </c>
      <c r="F35" s="1477" t="s">
        <v>279</v>
      </c>
      <c r="G35" s="1477">
        <v>1.3</v>
      </c>
      <c r="H35" s="1477" t="s">
        <v>281</v>
      </c>
      <c r="I35" s="1478" t="s">
        <v>1179</v>
      </c>
      <c r="J35" s="766" t="s">
        <v>1180</v>
      </c>
      <c r="K35" s="1436">
        <f>+'5 -Produccion '!N35</f>
        <v>0</v>
      </c>
      <c r="L35" s="825"/>
      <c r="M35" s="825"/>
      <c r="N35" s="825"/>
      <c r="O35" s="825"/>
      <c r="P35" s="823">
        <f t="shared" si="2"/>
        <v>0</v>
      </c>
      <c r="Q35" s="792"/>
      <c r="R35" s="793"/>
      <c r="S35" s="794" t="s">
        <v>40</v>
      </c>
      <c r="T35" s="767">
        <v>2.6</v>
      </c>
      <c r="U35" s="768">
        <v>2.6</v>
      </c>
      <c r="V35" s="769">
        <v>2.6</v>
      </c>
      <c r="W35" s="767">
        <v>2.6</v>
      </c>
      <c r="X35" s="767">
        <f t="shared" si="1"/>
        <v>2.6</v>
      </c>
      <c r="Y35" s="770">
        <f>+K35*$X$35</f>
        <v>0</v>
      </c>
      <c r="Z35" s="770">
        <f>+L35*$X$35</f>
        <v>0</v>
      </c>
      <c r="AA35" s="770">
        <f>+M35*$X$35</f>
        <v>0</v>
      </c>
      <c r="AB35" s="770">
        <f>+N35*$X$35</f>
        <v>0</v>
      </c>
      <c r="AC35" s="770">
        <f>+O35*$X$35</f>
        <v>0</v>
      </c>
    </row>
    <row r="36" spans="1:29" ht="14.25" hidden="1" customHeight="1" outlineLevel="1">
      <c r="A36" s="1864"/>
      <c r="B36" s="1865"/>
      <c r="C36" s="1866"/>
      <c r="D36" s="1865"/>
      <c r="E36" s="1477">
        <v>1</v>
      </c>
      <c r="F36" s="1477" t="s">
        <v>279</v>
      </c>
      <c r="G36" s="1477">
        <v>1.3</v>
      </c>
      <c r="H36" s="1477" t="s">
        <v>281</v>
      </c>
      <c r="I36" s="1478" t="s">
        <v>1181</v>
      </c>
      <c r="J36" s="766" t="s">
        <v>1182</v>
      </c>
      <c r="K36" s="1436">
        <f>+'5 -Produccion '!N36</f>
        <v>0</v>
      </c>
      <c r="L36" s="825"/>
      <c r="M36" s="825"/>
      <c r="N36" s="825"/>
      <c r="O36" s="825"/>
      <c r="P36" s="823">
        <f t="shared" si="2"/>
        <v>0</v>
      </c>
      <c r="Q36" s="792"/>
      <c r="R36" s="793"/>
      <c r="S36" s="794" t="s">
        <v>40</v>
      </c>
      <c r="T36" s="767">
        <v>2.6</v>
      </c>
      <c r="U36" s="768">
        <v>2.6</v>
      </c>
      <c r="V36" s="769">
        <v>2.6</v>
      </c>
      <c r="W36" s="767">
        <v>2.6</v>
      </c>
      <c r="X36" s="767">
        <f t="shared" si="1"/>
        <v>2.6</v>
      </c>
      <c r="Y36" s="770">
        <f>+K36*$X$36</f>
        <v>0</v>
      </c>
      <c r="Z36" s="770">
        <f>+L36*$X$36</f>
        <v>0</v>
      </c>
      <c r="AA36" s="770">
        <f>+M36*$X$36</f>
        <v>0</v>
      </c>
      <c r="AB36" s="770">
        <f>+N36*$X$36</f>
        <v>0</v>
      </c>
      <c r="AC36" s="770">
        <f>+O36*$X$36</f>
        <v>0</v>
      </c>
    </row>
    <row r="37" spans="1:29" ht="14.25" hidden="1" customHeight="1" outlineLevel="1">
      <c r="A37" s="1864"/>
      <c r="B37" s="1865"/>
      <c r="C37" s="1866"/>
      <c r="D37" s="1865"/>
      <c r="E37" s="1477">
        <v>1</v>
      </c>
      <c r="F37" s="1477" t="s">
        <v>279</v>
      </c>
      <c r="G37" s="1477">
        <v>1.3</v>
      </c>
      <c r="H37" s="1477" t="s">
        <v>281</v>
      </c>
      <c r="I37" s="1478" t="s">
        <v>1183</v>
      </c>
      <c r="J37" s="766" t="s">
        <v>1184</v>
      </c>
      <c r="K37" s="1436">
        <f>+'5 -Produccion '!N37</f>
        <v>0</v>
      </c>
      <c r="L37" s="825"/>
      <c r="M37" s="825"/>
      <c r="N37" s="825"/>
      <c r="O37" s="825"/>
      <c r="P37" s="823">
        <f t="shared" si="2"/>
        <v>0</v>
      </c>
      <c r="Q37" s="792"/>
      <c r="R37" s="793"/>
      <c r="S37" s="794" t="s">
        <v>40</v>
      </c>
      <c r="T37" s="767">
        <v>2.6</v>
      </c>
      <c r="U37" s="768">
        <v>2.6</v>
      </c>
      <c r="V37" s="769">
        <v>2.6</v>
      </c>
      <c r="W37" s="767">
        <v>2.6</v>
      </c>
      <c r="X37" s="767">
        <f t="shared" si="1"/>
        <v>2.6</v>
      </c>
      <c r="Y37" s="770">
        <f>+K37*$X$37</f>
        <v>0</v>
      </c>
      <c r="Z37" s="770">
        <f>+L37*$X$37</f>
        <v>0</v>
      </c>
      <c r="AA37" s="770">
        <f>+M37*$X$37</f>
        <v>0</v>
      </c>
      <c r="AB37" s="770">
        <f>+N37*$X$37</f>
        <v>0</v>
      </c>
      <c r="AC37" s="770">
        <f>+O37*$X$37</f>
        <v>0</v>
      </c>
    </row>
    <row r="38" spans="1:29" ht="14.25" hidden="1" customHeight="1" outlineLevel="1">
      <c r="A38" s="1864"/>
      <c r="B38" s="1865"/>
      <c r="C38" s="1866"/>
      <c r="D38" s="1865"/>
      <c r="E38" s="1477">
        <v>1</v>
      </c>
      <c r="F38" s="1477" t="s">
        <v>279</v>
      </c>
      <c r="G38" s="1477">
        <v>1.3</v>
      </c>
      <c r="H38" s="1477" t="s">
        <v>281</v>
      </c>
      <c r="I38" s="1478" t="s">
        <v>1185</v>
      </c>
      <c r="J38" s="766" t="s">
        <v>1188</v>
      </c>
      <c r="K38" s="1436">
        <f>+'5 -Produccion '!N38</f>
        <v>0</v>
      </c>
      <c r="L38" s="825"/>
      <c r="M38" s="825"/>
      <c r="N38" s="825"/>
      <c r="O38" s="825"/>
      <c r="P38" s="823">
        <f t="shared" si="2"/>
        <v>0</v>
      </c>
      <c r="Q38" s="792"/>
      <c r="R38" s="793"/>
      <c r="S38" s="794" t="s">
        <v>40</v>
      </c>
      <c r="T38" s="767">
        <v>2.6</v>
      </c>
      <c r="U38" s="768">
        <v>2.6</v>
      </c>
      <c r="V38" s="769">
        <v>2.6</v>
      </c>
      <c r="W38" s="767">
        <v>2.6</v>
      </c>
      <c r="X38" s="767">
        <f t="shared" si="1"/>
        <v>2.6</v>
      </c>
      <c r="Y38" s="770">
        <f>+K38*$X$38</f>
        <v>0</v>
      </c>
      <c r="Z38" s="770">
        <f>+L38*$X$38</f>
        <v>0</v>
      </c>
      <c r="AA38" s="770">
        <f>+M38*$X$38</f>
        <v>0</v>
      </c>
      <c r="AB38" s="770">
        <f>+N38*$X$38</f>
        <v>0</v>
      </c>
      <c r="AC38" s="770">
        <f>+O38*$X$38</f>
        <v>0</v>
      </c>
    </row>
    <row r="39" spans="1:29" ht="14.25" hidden="1" customHeight="1" outlineLevel="1">
      <c r="A39" s="1864"/>
      <c r="B39" s="1865"/>
      <c r="C39" s="1866"/>
      <c r="D39" s="1865"/>
      <c r="E39" s="1477">
        <v>1</v>
      </c>
      <c r="F39" s="1477" t="s">
        <v>279</v>
      </c>
      <c r="G39" s="1477">
        <v>1.3</v>
      </c>
      <c r="H39" s="1477" t="s">
        <v>281</v>
      </c>
      <c r="I39" s="1478" t="s">
        <v>1187</v>
      </c>
      <c r="J39" s="766" t="s">
        <v>1194</v>
      </c>
      <c r="K39" s="1436">
        <f>+'5 -Produccion '!N39</f>
        <v>0</v>
      </c>
      <c r="L39" s="825"/>
      <c r="M39" s="825"/>
      <c r="N39" s="825"/>
      <c r="O39" s="825"/>
      <c r="P39" s="823">
        <f t="shared" si="2"/>
        <v>0</v>
      </c>
      <c r="Q39" s="792"/>
      <c r="R39" s="793"/>
      <c r="S39" s="794" t="s">
        <v>40</v>
      </c>
      <c r="T39" s="767">
        <v>2.6</v>
      </c>
      <c r="U39" s="768">
        <v>2.6</v>
      </c>
      <c r="V39" s="769">
        <v>2.6</v>
      </c>
      <c r="W39" s="767">
        <v>2.6</v>
      </c>
      <c r="X39" s="767">
        <f t="shared" si="1"/>
        <v>2.6</v>
      </c>
      <c r="Y39" s="770">
        <f>+K39*$X$39</f>
        <v>0</v>
      </c>
      <c r="Z39" s="770">
        <f>+L39*$X$39</f>
        <v>0</v>
      </c>
      <c r="AA39" s="770">
        <f>+M39*$X$39</f>
        <v>0</v>
      </c>
      <c r="AB39" s="770">
        <f>+N39*$X$39</f>
        <v>0</v>
      </c>
      <c r="AC39" s="770">
        <f>+O39*$X$39</f>
        <v>0</v>
      </c>
    </row>
    <row r="40" spans="1:29" ht="14.25" hidden="1" customHeight="1" outlineLevel="1">
      <c r="A40" s="1864"/>
      <c r="B40" s="1865"/>
      <c r="C40" s="1866"/>
      <c r="D40" s="1865"/>
      <c r="E40" s="1477">
        <v>1</v>
      </c>
      <c r="F40" s="1477" t="s">
        <v>279</v>
      </c>
      <c r="G40" s="1477">
        <v>1.3</v>
      </c>
      <c r="H40" s="1477" t="s">
        <v>281</v>
      </c>
      <c r="I40" s="1478" t="s">
        <v>1193</v>
      </c>
      <c r="J40" s="766" t="s">
        <v>1196</v>
      </c>
      <c r="K40" s="1436">
        <f>+'5 -Produccion '!N40</f>
        <v>0</v>
      </c>
      <c r="L40" s="825"/>
      <c r="M40" s="825"/>
      <c r="N40" s="825"/>
      <c r="O40" s="825"/>
      <c r="P40" s="823">
        <f t="shared" si="2"/>
        <v>0</v>
      </c>
      <c r="Q40" s="792"/>
      <c r="R40" s="793"/>
      <c r="S40" s="794" t="s">
        <v>40</v>
      </c>
      <c r="T40" s="767">
        <v>2.6</v>
      </c>
      <c r="U40" s="768">
        <v>2.6</v>
      </c>
      <c r="V40" s="769">
        <v>2.6</v>
      </c>
      <c r="W40" s="767">
        <v>2.6</v>
      </c>
      <c r="X40" s="767">
        <f t="shared" si="1"/>
        <v>2.6</v>
      </c>
      <c r="Y40" s="770">
        <f>+K40*$X$40</f>
        <v>0</v>
      </c>
      <c r="Z40" s="770">
        <f>+L40*$X$40</f>
        <v>0</v>
      </c>
      <c r="AA40" s="770">
        <f>+M40*$X$40</f>
        <v>0</v>
      </c>
      <c r="AB40" s="770">
        <f>+N40*$X$40</f>
        <v>0</v>
      </c>
      <c r="AC40" s="770">
        <f>+O40*$X$40</f>
        <v>0</v>
      </c>
    </row>
    <row r="41" spans="1:29" ht="14.25" hidden="1" customHeight="1" outlineLevel="1">
      <c r="A41" s="1864"/>
      <c r="B41" s="1865"/>
      <c r="C41" s="1866"/>
      <c r="D41" s="1865"/>
      <c r="E41" s="1477">
        <v>1</v>
      </c>
      <c r="F41" s="1477" t="s">
        <v>279</v>
      </c>
      <c r="G41" s="1477">
        <v>1.3</v>
      </c>
      <c r="H41" s="1477" t="s">
        <v>281</v>
      </c>
      <c r="I41" s="1478" t="s">
        <v>1195</v>
      </c>
      <c r="J41" s="766" t="s">
        <v>1198</v>
      </c>
      <c r="K41" s="1436">
        <f>+'5 -Produccion '!N41</f>
        <v>0</v>
      </c>
      <c r="L41" s="825"/>
      <c r="M41" s="825"/>
      <c r="N41" s="825"/>
      <c r="O41" s="825"/>
      <c r="P41" s="823">
        <f t="shared" si="2"/>
        <v>0</v>
      </c>
      <c r="Q41" s="792"/>
      <c r="R41" s="793"/>
      <c r="S41" s="794" t="s">
        <v>40</v>
      </c>
      <c r="T41" s="767">
        <v>2.6</v>
      </c>
      <c r="U41" s="768">
        <v>2.6</v>
      </c>
      <c r="V41" s="769">
        <v>2.6</v>
      </c>
      <c r="W41" s="767">
        <v>2.6</v>
      </c>
      <c r="X41" s="767">
        <f t="shared" si="1"/>
        <v>2.6</v>
      </c>
      <c r="Y41" s="770">
        <f>+K41*$X$41</f>
        <v>0</v>
      </c>
      <c r="Z41" s="770">
        <f>+L41*$X$41</f>
        <v>0</v>
      </c>
      <c r="AA41" s="770">
        <f>+M41*$X$41</f>
        <v>0</v>
      </c>
      <c r="AB41" s="770">
        <f>+N41*$X$41</f>
        <v>0</v>
      </c>
      <c r="AC41" s="770">
        <f>+O41*$X$41</f>
        <v>0</v>
      </c>
    </row>
    <row r="42" spans="1:29" ht="14.25" hidden="1" customHeight="1" outlineLevel="1">
      <c r="A42" s="1864"/>
      <c r="B42" s="1865"/>
      <c r="C42" s="1866"/>
      <c r="D42" s="1865"/>
      <c r="E42" s="1477">
        <v>1</v>
      </c>
      <c r="F42" s="1477" t="s">
        <v>279</v>
      </c>
      <c r="G42" s="1477">
        <v>1.3</v>
      </c>
      <c r="H42" s="1477" t="s">
        <v>281</v>
      </c>
      <c r="I42" s="1478" t="s">
        <v>1197</v>
      </c>
      <c r="J42" s="766" t="s">
        <v>1200</v>
      </c>
      <c r="K42" s="1436">
        <f>+'5 -Produccion '!N42</f>
        <v>0</v>
      </c>
      <c r="L42" s="825"/>
      <c r="M42" s="825"/>
      <c r="N42" s="825"/>
      <c r="O42" s="825"/>
      <c r="P42" s="823">
        <f t="shared" si="2"/>
        <v>0</v>
      </c>
      <c r="Q42" s="792"/>
      <c r="R42" s="793"/>
      <c r="S42" s="794" t="s">
        <v>40</v>
      </c>
      <c r="T42" s="767">
        <v>2.6</v>
      </c>
      <c r="U42" s="768">
        <v>2.6</v>
      </c>
      <c r="V42" s="769">
        <v>2.6</v>
      </c>
      <c r="W42" s="767">
        <v>2.6</v>
      </c>
      <c r="X42" s="767">
        <f t="shared" si="1"/>
        <v>2.6</v>
      </c>
      <c r="Y42" s="770">
        <f>+K42*$X$42</f>
        <v>0</v>
      </c>
      <c r="Z42" s="770">
        <f>+L42*$X$42</f>
        <v>0</v>
      </c>
      <c r="AA42" s="770">
        <f>+M42*$X$42</f>
        <v>0</v>
      </c>
      <c r="AB42" s="770">
        <f>+N42*$X$42</f>
        <v>0</v>
      </c>
      <c r="AC42" s="770">
        <f>+O42*$X$42</f>
        <v>0</v>
      </c>
    </row>
    <row r="43" spans="1:29" ht="14.25" hidden="1" customHeight="1" outlineLevel="1">
      <c r="A43" s="1864"/>
      <c r="B43" s="1865"/>
      <c r="C43" s="1866"/>
      <c r="D43" s="1865"/>
      <c r="E43" s="1477">
        <v>1</v>
      </c>
      <c r="F43" s="1477" t="s">
        <v>279</v>
      </c>
      <c r="G43" s="1477">
        <v>1.3</v>
      </c>
      <c r="H43" s="1477" t="s">
        <v>281</v>
      </c>
      <c r="I43" s="1478" t="s">
        <v>1199</v>
      </c>
      <c r="J43" s="766" t="s">
        <v>1202</v>
      </c>
      <c r="K43" s="1436">
        <f>+'5 -Produccion '!N43</f>
        <v>0</v>
      </c>
      <c r="L43" s="825"/>
      <c r="M43" s="825"/>
      <c r="N43" s="825"/>
      <c r="O43" s="825"/>
      <c r="P43" s="823">
        <f t="shared" si="2"/>
        <v>0</v>
      </c>
      <c r="Q43" s="792"/>
      <c r="R43" s="793"/>
      <c r="S43" s="794" t="s">
        <v>40</v>
      </c>
      <c r="T43" s="767">
        <v>2.6</v>
      </c>
      <c r="U43" s="768">
        <v>2.6</v>
      </c>
      <c r="V43" s="769">
        <v>2.6</v>
      </c>
      <c r="W43" s="767">
        <v>2.6</v>
      </c>
      <c r="X43" s="767">
        <f t="shared" si="1"/>
        <v>2.6</v>
      </c>
      <c r="Y43" s="770">
        <f>+K43*$X$43</f>
        <v>0</v>
      </c>
      <c r="Z43" s="770">
        <f>+L43*$X$43</f>
        <v>0</v>
      </c>
      <c r="AA43" s="770">
        <f>+M43*$X$43</f>
        <v>0</v>
      </c>
      <c r="AB43" s="770">
        <f>+N43*$X$43</f>
        <v>0</v>
      </c>
      <c r="AC43" s="770">
        <f>+O43*$X$43</f>
        <v>0</v>
      </c>
    </row>
    <row r="44" spans="1:29" ht="14.25" hidden="1" customHeight="1" outlineLevel="1">
      <c r="A44" s="1864"/>
      <c r="B44" s="1865"/>
      <c r="C44" s="1866"/>
      <c r="D44" s="1865"/>
      <c r="E44" s="1477">
        <v>1</v>
      </c>
      <c r="F44" s="1477" t="s">
        <v>279</v>
      </c>
      <c r="G44" s="1477">
        <v>1.3</v>
      </c>
      <c r="H44" s="1477" t="s">
        <v>281</v>
      </c>
      <c r="I44" s="1478" t="s">
        <v>1201</v>
      </c>
      <c r="J44" s="766" t="s">
        <v>1204</v>
      </c>
      <c r="K44" s="1436">
        <f>+'5 -Produccion '!N44</f>
        <v>0</v>
      </c>
      <c r="L44" s="825"/>
      <c r="M44" s="825"/>
      <c r="N44" s="825"/>
      <c r="O44" s="825"/>
      <c r="P44" s="823">
        <f t="shared" si="2"/>
        <v>0</v>
      </c>
      <c r="Q44" s="792"/>
      <c r="R44" s="793"/>
      <c r="S44" s="794" t="s">
        <v>40</v>
      </c>
      <c r="T44" s="767">
        <v>2.6</v>
      </c>
      <c r="U44" s="768">
        <v>2.6</v>
      </c>
      <c r="V44" s="769">
        <v>2.6</v>
      </c>
      <c r="W44" s="767">
        <v>2.6</v>
      </c>
      <c r="X44" s="767">
        <f t="shared" si="1"/>
        <v>2.6</v>
      </c>
      <c r="Y44" s="770">
        <f>+K44*$X$44</f>
        <v>0</v>
      </c>
      <c r="Z44" s="770">
        <f>+L44*$X$44</f>
        <v>0</v>
      </c>
      <c r="AA44" s="770">
        <f>+M44*$X$44</f>
        <v>0</v>
      </c>
      <c r="AB44" s="770">
        <f>+N44*$X$44</f>
        <v>0</v>
      </c>
      <c r="AC44" s="770">
        <f>+O44*$X$44</f>
        <v>0</v>
      </c>
    </row>
    <row r="45" spans="1:29" ht="14.25" hidden="1" customHeight="1" outlineLevel="1">
      <c r="A45" s="1864"/>
      <c r="B45" s="1865"/>
      <c r="C45" s="1866"/>
      <c r="D45" s="1865"/>
      <c r="E45" s="1477">
        <v>1</v>
      </c>
      <c r="F45" s="1477" t="s">
        <v>279</v>
      </c>
      <c r="G45" s="1477">
        <v>1.3</v>
      </c>
      <c r="H45" s="1477" t="s">
        <v>281</v>
      </c>
      <c r="I45" s="1478" t="s">
        <v>1203</v>
      </c>
      <c r="J45" s="766" t="s">
        <v>1206</v>
      </c>
      <c r="K45" s="1436">
        <f>+'5 -Produccion '!N45</f>
        <v>0</v>
      </c>
      <c r="L45" s="825"/>
      <c r="M45" s="825"/>
      <c r="N45" s="825"/>
      <c r="O45" s="825"/>
      <c r="P45" s="823">
        <f t="shared" si="2"/>
        <v>0</v>
      </c>
      <c r="Q45" s="792"/>
      <c r="R45" s="793"/>
      <c r="S45" s="794" t="s">
        <v>40</v>
      </c>
      <c r="T45" s="767">
        <v>2.6</v>
      </c>
      <c r="U45" s="768">
        <v>2.6</v>
      </c>
      <c r="V45" s="769">
        <v>2.6</v>
      </c>
      <c r="W45" s="767">
        <v>2.6</v>
      </c>
      <c r="X45" s="767">
        <f t="shared" si="1"/>
        <v>2.6</v>
      </c>
      <c r="Y45" s="770">
        <f>+K45*$X$45</f>
        <v>0</v>
      </c>
      <c r="Z45" s="770">
        <f>+L45*$X$45</f>
        <v>0</v>
      </c>
      <c r="AA45" s="770">
        <f>+M45*$X$45</f>
        <v>0</v>
      </c>
      <c r="AB45" s="770">
        <f>+N45*$X$45</f>
        <v>0</v>
      </c>
      <c r="AC45" s="770">
        <f>+O45*$X$45</f>
        <v>0</v>
      </c>
    </row>
    <row r="46" spans="1:29" ht="14.25" hidden="1" customHeight="1" outlineLevel="1">
      <c r="A46" s="1864"/>
      <c r="B46" s="1865"/>
      <c r="C46" s="1866"/>
      <c r="D46" s="1865"/>
      <c r="E46" s="1477">
        <v>1</v>
      </c>
      <c r="F46" s="1477" t="s">
        <v>279</v>
      </c>
      <c r="G46" s="1477">
        <v>1.3</v>
      </c>
      <c r="H46" s="1477" t="s">
        <v>281</v>
      </c>
      <c r="I46" s="1478" t="s">
        <v>1205</v>
      </c>
      <c r="J46" s="766" t="s">
        <v>1208</v>
      </c>
      <c r="K46" s="1436">
        <f>+'5 -Produccion '!N46</f>
        <v>0</v>
      </c>
      <c r="L46" s="825"/>
      <c r="M46" s="825"/>
      <c r="N46" s="825"/>
      <c r="O46" s="825"/>
      <c r="P46" s="823">
        <f t="shared" si="2"/>
        <v>0</v>
      </c>
      <c r="Q46" s="792"/>
      <c r="R46" s="793"/>
      <c r="S46" s="794" t="s">
        <v>40</v>
      </c>
      <c r="T46" s="767">
        <v>2.6</v>
      </c>
      <c r="U46" s="768">
        <v>2.6</v>
      </c>
      <c r="V46" s="769">
        <v>2.6</v>
      </c>
      <c r="W46" s="767">
        <v>2.6</v>
      </c>
      <c r="X46" s="767">
        <f t="shared" si="1"/>
        <v>2.6</v>
      </c>
      <c r="Y46" s="770">
        <f>+K46*$X$46</f>
        <v>0</v>
      </c>
      <c r="Z46" s="770">
        <f>+L46*$X$46</f>
        <v>0</v>
      </c>
      <c r="AA46" s="770">
        <f>+M46*$X$46</f>
        <v>0</v>
      </c>
      <c r="AB46" s="770">
        <f>+N46*$X$46</f>
        <v>0</v>
      </c>
      <c r="AC46" s="770">
        <f>+O46*$X$46</f>
        <v>0</v>
      </c>
    </row>
    <row r="47" spans="1:29" ht="14.25" hidden="1" customHeight="1" outlineLevel="1">
      <c r="A47" s="1864"/>
      <c r="B47" s="1865"/>
      <c r="C47" s="1866"/>
      <c r="D47" s="1865"/>
      <c r="E47" s="1477">
        <v>1</v>
      </c>
      <c r="F47" s="1477" t="s">
        <v>279</v>
      </c>
      <c r="G47" s="1477">
        <v>1.3</v>
      </c>
      <c r="H47" s="1477" t="s">
        <v>281</v>
      </c>
      <c r="I47" s="1478" t="s">
        <v>1207</v>
      </c>
      <c r="J47" s="766" t="s">
        <v>1210</v>
      </c>
      <c r="K47" s="1436">
        <f>+'5 -Produccion '!N47</f>
        <v>0</v>
      </c>
      <c r="L47" s="825"/>
      <c r="M47" s="825"/>
      <c r="N47" s="825"/>
      <c r="O47" s="825"/>
      <c r="P47" s="823">
        <f t="shared" si="2"/>
        <v>0</v>
      </c>
      <c r="Q47" s="792"/>
      <c r="R47" s="793"/>
      <c r="S47" s="794" t="s">
        <v>40</v>
      </c>
      <c r="T47" s="767">
        <v>2.6</v>
      </c>
      <c r="U47" s="768">
        <v>2.6</v>
      </c>
      <c r="V47" s="769">
        <v>2.6</v>
      </c>
      <c r="W47" s="767">
        <v>2.6</v>
      </c>
      <c r="X47" s="767">
        <f t="shared" si="1"/>
        <v>2.6</v>
      </c>
      <c r="Y47" s="770">
        <f>+K47*$X$47</f>
        <v>0</v>
      </c>
      <c r="Z47" s="770">
        <f>+L47*$X$47</f>
        <v>0</v>
      </c>
      <c r="AA47" s="770">
        <f>+M47*$X$47</f>
        <v>0</v>
      </c>
      <c r="AB47" s="770">
        <f>+N47*$X$47</f>
        <v>0</v>
      </c>
      <c r="AC47" s="770">
        <f>+O47*$X$47</f>
        <v>0</v>
      </c>
    </row>
    <row r="48" spans="1:29" ht="14.25" hidden="1" customHeight="1" outlineLevel="1">
      <c r="A48" s="1864"/>
      <c r="B48" s="1865"/>
      <c r="C48" s="1866"/>
      <c r="D48" s="1865"/>
      <c r="E48" s="1477">
        <v>1</v>
      </c>
      <c r="F48" s="1477" t="s">
        <v>279</v>
      </c>
      <c r="G48" s="1477">
        <v>1.3</v>
      </c>
      <c r="H48" s="1477" t="s">
        <v>281</v>
      </c>
      <c r="I48" s="1478" t="s">
        <v>1209</v>
      </c>
      <c r="J48" s="766" t="s">
        <v>1212</v>
      </c>
      <c r="K48" s="1436">
        <f>+'5 -Produccion '!N48</f>
        <v>0</v>
      </c>
      <c r="L48" s="825"/>
      <c r="M48" s="825"/>
      <c r="N48" s="825"/>
      <c r="O48" s="825"/>
      <c r="P48" s="823">
        <f t="shared" si="2"/>
        <v>0</v>
      </c>
      <c r="Q48" s="792"/>
      <c r="R48" s="793"/>
      <c r="S48" s="794" t="s">
        <v>40</v>
      </c>
      <c r="T48" s="767">
        <v>2.6</v>
      </c>
      <c r="U48" s="768">
        <v>2.6</v>
      </c>
      <c r="V48" s="769">
        <v>2.6</v>
      </c>
      <c r="W48" s="767">
        <v>2.6</v>
      </c>
      <c r="X48" s="767">
        <f t="shared" si="1"/>
        <v>2.6</v>
      </c>
      <c r="Y48" s="770">
        <f>+K48*$X$48</f>
        <v>0</v>
      </c>
      <c r="Z48" s="770">
        <f>+L48*$X$48</f>
        <v>0</v>
      </c>
      <c r="AA48" s="770">
        <f>+M48*$X$48</f>
        <v>0</v>
      </c>
      <c r="AB48" s="770">
        <f>+N48*$X$48</f>
        <v>0</v>
      </c>
      <c r="AC48" s="770">
        <f>+O48*$X$48</f>
        <v>0</v>
      </c>
    </row>
    <row r="49" spans="1:29" ht="14.25" hidden="1" customHeight="1" outlineLevel="1">
      <c r="A49" s="1864"/>
      <c r="B49" s="1865"/>
      <c r="C49" s="1866"/>
      <c r="D49" s="1865"/>
      <c r="E49" s="1477">
        <v>1</v>
      </c>
      <c r="F49" s="1477" t="s">
        <v>279</v>
      </c>
      <c r="G49" s="1477">
        <v>1.3</v>
      </c>
      <c r="H49" s="1477" t="s">
        <v>281</v>
      </c>
      <c r="I49" s="1478" t="s">
        <v>1211</v>
      </c>
      <c r="J49" s="766" t="s">
        <v>1214</v>
      </c>
      <c r="K49" s="1436">
        <f>+'5 -Produccion '!N49</f>
        <v>0</v>
      </c>
      <c r="L49" s="825"/>
      <c r="M49" s="825"/>
      <c r="N49" s="825"/>
      <c r="O49" s="825"/>
      <c r="P49" s="823">
        <f t="shared" si="2"/>
        <v>0</v>
      </c>
      <c r="Q49" s="792"/>
      <c r="R49" s="793"/>
      <c r="S49" s="794" t="s">
        <v>40</v>
      </c>
      <c r="T49" s="767">
        <v>2.6</v>
      </c>
      <c r="U49" s="768">
        <v>2.6</v>
      </c>
      <c r="V49" s="769">
        <v>2.6</v>
      </c>
      <c r="W49" s="767">
        <v>2.6</v>
      </c>
      <c r="X49" s="767">
        <f t="shared" si="1"/>
        <v>2.6</v>
      </c>
      <c r="Y49" s="770">
        <f>+K49*$X$49</f>
        <v>0</v>
      </c>
      <c r="Z49" s="770">
        <f>+L49*$X$49</f>
        <v>0</v>
      </c>
      <c r="AA49" s="770">
        <f>+M49*$X$49</f>
        <v>0</v>
      </c>
      <c r="AB49" s="770">
        <f>+N49*$X$49</f>
        <v>0</v>
      </c>
      <c r="AC49" s="770">
        <f>+O49*$X$49</f>
        <v>0</v>
      </c>
    </row>
    <row r="50" spans="1:29" ht="14.25" hidden="1" customHeight="1" outlineLevel="1">
      <c r="A50" s="1864"/>
      <c r="B50" s="1865"/>
      <c r="C50" s="1866"/>
      <c r="D50" s="1865"/>
      <c r="E50" s="1477">
        <v>1</v>
      </c>
      <c r="F50" s="1477" t="s">
        <v>279</v>
      </c>
      <c r="G50" s="1477">
        <v>1.3</v>
      </c>
      <c r="H50" s="1477" t="s">
        <v>281</v>
      </c>
      <c r="I50" s="1478" t="s">
        <v>1213</v>
      </c>
      <c r="J50" s="766" t="s">
        <v>1216</v>
      </c>
      <c r="K50" s="1436">
        <f>+'5 -Produccion '!N50</f>
        <v>0</v>
      </c>
      <c r="L50" s="825"/>
      <c r="M50" s="825"/>
      <c r="N50" s="825"/>
      <c r="O50" s="825"/>
      <c r="P50" s="823">
        <f t="shared" si="2"/>
        <v>0</v>
      </c>
      <c r="Q50" s="792"/>
      <c r="R50" s="793"/>
      <c r="S50" s="794" t="s">
        <v>40</v>
      </c>
      <c r="T50" s="767">
        <v>2.6</v>
      </c>
      <c r="U50" s="768">
        <v>2.6</v>
      </c>
      <c r="V50" s="769">
        <v>2.6</v>
      </c>
      <c r="W50" s="767">
        <v>2.6</v>
      </c>
      <c r="X50" s="767">
        <f t="shared" si="1"/>
        <v>2.6</v>
      </c>
      <c r="Y50" s="770">
        <f>+K50*$X$50</f>
        <v>0</v>
      </c>
      <c r="Z50" s="770">
        <f>+L50*$X$50</f>
        <v>0</v>
      </c>
      <c r="AA50" s="770">
        <f>+M50*$X$50</f>
        <v>0</v>
      </c>
      <c r="AB50" s="770">
        <f>+N50*$X$50</f>
        <v>0</v>
      </c>
      <c r="AC50" s="770">
        <f>+O50*$X$50</f>
        <v>0</v>
      </c>
    </row>
    <row r="51" spans="1:29" ht="14.25" hidden="1" customHeight="1" outlineLevel="1">
      <c r="A51" s="1864"/>
      <c r="B51" s="1865"/>
      <c r="C51" s="1866"/>
      <c r="D51" s="1865"/>
      <c r="E51" s="1477">
        <v>1</v>
      </c>
      <c r="F51" s="1477" t="s">
        <v>279</v>
      </c>
      <c r="G51" s="1477">
        <v>1.3</v>
      </c>
      <c r="H51" s="1477" t="s">
        <v>281</v>
      </c>
      <c r="I51" s="1478" t="s">
        <v>1215</v>
      </c>
      <c r="J51" s="766" t="s">
        <v>1218</v>
      </c>
      <c r="K51" s="1436">
        <f>+'5 -Produccion '!N51</f>
        <v>0</v>
      </c>
      <c r="L51" s="825"/>
      <c r="M51" s="825"/>
      <c r="N51" s="825"/>
      <c r="O51" s="825"/>
      <c r="P51" s="823">
        <f t="shared" si="2"/>
        <v>0</v>
      </c>
      <c r="Q51" s="792"/>
      <c r="R51" s="793"/>
      <c r="S51" s="794" t="s">
        <v>40</v>
      </c>
      <c r="T51" s="767">
        <v>2.6</v>
      </c>
      <c r="U51" s="768">
        <v>2.6</v>
      </c>
      <c r="V51" s="769">
        <v>2.6</v>
      </c>
      <c r="W51" s="767">
        <v>2.6</v>
      </c>
      <c r="X51" s="767">
        <f t="shared" si="1"/>
        <v>2.6</v>
      </c>
      <c r="Y51" s="770">
        <f>+K51*$X$51</f>
        <v>0</v>
      </c>
      <c r="Z51" s="770">
        <f>+L51*$X$51</f>
        <v>0</v>
      </c>
      <c r="AA51" s="770">
        <f>+M51*$X$51</f>
        <v>0</v>
      </c>
      <c r="AB51" s="770">
        <f>+N51*$X$51</f>
        <v>0</v>
      </c>
      <c r="AC51" s="770">
        <f>+O51*$X$51</f>
        <v>0</v>
      </c>
    </row>
    <row r="52" spans="1:29" ht="14.25" hidden="1" customHeight="1" outlineLevel="1">
      <c r="A52" s="1864"/>
      <c r="B52" s="1865"/>
      <c r="C52" s="1866"/>
      <c r="D52" s="1865"/>
      <c r="E52" s="1477">
        <v>1</v>
      </c>
      <c r="F52" s="1477" t="s">
        <v>279</v>
      </c>
      <c r="G52" s="1477">
        <v>1.3</v>
      </c>
      <c r="H52" s="1477" t="s">
        <v>281</v>
      </c>
      <c r="I52" s="1478" t="s">
        <v>1217</v>
      </c>
      <c r="J52" s="766" t="s">
        <v>1220</v>
      </c>
      <c r="K52" s="1436">
        <f>+'5 -Produccion '!N52</f>
        <v>0</v>
      </c>
      <c r="L52" s="825"/>
      <c r="M52" s="825"/>
      <c r="N52" s="825"/>
      <c r="O52" s="825"/>
      <c r="P52" s="823">
        <f t="shared" si="2"/>
        <v>0</v>
      </c>
      <c r="Q52" s="792"/>
      <c r="R52" s="793"/>
      <c r="S52" s="794" t="s">
        <v>40</v>
      </c>
      <c r="T52" s="767">
        <v>2.6</v>
      </c>
      <c r="U52" s="768">
        <v>2.6</v>
      </c>
      <c r="V52" s="769">
        <v>2.6</v>
      </c>
      <c r="W52" s="767">
        <v>2.6</v>
      </c>
      <c r="X52" s="767">
        <f t="shared" si="1"/>
        <v>2.6</v>
      </c>
      <c r="Y52" s="770">
        <f>+K52*$X$52</f>
        <v>0</v>
      </c>
      <c r="Z52" s="770">
        <f>+L52*$X$52</f>
        <v>0</v>
      </c>
      <c r="AA52" s="770">
        <f>+M52*$X$52</f>
        <v>0</v>
      </c>
      <c r="AB52" s="770">
        <f>+N52*$X$52</f>
        <v>0</v>
      </c>
      <c r="AC52" s="770">
        <f>+O52*$X$52</f>
        <v>0</v>
      </c>
    </row>
    <row r="53" spans="1:29" ht="14.25" hidden="1" customHeight="1" outlineLevel="1">
      <c r="A53" s="1864"/>
      <c r="B53" s="1865"/>
      <c r="C53" s="1866"/>
      <c r="D53" s="1865"/>
      <c r="E53" s="1477">
        <v>1</v>
      </c>
      <c r="F53" s="1477" t="s">
        <v>279</v>
      </c>
      <c r="G53" s="1477">
        <v>1.3</v>
      </c>
      <c r="H53" s="1477" t="s">
        <v>281</v>
      </c>
      <c r="I53" s="1478" t="s">
        <v>1219</v>
      </c>
      <c r="J53" s="766" t="s">
        <v>1222</v>
      </c>
      <c r="K53" s="1436">
        <f>+'5 -Produccion '!N53</f>
        <v>0</v>
      </c>
      <c r="L53" s="825"/>
      <c r="M53" s="825"/>
      <c r="N53" s="825"/>
      <c r="O53" s="825"/>
      <c r="P53" s="823">
        <f t="shared" si="2"/>
        <v>0</v>
      </c>
      <c r="Q53" s="792"/>
      <c r="R53" s="793"/>
      <c r="S53" s="794" t="s">
        <v>40</v>
      </c>
      <c r="T53" s="767">
        <v>2.6</v>
      </c>
      <c r="U53" s="768">
        <v>2.6</v>
      </c>
      <c r="V53" s="769">
        <v>2.6</v>
      </c>
      <c r="W53" s="767">
        <v>2.6</v>
      </c>
      <c r="X53" s="767">
        <f t="shared" si="1"/>
        <v>2.6</v>
      </c>
      <c r="Y53" s="770">
        <f>+K53*$X$53</f>
        <v>0</v>
      </c>
      <c r="Z53" s="770">
        <f>+L53*$X$53</f>
        <v>0</v>
      </c>
      <c r="AA53" s="770">
        <f>+M53*$X$53</f>
        <v>0</v>
      </c>
      <c r="AB53" s="770">
        <f>+N53*$X$53</f>
        <v>0</v>
      </c>
      <c r="AC53" s="770">
        <f>+O53*$X$53</f>
        <v>0</v>
      </c>
    </row>
    <row r="54" spans="1:29" ht="14.25" hidden="1" customHeight="1" outlineLevel="1">
      <c r="A54" s="1864"/>
      <c r="B54" s="1865"/>
      <c r="C54" s="1866"/>
      <c r="D54" s="1865"/>
      <c r="E54" s="1477">
        <v>1</v>
      </c>
      <c r="F54" s="1477" t="s">
        <v>279</v>
      </c>
      <c r="G54" s="1477">
        <v>1.3</v>
      </c>
      <c r="H54" s="1477" t="s">
        <v>281</v>
      </c>
      <c r="I54" s="1478" t="s">
        <v>1221</v>
      </c>
      <c r="J54" s="766" t="s">
        <v>1224</v>
      </c>
      <c r="K54" s="1436">
        <f>+'5 -Produccion '!N54</f>
        <v>0</v>
      </c>
      <c r="L54" s="825"/>
      <c r="M54" s="825"/>
      <c r="N54" s="825"/>
      <c r="O54" s="825"/>
      <c r="P54" s="823">
        <f t="shared" si="2"/>
        <v>0</v>
      </c>
      <c r="Q54" s="792"/>
      <c r="R54" s="793"/>
      <c r="S54" s="794" t="s">
        <v>40</v>
      </c>
      <c r="T54" s="767">
        <v>2.6</v>
      </c>
      <c r="U54" s="768">
        <v>2.6</v>
      </c>
      <c r="V54" s="769">
        <v>2.6</v>
      </c>
      <c r="W54" s="767">
        <v>2.6</v>
      </c>
      <c r="X54" s="767">
        <f t="shared" si="1"/>
        <v>2.6</v>
      </c>
      <c r="Y54" s="770">
        <f>+K54*$X$54</f>
        <v>0</v>
      </c>
      <c r="Z54" s="770">
        <f>+L54*$X$54</f>
        <v>0</v>
      </c>
      <c r="AA54" s="770">
        <f>+M54*$X$54</f>
        <v>0</v>
      </c>
      <c r="AB54" s="770">
        <f>+N54*$X$54</f>
        <v>0</v>
      </c>
      <c r="AC54" s="770">
        <f>+O54*$X$54</f>
        <v>0</v>
      </c>
    </row>
    <row r="55" spans="1:29" ht="14.25" hidden="1" customHeight="1" outlineLevel="1">
      <c r="A55" s="1864"/>
      <c r="B55" s="1865"/>
      <c r="C55" s="1866"/>
      <c r="D55" s="1865"/>
      <c r="E55" s="1477">
        <v>1</v>
      </c>
      <c r="F55" s="1477" t="s">
        <v>279</v>
      </c>
      <c r="G55" s="1477">
        <v>1.3</v>
      </c>
      <c r="H55" s="1477" t="s">
        <v>281</v>
      </c>
      <c r="I55" s="1478" t="s">
        <v>1223</v>
      </c>
      <c r="J55" s="766" t="s">
        <v>1226</v>
      </c>
      <c r="K55" s="1436">
        <f>+'5 -Produccion '!N55</f>
        <v>0</v>
      </c>
      <c r="L55" s="825"/>
      <c r="M55" s="825"/>
      <c r="N55" s="825"/>
      <c r="O55" s="825"/>
      <c r="P55" s="823">
        <f t="shared" si="2"/>
        <v>0</v>
      </c>
      <c r="Q55" s="792"/>
      <c r="R55" s="793"/>
      <c r="S55" s="794" t="s">
        <v>40</v>
      </c>
      <c r="T55" s="767">
        <v>2.6</v>
      </c>
      <c r="U55" s="768">
        <v>2.6</v>
      </c>
      <c r="V55" s="769">
        <v>2.6</v>
      </c>
      <c r="W55" s="767">
        <v>2.6</v>
      </c>
      <c r="X55" s="767">
        <f t="shared" si="1"/>
        <v>2.6</v>
      </c>
      <c r="Y55" s="770">
        <f>+K55*$X$55</f>
        <v>0</v>
      </c>
      <c r="Z55" s="770">
        <f>+L55*$X$55</f>
        <v>0</v>
      </c>
      <c r="AA55" s="770">
        <f>+M55*$X$55</f>
        <v>0</v>
      </c>
      <c r="AB55" s="770">
        <f>+N55*$X$55</f>
        <v>0</v>
      </c>
      <c r="AC55" s="770">
        <f>+O55*$X$55</f>
        <v>0</v>
      </c>
    </row>
    <row r="56" spans="1:29" ht="14.25" hidden="1" customHeight="1" outlineLevel="1">
      <c r="A56" s="1864"/>
      <c r="B56" s="1865"/>
      <c r="C56" s="1866"/>
      <c r="D56" s="1865"/>
      <c r="E56" s="1477">
        <v>1</v>
      </c>
      <c r="F56" s="1477" t="s">
        <v>279</v>
      </c>
      <c r="G56" s="1477">
        <v>1.3</v>
      </c>
      <c r="H56" s="1477" t="s">
        <v>281</v>
      </c>
      <c r="I56" s="1478" t="s">
        <v>1225</v>
      </c>
      <c r="J56" s="766" t="s">
        <v>1229</v>
      </c>
      <c r="K56" s="1436">
        <f>+'5 -Produccion '!N56</f>
        <v>0</v>
      </c>
      <c r="L56" s="825"/>
      <c r="M56" s="825"/>
      <c r="N56" s="825"/>
      <c r="O56" s="825"/>
      <c r="P56" s="823">
        <f t="shared" si="2"/>
        <v>0</v>
      </c>
      <c r="Q56" s="792"/>
      <c r="R56" s="793"/>
      <c r="S56" s="794" t="s">
        <v>40</v>
      </c>
      <c r="T56" s="767">
        <v>2.6</v>
      </c>
      <c r="U56" s="768">
        <v>2.6</v>
      </c>
      <c r="V56" s="769">
        <v>2.6</v>
      </c>
      <c r="W56" s="767">
        <v>2.6</v>
      </c>
      <c r="X56" s="767">
        <f t="shared" si="1"/>
        <v>2.6</v>
      </c>
      <c r="Y56" s="770">
        <f>+K56*$X$56</f>
        <v>0</v>
      </c>
      <c r="Z56" s="770">
        <f>+L56*$X$56</f>
        <v>0</v>
      </c>
      <c r="AA56" s="770">
        <f>+M56*$X$56</f>
        <v>0</v>
      </c>
      <c r="AB56" s="770">
        <f>+N56*$X$56</f>
        <v>0</v>
      </c>
      <c r="AC56" s="770">
        <f>+O56*$X$56</f>
        <v>0</v>
      </c>
    </row>
    <row r="57" spans="1:29" ht="14.25" hidden="1" customHeight="1" outlineLevel="1">
      <c r="A57" s="1864"/>
      <c r="B57" s="1865"/>
      <c r="C57" s="1866"/>
      <c r="D57" s="1865"/>
      <c r="E57" s="1477">
        <v>1</v>
      </c>
      <c r="F57" s="1477" t="s">
        <v>279</v>
      </c>
      <c r="G57" s="1477">
        <v>1.3</v>
      </c>
      <c r="H57" s="1477" t="s">
        <v>281</v>
      </c>
      <c r="I57" s="1478" t="s">
        <v>1228</v>
      </c>
      <c r="J57" s="766" t="s">
        <v>1231</v>
      </c>
      <c r="K57" s="1436">
        <f>+'5 -Produccion '!N57</f>
        <v>0</v>
      </c>
      <c r="L57" s="825"/>
      <c r="M57" s="825"/>
      <c r="N57" s="825"/>
      <c r="O57" s="825"/>
      <c r="P57" s="823">
        <f t="shared" si="2"/>
        <v>0</v>
      </c>
      <c r="Q57" s="792"/>
      <c r="R57" s="793"/>
      <c r="S57" s="794" t="s">
        <v>40</v>
      </c>
      <c r="T57" s="767">
        <v>2.6</v>
      </c>
      <c r="U57" s="768">
        <v>2.6</v>
      </c>
      <c r="V57" s="769">
        <v>2.6</v>
      </c>
      <c r="W57" s="767">
        <v>2.6</v>
      </c>
      <c r="X57" s="767">
        <f t="shared" si="1"/>
        <v>2.6</v>
      </c>
      <c r="Y57" s="770">
        <f>+K57*$X$57</f>
        <v>0</v>
      </c>
      <c r="Z57" s="770">
        <f>+L57*$X$57</f>
        <v>0</v>
      </c>
      <c r="AA57" s="770">
        <f>+M57*$X$57</f>
        <v>0</v>
      </c>
      <c r="AB57" s="770">
        <f>+N57*$X$57</f>
        <v>0</v>
      </c>
      <c r="AC57" s="770">
        <f>+O57*$X$57</f>
        <v>0</v>
      </c>
    </row>
    <row r="58" spans="1:29" ht="14.25" hidden="1" customHeight="1" outlineLevel="1">
      <c r="A58" s="1864"/>
      <c r="B58" s="1865"/>
      <c r="C58" s="1866"/>
      <c r="D58" s="1865"/>
      <c r="E58" s="1477">
        <v>1</v>
      </c>
      <c r="F58" s="1477" t="s">
        <v>279</v>
      </c>
      <c r="G58" s="1477">
        <v>1.3</v>
      </c>
      <c r="H58" s="1477" t="s">
        <v>281</v>
      </c>
      <c r="I58" s="1478" t="s">
        <v>1230</v>
      </c>
      <c r="J58" s="766" t="s">
        <v>1233</v>
      </c>
      <c r="K58" s="1436">
        <f>+'5 -Produccion '!N58</f>
        <v>0</v>
      </c>
      <c r="L58" s="825"/>
      <c r="M58" s="825"/>
      <c r="N58" s="825"/>
      <c r="O58" s="825"/>
      <c r="P58" s="823">
        <f t="shared" si="2"/>
        <v>0</v>
      </c>
      <c r="Q58" s="792"/>
      <c r="R58" s="793"/>
      <c r="S58" s="794" t="s">
        <v>40</v>
      </c>
      <c r="T58" s="767">
        <v>2.6</v>
      </c>
      <c r="U58" s="768">
        <v>2.6</v>
      </c>
      <c r="V58" s="769">
        <v>2.6</v>
      </c>
      <c r="W58" s="767">
        <v>2.6</v>
      </c>
      <c r="X58" s="767">
        <f t="shared" si="1"/>
        <v>2.6</v>
      </c>
      <c r="Y58" s="770">
        <f>+K58*$X$58</f>
        <v>0</v>
      </c>
      <c r="Z58" s="770">
        <f>+L58*$X$58</f>
        <v>0</v>
      </c>
      <c r="AA58" s="770">
        <f>+M58*$X$58</f>
        <v>0</v>
      </c>
      <c r="AB58" s="770">
        <f>+N58*$X$58</f>
        <v>0</v>
      </c>
      <c r="AC58" s="770">
        <f>+O58*$X$58</f>
        <v>0</v>
      </c>
    </row>
    <row r="59" spans="1:29" ht="14.25" hidden="1" customHeight="1" outlineLevel="1">
      <c r="A59" s="1864"/>
      <c r="B59" s="1865"/>
      <c r="C59" s="1866"/>
      <c r="D59" s="1865"/>
      <c r="E59" s="1477">
        <v>1</v>
      </c>
      <c r="F59" s="1477" t="s">
        <v>279</v>
      </c>
      <c r="G59" s="1477">
        <v>1.3</v>
      </c>
      <c r="H59" s="1477" t="s">
        <v>281</v>
      </c>
      <c r="I59" s="1478" t="s">
        <v>1232</v>
      </c>
      <c r="J59" s="766" t="s">
        <v>1235</v>
      </c>
      <c r="K59" s="1436">
        <f>+'5 -Produccion '!N59</f>
        <v>0</v>
      </c>
      <c r="L59" s="825"/>
      <c r="M59" s="825"/>
      <c r="N59" s="825"/>
      <c r="O59" s="825"/>
      <c r="P59" s="823">
        <f t="shared" si="2"/>
        <v>0</v>
      </c>
      <c r="Q59" s="792"/>
      <c r="R59" s="793"/>
      <c r="S59" s="794" t="s">
        <v>40</v>
      </c>
      <c r="T59" s="767">
        <v>2.6</v>
      </c>
      <c r="U59" s="768">
        <v>2.6</v>
      </c>
      <c r="V59" s="769">
        <v>2.6</v>
      </c>
      <c r="W59" s="767">
        <v>2.6</v>
      </c>
      <c r="X59" s="767">
        <f t="shared" si="1"/>
        <v>2.6</v>
      </c>
      <c r="Y59" s="770">
        <f>+K59*$X$59</f>
        <v>0</v>
      </c>
      <c r="Z59" s="770">
        <f>+L59*$X$59</f>
        <v>0</v>
      </c>
      <c r="AA59" s="770">
        <f>+M59*$X$59</f>
        <v>0</v>
      </c>
      <c r="AB59" s="770">
        <f>+N59*$X$59</f>
        <v>0</v>
      </c>
      <c r="AC59" s="770">
        <f>+O59*$X$59</f>
        <v>0</v>
      </c>
    </row>
    <row r="60" spans="1:29" ht="14.25" hidden="1" customHeight="1" outlineLevel="1">
      <c r="A60" s="1864"/>
      <c r="B60" s="1865"/>
      <c r="C60" s="1866"/>
      <c r="D60" s="1865"/>
      <c r="E60" s="1477">
        <v>1</v>
      </c>
      <c r="F60" s="1477" t="s">
        <v>279</v>
      </c>
      <c r="G60" s="1477">
        <v>1.3</v>
      </c>
      <c r="H60" s="1477" t="s">
        <v>281</v>
      </c>
      <c r="I60" s="1478" t="s">
        <v>1234</v>
      </c>
      <c r="J60" s="766" t="s">
        <v>1237</v>
      </c>
      <c r="K60" s="1436">
        <f>+'5 -Produccion '!N60</f>
        <v>0</v>
      </c>
      <c r="L60" s="825"/>
      <c r="M60" s="825"/>
      <c r="N60" s="825"/>
      <c r="O60" s="825"/>
      <c r="P60" s="823">
        <f t="shared" si="2"/>
        <v>0</v>
      </c>
      <c r="Q60" s="792"/>
      <c r="R60" s="793"/>
      <c r="S60" s="794" t="s">
        <v>40</v>
      </c>
      <c r="T60" s="767">
        <v>2.6</v>
      </c>
      <c r="U60" s="768">
        <v>2.6</v>
      </c>
      <c r="V60" s="769">
        <v>2.6</v>
      </c>
      <c r="W60" s="767">
        <v>2.6</v>
      </c>
      <c r="X60" s="767">
        <f t="shared" si="1"/>
        <v>2.6</v>
      </c>
      <c r="Y60" s="770">
        <f>+K60*$X$60</f>
        <v>0</v>
      </c>
      <c r="Z60" s="770">
        <f>+L60*$X$60</f>
        <v>0</v>
      </c>
      <c r="AA60" s="770">
        <f>+M60*$X$60</f>
        <v>0</v>
      </c>
      <c r="AB60" s="770">
        <f>+N60*$X$60</f>
        <v>0</v>
      </c>
      <c r="AC60" s="770">
        <f>+O60*$X$60</f>
        <v>0</v>
      </c>
    </row>
    <row r="61" spans="1:29" ht="14.25" hidden="1" customHeight="1" outlineLevel="1">
      <c r="A61" s="1864"/>
      <c r="B61" s="1865"/>
      <c r="C61" s="1866"/>
      <c r="D61" s="1865"/>
      <c r="E61" s="1477">
        <v>1</v>
      </c>
      <c r="F61" s="1477" t="s">
        <v>279</v>
      </c>
      <c r="G61" s="1477">
        <v>1.3</v>
      </c>
      <c r="H61" s="1477" t="s">
        <v>281</v>
      </c>
      <c r="I61" s="1478" t="s">
        <v>1236</v>
      </c>
      <c r="J61" s="766" t="s">
        <v>1239</v>
      </c>
      <c r="K61" s="1436">
        <f>+'5 -Produccion '!N61</f>
        <v>0</v>
      </c>
      <c r="L61" s="825"/>
      <c r="M61" s="825"/>
      <c r="N61" s="825"/>
      <c r="O61" s="825"/>
      <c r="P61" s="823">
        <f t="shared" si="2"/>
        <v>0</v>
      </c>
      <c r="Q61" s="792"/>
      <c r="R61" s="793"/>
      <c r="S61" s="794" t="s">
        <v>40</v>
      </c>
      <c r="T61" s="767">
        <v>2.6</v>
      </c>
      <c r="U61" s="768">
        <v>2.6</v>
      </c>
      <c r="V61" s="769">
        <v>2.6</v>
      </c>
      <c r="W61" s="767">
        <v>2.6</v>
      </c>
      <c r="X61" s="767">
        <f t="shared" si="1"/>
        <v>2.6</v>
      </c>
      <c r="Y61" s="770">
        <f>+K61*$X$61</f>
        <v>0</v>
      </c>
      <c r="Z61" s="770">
        <f>+L61*$X$61</f>
        <v>0</v>
      </c>
      <c r="AA61" s="770">
        <f>+M61*$X$61</f>
        <v>0</v>
      </c>
      <c r="AB61" s="770">
        <f>+N61*$X$61</f>
        <v>0</v>
      </c>
      <c r="AC61" s="770">
        <f>+O61*$X$61</f>
        <v>0</v>
      </c>
    </row>
    <row r="62" spans="1:29" ht="14.25" hidden="1" customHeight="1" outlineLevel="1">
      <c r="A62" s="1864"/>
      <c r="B62" s="1865"/>
      <c r="C62" s="1866"/>
      <c r="D62" s="1865"/>
      <c r="E62" s="1477">
        <v>1</v>
      </c>
      <c r="F62" s="1477" t="s">
        <v>279</v>
      </c>
      <c r="G62" s="1477">
        <v>1.3</v>
      </c>
      <c r="H62" s="1477" t="s">
        <v>281</v>
      </c>
      <c r="I62" s="1478" t="s">
        <v>1238</v>
      </c>
      <c r="J62" s="766" t="s">
        <v>1241</v>
      </c>
      <c r="K62" s="1436">
        <f>+'5 -Produccion '!N62</f>
        <v>0</v>
      </c>
      <c r="L62" s="825"/>
      <c r="M62" s="825"/>
      <c r="N62" s="825"/>
      <c r="O62" s="825"/>
      <c r="P62" s="823">
        <f t="shared" si="2"/>
        <v>0</v>
      </c>
      <c r="Q62" s="792"/>
      <c r="R62" s="793"/>
      <c r="S62" s="794" t="s">
        <v>40</v>
      </c>
      <c r="T62" s="767">
        <v>2.6</v>
      </c>
      <c r="U62" s="768">
        <v>2.6</v>
      </c>
      <c r="V62" s="769">
        <v>2.6</v>
      </c>
      <c r="W62" s="767">
        <v>2.6</v>
      </c>
      <c r="X62" s="767">
        <f t="shared" si="1"/>
        <v>2.6</v>
      </c>
      <c r="Y62" s="770">
        <f>+K62*$X$62</f>
        <v>0</v>
      </c>
      <c r="Z62" s="770">
        <f>+L62*$X$62</f>
        <v>0</v>
      </c>
      <c r="AA62" s="770">
        <f>+M62*$X$62</f>
        <v>0</v>
      </c>
      <c r="AB62" s="770">
        <f>+N62*$X$62</f>
        <v>0</v>
      </c>
      <c r="AC62" s="770">
        <f>+O62*$X$62</f>
        <v>0</v>
      </c>
    </row>
    <row r="63" spans="1:29" ht="14.25" hidden="1" customHeight="1" outlineLevel="1">
      <c r="A63" s="1864"/>
      <c r="B63" s="1865"/>
      <c r="C63" s="1866"/>
      <c r="D63" s="1865"/>
      <c r="E63" s="1477">
        <v>1</v>
      </c>
      <c r="F63" s="1477" t="s">
        <v>279</v>
      </c>
      <c r="G63" s="1477">
        <v>1.3</v>
      </c>
      <c r="H63" s="1477" t="s">
        <v>281</v>
      </c>
      <c r="I63" s="1478" t="s">
        <v>1240</v>
      </c>
      <c r="J63" s="766" t="s">
        <v>1243</v>
      </c>
      <c r="K63" s="1436">
        <f>+'5 -Produccion '!N63</f>
        <v>0</v>
      </c>
      <c r="L63" s="825"/>
      <c r="M63" s="825"/>
      <c r="N63" s="825"/>
      <c r="O63" s="825"/>
      <c r="P63" s="823">
        <f t="shared" si="2"/>
        <v>0</v>
      </c>
      <c r="Q63" s="792"/>
      <c r="R63" s="793"/>
      <c r="S63" s="794" t="s">
        <v>40</v>
      </c>
      <c r="T63" s="767">
        <v>2.6</v>
      </c>
      <c r="U63" s="768">
        <v>2.6</v>
      </c>
      <c r="V63" s="769">
        <v>2.6</v>
      </c>
      <c r="W63" s="767">
        <v>2.6</v>
      </c>
      <c r="X63" s="767">
        <f t="shared" si="1"/>
        <v>2.6</v>
      </c>
      <c r="Y63" s="770">
        <f>+K63*$X$63</f>
        <v>0</v>
      </c>
      <c r="Z63" s="770">
        <f>+L63*$X$63</f>
        <v>0</v>
      </c>
      <c r="AA63" s="770">
        <f>+M63*$X$63</f>
        <v>0</v>
      </c>
      <c r="AB63" s="770">
        <f>+N63*$X$63</f>
        <v>0</v>
      </c>
      <c r="AC63" s="770">
        <f>+O63*$X$63</f>
        <v>0</v>
      </c>
    </row>
    <row r="64" spans="1:29" ht="14.25" hidden="1" customHeight="1" outlineLevel="1">
      <c r="A64" s="1864"/>
      <c r="B64" s="1865"/>
      <c r="C64" s="1866"/>
      <c r="D64" s="1865"/>
      <c r="E64" s="1477">
        <v>1</v>
      </c>
      <c r="F64" s="1477" t="s">
        <v>279</v>
      </c>
      <c r="G64" s="1477">
        <v>1.3</v>
      </c>
      <c r="H64" s="1477" t="s">
        <v>281</v>
      </c>
      <c r="I64" s="1478" t="s">
        <v>1242</v>
      </c>
      <c r="J64" s="766" t="s">
        <v>1245</v>
      </c>
      <c r="K64" s="1436">
        <f>+'5 -Produccion '!N64</f>
        <v>0</v>
      </c>
      <c r="L64" s="825"/>
      <c r="M64" s="825"/>
      <c r="N64" s="825"/>
      <c r="O64" s="825"/>
      <c r="P64" s="823">
        <f t="shared" si="2"/>
        <v>0</v>
      </c>
      <c r="Q64" s="792"/>
      <c r="R64" s="793"/>
      <c r="S64" s="794" t="s">
        <v>40</v>
      </c>
      <c r="T64" s="767">
        <v>2.6</v>
      </c>
      <c r="U64" s="768">
        <v>2.6</v>
      </c>
      <c r="V64" s="769">
        <v>2.6</v>
      </c>
      <c r="W64" s="767">
        <v>2.6</v>
      </c>
      <c r="X64" s="767">
        <f t="shared" si="1"/>
        <v>2.6</v>
      </c>
      <c r="Y64" s="770">
        <f>+K64*$X$64</f>
        <v>0</v>
      </c>
      <c r="Z64" s="770">
        <f>+L64*$X$64</f>
        <v>0</v>
      </c>
      <c r="AA64" s="770">
        <f>+M64*$X$64</f>
        <v>0</v>
      </c>
      <c r="AB64" s="770">
        <f>+N64*$X$64</f>
        <v>0</v>
      </c>
      <c r="AC64" s="770">
        <f>+O64*$X$64</f>
        <v>0</v>
      </c>
    </row>
    <row r="65" spans="1:29" ht="14.25" hidden="1" customHeight="1" outlineLevel="1">
      <c r="A65" s="1864"/>
      <c r="B65" s="1865"/>
      <c r="C65" s="1866"/>
      <c r="D65" s="1865"/>
      <c r="E65" s="1477">
        <v>1</v>
      </c>
      <c r="F65" s="1477" t="s">
        <v>279</v>
      </c>
      <c r="G65" s="1477">
        <v>1.3</v>
      </c>
      <c r="H65" s="1477" t="s">
        <v>281</v>
      </c>
      <c r="I65" s="1478" t="s">
        <v>1244</v>
      </c>
      <c r="J65" s="766" t="s">
        <v>1247</v>
      </c>
      <c r="K65" s="1436">
        <f>+'5 -Produccion '!N65</f>
        <v>0</v>
      </c>
      <c r="L65" s="825"/>
      <c r="M65" s="825"/>
      <c r="N65" s="825"/>
      <c r="O65" s="825"/>
      <c r="P65" s="823">
        <f t="shared" si="2"/>
        <v>0</v>
      </c>
      <c r="Q65" s="792"/>
      <c r="R65" s="793"/>
      <c r="S65" s="794" t="s">
        <v>40</v>
      </c>
      <c r="T65" s="767">
        <v>2.6</v>
      </c>
      <c r="U65" s="768">
        <v>2.6</v>
      </c>
      <c r="V65" s="769">
        <v>2.6</v>
      </c>
      <c r="W65" s="767">
        <v>2.6</v>
      </c>
      <c r="X65" s="767">
        <f t="shared" si="1"/>
        <v>2.6</v>
      </c>
      <c r="Y65" s="770">
        <f>+K65*$X$65</f>
        <v>0</v>
      </c>
      <c r="Z65" s="770">
        <f>+L65*$X$65</f>
        <v>0</v>
      </c>
      <c r="AA65" s="770">
        <f>+M65*$X$65</f>
        <v>0</v>
      </c>
      <c r="AB65" s="770">
        <f>+N65*$X$65</f>
        <v>0</v>
      </c>
      <c r="AC65" s="770">
        <f>+O65*$X$65</f>
        <v>0</v>
      </c>
    </row>
    <row r="66" spans="1:29" ht="14.25" hidden="1" customHeight="1" outlineLevel="1">
      <c r="A66" s="1864"/>
      <c r="B66" s="1865"/>
      <c r="C66" s="1866"/>
      <c r="D66" s="1865"/>
      <c r="E66" s="1477">
        <v>1</v>
      </c>
      <c r="F66" s="1477" t="s">
        <v>279</v>
      </c>
      <c r="G66" s="1477">
        <v>1.3</v>
      </c>
      <c r="H66" s="1477" t="s">
        <v>281</v>
      </c>
      <c r="I66" s="1478" t="s">
        <v>1246</v>
      </c>
      <c r="J66" s="766" t="s">
        <v>1249</v>
      </c>
      <c r="K66" s="1436">
        <f>+'5 -Produccion '!N66</f>
        <v>0</v>
      </c>
      <c r="L66" s="825"/>
      <c r="M66" s="825"/>
      <c r="N66" s="825"/>
      <c r="O66" s="825"/>
      <c r="P66" s="823">
        <f t="shared" si="2"/>
        <v>0</v>
      </c>
      <c r="Q66" s="792"/>
      <c r="R66" s="793"/>
      <c r="S66" s="794" t="s">
        <v>40</v>
      </c>
      <c r="T66" s="767">
        <v>2.6</v>
      </c>
      <c r="U66" s="768">
        <v>2.6</v>
      </c>
      <c r="V66" s="769">
        <v>2.6</v>
      </c>
      <c r="W66" s="767">
        <v>2.6</v>
      </c>
      <c r="X66" s="767">
        <f t="shared" si="1"/>
        <v>2.6</v>
      </c>
      <c r="Y66" s="770">
        <f>+K66*$X$66</f>
        <v>0</v>
      </c>
      <c r="Z66" s="770">
        <f>+L66*$X$66</f>
        <v>0</v>
      </c>
      <c r="AA66" s="770">
        <f>+M66*$X$66</f>
        <v>0</v>
      </c>
      <c r="AB66" s="770">
        <f>+N66*$X$66</f>
        <v>0</v>
      </c>
      <c r="AC66" s="770">
        <f>+O66*$X$66</f>
        <v>0</v>
      </c>
    </row>
    <row r="67" spans="1:29" ht="14.25" hidden="1" customHeight="1" outlineLevel="1">
      <c r="A67" s="1864"/>
      <c r="B67" s="1865"/>
      <c r="C67" s="1866"/>
      <c r="D67" s="1865"/>
      <c r="E67" s="1477">
        <v>1</v>
      </c>
      <c r="F67" s="1477" t="s">
        <v>279</v>
      </c>
      <c r="G67" s="1477">
        <v>1.3</v>
      </c>
      <c r="H67" s="1477" t="s">
        <v>281</v>
      </c>
      <c r="I67" s="1478" t="s">
        <v>1248</v>
      </c>
      <c r="J67" s="766" t="s">
        <v>1251</v>
      </c>
      <c r="K67" s="1436">
        <f>+'5 -Produccion '!N67</f>
        <v>0</v>
      </c>
      <c r="L67" s="825"/>
      <c r="M67" s="825"/>
      <c r="N67" s="825"/>
      <c r="O67" s="825"/>
      <c r="P67" s="823">
        <f t="shared" si="2"/>
        <v>0</v>
      </c>
      <c r="Q67" s="792"/>
      <c r="R67" s="793"/>
      <c r="S67" s="794" t="s">
        <v>40</v>
      </c>
      <c r="T67" s="767">
        <v>2.6</v>
      </c>
      <c r="U67" s="768">
        <v>2.6</v>
      </c>
      <c r="V67" s="769">
        <v>2.6</v>
      </c>
      <c r="W67" s="767">
        <v>2.6</v>
      </c>
      <c r="X67" s="767">
        <f t="shared" si="1"/>
        <v>2.6</v>
      </c>
      <c r="Y67" s="770">
        <f>+K67*$X$67</f>
        <v>0</v>
      </c>
      <c r="Z67" s="770">
        <f>+L67*$X$67</f>
        <v>0</v>
      </c>
      <c r="AA67" s="770">
        <f>+M67*$X$67</f>
        <v>0</v>
      </c>
      <c r="AB67" s="770">
        <f>+N67*$X$67</f>
        <v>0</v>
      </c>
      <c r="AC67" s="770">
        <f>+O67*$X$67</f>
        <v>0</v>
      </c>
    </row>
    <row r="68" spans="1:29" ht="14.25" hidden="1" customHeight="1" outlineLevel="1">
      <c r="A68" s="1864"/>
      <c r="B68" s="1865"/>
      <c r="C68" s="1866"/>
      <c r="D68" s="1865"/>
      <c r="E68" s="1477">
        <v>1</v>
      </c>
      <c r="F68" s="1477" t="s">
        <v>279</v>
      </c>
      <c r="G68" s="1477">
        <v>1.3</v>
      </c>
      <c r="H68" s="1477" t="s">
        <v>281</v>
      </c>
      <c r="I68" s="1478" t="s">
        <v>1250</v>
      </c>
      <c r="J68" s="766" t="s">
        <v>1253</v>
      </c>
      <c r="K68" s="1436">
        <f>+'5 -Produccion '!N68</f>
        <v>0</v>
      </c>
      <c r="L68" s="825"/>
      <c r="M68" s="825"/>
      <c r="N68" s="825"/>
      <c r="O68" s="825"/>
      <c r="P68" s="823">
        <f t="shared" si="2"/>
        <v>0</v>
      </c>
      <c r="Q68" s="792"/>
      <c r="R68" s="793"/>
      <c r="S68" s="794" t="s">
        <v>40</v>
      </c>
      <c r="T68" s="767">
        <v>2.6</v>
      </c>
      <c r="U68" s="768">
        <v>2.6</v>
      </c>
      <c r="V68" s="769">
        <v>2.6</v>
      </c>
      <c r="W68" s="767">
        <v>2.6</v>
      </c>
      <c r="X68" s="767">
        <f t="shared" si="1"/>
        <v>2.6</v>
      </c>
      <c r="Y68" s="770">
        <f>+K68*$X$68</f>
        <v>0</v>
      </c>
      <c r="Z68" s="770">
        <f>+L68*$X$68</f>
        <v>0</v>
      </c>
      <c r="AA68" s="770">
        <f>+M68*$X$68</f>
        <v>0</v>
      </c>
      <c r="AB68" s="770">
        <f>+N68*$X$68</f>
        <v>0</v>
      </c>
      <c r="AC68" s="770">
        <f>+O68*$X$68</f>
        <v>0</v>
      </c>
    </row>
    <row r="69" spans="1:29" ht="14.25" hidden="1" customHeight="1" outlineLevel="1">
      <c r="A69" s="1864"/>
      <c r="B69" s="1865"/>
      <c r="C69" s="1866"/>
      <c r="D69" s="1865"/>
      <c r="E69" s="1477">
        <v>1</v>
      </c>
      <c r="F69" s="1477" t="s">
        <v>279</v>
      </c>
      <c r="G69" s="1477">
        <v>1.3</v>
      </c>
      <c r="H69" s="1477" t="s">
        <v>281</v>
      </c>
      <c r="I69" s="1478" t="s">
        <v>1252</v>
      </c>
      <c r="J69" s="766" t="s">
        <v>1255</v>
      </c>
      <c r="K69" s="1436">
        <f>+'5 -Produccion '!N69</f>
        <v>0</v>
      </c>
      <c r="L69" s="825"/>
      <c r="M69" s="825"/>
      <c r="N69" s="825"/>
      <c r="O69" s="825"/>
      <c r="P69" s="823">
        <f t="shared" si="2"/>
        <v>0</v>
      </c>
      <c r="Q69" s="792"/>
      <c r="R69" s="793"/>
      <c r="S69" s="794" t="s">
        <v>40</v>
      </c>
      <c r="T69" s="767">
        <v>2.6</v>
      </c>
      <c r="U69" s="768">
        <v>2.6</v>
      </c>
      <c r="V69" s="769">
        <v>2.6</v>
      </c>
      <c r="W69" s="767">
        <v>2.6</v>
      </c>
      <c r="X69" s="767">
        <f t="shared" si="1"/>
        <v>2.6</v>
      </c>
      <c r="Y69" s="770">
        <f>+K69*$X$69</f>
        <v>0</v>
      </c>
      <c r="Z69" s="770">
        <f>+L69*$X$69</f>
        <v>0</v>
      </c>
      <c r="AA69" s="770">
        <f>+M69*$X$69</f>
        <v>0</v>
      </c>
      <c r="AB69" s="770">
        <f>+N69*$X$69</f>
        <v>0</v>
      </c>
      <c r="AC69" s="770">
        <f>+O69*$X$69</f>
        <v>0</v>
      </c>
    </row>
    <row r="70" spans="1:29" ht="14.25" hidden="1" customHeight="1" outlineLevel="1">
      <c r="A70" s="1864"/>
      <c r="B70" s="1865"/>
      <c r="C70" s="1866"/>
      <c r="D70" s="1865"/>
      <c r="E70" s="1477">
        <v>1</v>
      </c>
      <c r="F70" s="1477" t="s">
        <v>279</v>
      </c>
      <c r="G70" s="1477">
        <v>1.3</v>
      </c>
      <c r="H70" s="1477" t="s">
        <v>281</v>
      </c>
      <c r="I70" s="1478" t="s">
        <v>1254</v>
      </c>
      <c r="J70" s="766" t="s">
        <v>1257</v>
      </c>
      <c r="K70" s="1436">
        <f>+'5 -Produccion '!N70</f>
        <v>0</v>
      </c>
      <c r="L70" s="825"/>
      <c r="M70" s="825"/>
      <c r="N70" s="825"/>
      <c r="O70" s="825"/>
      <c r="P70" s="823">
        <f t="shared" si="2"/>
        <v>0</v>
      </c>
      <c r="Q70" s="792"/>
      <c r="R70" s="793"/>
      <c r="S70" s="794" t="s">
        <v>40</v>
      </c>
      <c r="T70" s="767">
        <v>2.6</v>
      </c>
      <c r="U70" s="768">
        <v>2.6</v>
      </c>
      <c r="V70" s="769">
        <v>2.6</v>
      </c>
      <c r="W70" s="767">
        <v>2.6</v>
      </c>
      <c r="X70" s="767">
        <f t="shared" si="1"/>
        <v>2.6</v>
      </c>
      <c r="Y70" s="770">
        <f>+K70*$X$70</f>
        <v>0</v>
      </c>
      <c r="Z70" s="770">
        <f>+L70*$X$70</f>
        <v>0</v>
      </c>
      <c r="AA70" s="770">
        <f>+M70*$X$70</f>
        <v>0</v>
      </c>
      <c r="AB70" s="770">
        <f>+N70*$X$70</f>
        <v>0</v>
      </c>
      <c r="AC70" s="770">
        <f>+O70*$X$70</f>
        <v>0</v>
      </c>
    </row>
    <row r="71" spans="1:29" ht="14.25" hidden="1" customHeight="1" outlineLevel="1">
      <c r="A71" s="1864"/>
      <c r="B71" s="1865"/>
      <c r="C71" s="1866"/>
      <c r="D71" s="1865"/>
      <c r="E71" s="1477">
        <v>1</v>
      </c>
      <c r="F71" s="1477" t="s">
        <v>279</v>
      </c>
      <c r="G71" s="1477">
        <v>1.3</v>
      </c>
      <c r="H71" s="1477" t="s">
        <v>281</v>
      </c>
      <c r="I71" s="1478" t="s">
        <v>1256</v>
      </c>
      <c r="J71" s="766" t="s">
        <v>1259</v>
      </c>
      <c r="K71" s="1436">
        <f>+'5 -Produccion '!N71</f>
        <v>0</v>
      </c>
      <c r="L71" s="825"/>
      <c r="M71" s="825"/>
      <c r="N71" s="825"/>
      <c r="O71" s="825"/>
      <c r="P71" s="823">
        <f t="shared" si="2"/>
        <v>0</v>
      </c>
      <c r="Q71" s="792"/>
      <c r="R71" s="793"/>
      <c r="S71" s="794" t="s">
        <v>40</v>
      </c>
      <c r="T71" s="767">
        <v>2.6</v>
      </c>
      <c r="U71" s="768">
        <v>2.6</v>
      </c>
      <c r="V71" s="769">
        <v>2.6</v>
      </c>
      <c r="W71" s="767">
        <v>2.6</v>
      </c>
      <c r="X71" s="767">
        <f t="shared" si="1"/>
        <v>2.6</v>
      </c>
      <c r="Y71" s="770">
        <f>+K71*$X$71</f>
        <v>0</v>
      </c>
      <c r="Z71" s="770">
        <f>+L71*$X$71</f>
        <v>0</v>
      </c>
      <c r="AA71" s="770">
        <f>+M71*$X$71</f>
        <v>0</v>
      </c>
      <c r="AB71" s="770">
        <f>+N71*$X$71</f>
        <v>0</v>
      </c>
      <c r="AC71" s="770">
        <f>+O71*$X$71</f>
        <v>0</v>
      </c>
    </row>
    <row r="72" spans="1:29" ht="14.25" hidden="1" customHeight="1" outlineLevel="1">
      <c r="A72" s="1864"/>
      <c r="B72" s="1865"/>
      <c r="C72" s="1866"/>
      <c r="D72" s="1865"/>
      <c r="E72" s="1477">
        <v>1</v>
      </c>
      <c r="F72" s="1477" t="s">
        <v>279</v>
      </c>
      <c r="G72" s="1477">
        <v>1.3</v>
      </c>
      <c r="H72" s="1477" t="s">
        <v>281</v>
      </c>
      <c r="I72" s="1478" t="s">
        <v>1258</v>
      </c>
      <c r="J72" s="766" t="s">
        <v>1265</v>
      </c>
      <c r="K72" s="1436">
        <f>+'5 -Produccion '!N72</f>
        <v>0</v>
      </c>
      <c r="L72" s="825"/>
      <c r="M72" s="825"/>
      <c r="N72" s="825"/>
      <c r="O72" s="825"/>
      <c r="P72" s="823">
        <f t="shared" si="2"/>
        <v>0</v>
      </c>
      <c r="Q72" s="792"/>
      <c r="R72" s="793"/>
      <c r="S72" s="794" t="s">
        <v>40</v>
      </c>
      <c r="T72" s="767">
        <v>2.6</v>
      </c>
      <c r="U72" s="768">
        <v>2.6</v>
      </c>
      <c r="V72" s="769">
        <v>2.6</v>
      </c>
      <c r="W72" s="767">
        <v>2.6</v>
      </c>
      <c r="X72" s="767">
        <f t="shared" si="1"/>
        <v>2.6</v>
      </c>
      <c r="Y72" s="770">
        <f>+K72*$X$72</f>
        <v>0</v>
      </c>
      <c r="Z72" s="770">
        <f>+L72*$X$72</f>
        <v>0</v>
      </c>
      <c r="AA72" s="770">
        <f>+M72*$X$72</f>
        <v>0</v>
      </c>
      <c r="AB72" s="770">
        <f>+N72*$X$72</f>
        <v>0</v>
      </c>
      <c r="AC72" s="770">
        <f>+O72*$X$72</f>
        <v>0</v>
      </c>
    </row>
    <row r="73" spans="1:29" ht="14.25" hidden="1" customHeight="1" outlineLevel="1">
      <c r="A73" s="1864"/>
      <c r="B73" s="1865"/>
      <c r="C73" s="1866"/>
      <c r="D73" s="1865"/>
      <c r="E73" s="1477">
        <v>1</v>
      </c>
      <c r="F73" s="1477" t="s">
        <v>279</v>
      </c>
      <c r="G73" s="1477">
        <v>1.3</v>
      </c>
      <c r="H73" s="1477" t="s">
        <v>281</v>
      </c>
      <c r="I73" s="1478" t="s">
        <v>1264</v>
      </c>
      <c r="J73" s="766" t="s">
        <v>1267</v>
      </c>
      <c r="K73" s="1436">
        <f>+'5 -Produccion '!N73</f>
        <v>0</v>
      </c>
      <c r="L73" s="825"/>
      <c r="M73" s="825"/>
      <c r="N73" s="825"/>
      <c r="O73" s="825"/>
      <c r="P73" s="823">
        <f t="shared" si="2"/>
        <v>0</v>
      </c>
      <c r="Q73" s="792"/>
      <c r="R73" s="793"/>
      <c r="S73" s="794" t="s">
        <v>40</v>
      </c>
      <c r="T73" s="767">
        <v>2.6</v>
      </c>
      <c r="U73" s="768">
        <v>2.6</v>
      </c>
      <c r="V73" s="769">
        <v>2.6</v>
      </c>
      <c r="W73" s="767">
        <v>2.6</v>
      </c>
      <c r="X73" s="767">
        <f t="shared" si="1"/>
        <v>2.6</v>
      </c>
      <c r="Y73" s="770">
        <f>+K73*$X$73</f>
        <v>0</v>
      </c>
      <c r="Z73" s="770">
        <f>+L73*$X$73</f>
        <v>0</v>
      </c>
      <c r="AA73" s="770">
        <f>+M73*$X$73</f>
        <v>0</v>
      </c>
      <c r="AB73" s="770">
        <f>+N73*$X$73</f>
        <v>0</v>
      </c>
      <c r="AC73" s="770">
        <f>+O73*$X$73</f>
        <v>0</v>
      </c>
    </row>
    <row r="74" spans="1:29" ht="14.25" hidden="1" customHeight="1" outlineLevel="1">
      <c r="A74" s="1864"/>
      <c r="B74" s="1865"/>
      <c r="C74" s="1866"/>
      <c r="D74" s="1865"/>
      <c r="E74" s="1477">
        <v>1</v>
      </c>
      <c r="F74" s="1477" t="s">
        <v>279</v>
      </c>
      <c r="G74" s="1477">
        <v>1.3</v>
      </c>
      <c r="H74" s="1477" t="s">
        <v>281</v>
      </c>
      <c r="I74" s="1478" t="s">
        <v>1266</v>
      </c>
      <c r="J74" s="766" t="s">
        <v>1269</v>
      </c>
      <c r="K74" s="1436">
        <f>+'5 -Produccion '!N74</f>
        <v>0</v>
      </c>
      <c r="L74" s="825"/>
      <c r="M74" s="825"/>
      <c r="N74" s="825"/>
      <c r="O74" s="825"/>
      <c r="P74" s="823">
        <f t="shared" si="2"/>
        <v>0</v>
      </c>
      <c r="Q74" s="792"/>
      <c r="R74" s="793"/>
      <c r="S74" s="794" t="s">
        <v>40</v>
      </c>
      <c r="T74" s="767">
        <v>2.6</v>
      </c>
      <c r="U74" s="768">
        <v>2.6</v>
      </c>
      <c r="V74" s="769">
        <v>2.6</v>
      </c>
      <c r="W74" s="767">
        <v>2.6</v>
      </c>
      <c r="X74" s="767">
        <f t="shared" ref="X74:X137" si="12">IF($X$5=$U$9,U74,(IF($X$5=$V$9,V74,W74)))</f>
        <v>2.6</v>
      </c>
      <c r="Y74" s="770">
        <f>+K74*$X$74</f>
        <v>0</v>
      </c>
      <c r="Z74" s="770">
        <f>+L74*$X$74</f>
        <v>0</v>
      </c>
      <c r="AA74" s="770">
        <f>+M74*$X$74</f>
        <v>0</v>
      </c>
      <c r="AB74" s="770">
        <f>+N74*$X$74</f>
        <v>0</v>
      </c>
      <c r="AC74" s="770">
        <f>+O74*$X$74</f>
        <v>0</v>
      </c>
    </row>
    <row r="75" spans="1:29" ht="14.25" hidden="1" customHeight="1" outlineLevel="1">
      <c r="A75" s="1864"/>
      <c r="B75" s="1865"/>
      <c r="C75" s="1866"/>
      <c r="D75" s="1865"/>
      <c r="E75" s="1477">
        <v>1</v>
      </c>
      <c r="F75" s="1477" t="s">
        <v>279</v>
      </c>
      <c r="G75" s="1477">
        <v>1.3</v>
      </c>
      <c r="H75" s="1477" t="s">
        <v>281</v>
      </c>
      <c r="I75" s="1478" t="s">
        <v>1268</v>
      </c>
      <c r="J75" s="766" t="s">
        <v>1271</v>
      </c>
      <c r="K75" s="1436">
        <f>+'5 -Produccion '!N75</f>
        <v>0</v>
      </c>
      <c r="L75" s="825"/>
      <c r="M75" s="825"/>
      <c r="N75" s="825"/>
      <c r="O75" s="825"/>
      <c r="P75" s="823">
        <f t="shared" ref="P75:P138" si="13">AVERAGE(K75:O75)</f>
        <v>0</v>
      </c>
      <c r="Q75" s="792"/>
      <c r="R75" s="793"/>
      <c r="S75" s="794" t="s">
        <v>40</v>
      </c>
      <c r="T75" s="767">
        <v>2.6</v>
      </c>
      <c r="U75" s="768">
        <v>2.6</v>
      </c>
      <c r="V75" s="769">
        <v>2.6</v>
      </c>
      <c r="W75" s="767">
        <v>2.6</v>
      </c>
      <c r="X75" s="767">
        <f t="shared" si="12"/>
        <v>2.6</v>
      </c>
      <c r="Y75" s="770">
        <f>+K75*$X$75</f>
        <v>0</v>
      </c>
      <c r="Z75" s="770">
        <f>+L75*$X$75</f>
        <v>0</v>
      </c>
      <c r="AA75" s="770">
        <f>+M75*$X$75</f>
        <v>0</v>
      </c>
      <c r="AB75" s="770">
        <f>+N75*$X$75</f>
        <v>0</v>
      </c>
      <c r="AC75" s="770">
        <f>+O75*$X$75</f>
        <v>0</v>
      </c>
    </row>
    <row r="76" spans="1:29" ht="14.25" hidden="1" customHeight="1" outlineLevel="1">
      <c r="A76" s="1864"/>
      <c r="B76" s="1865"/>
      <c r="C76" s="1866"/>
      <c r="D76" s="1865"/>
      <c r="E76" s="1477">
        <v>1</v>
      </c>
      <c r="F76" s="1477" t="s">
        <v>279</v>
      </c>
      <c r="G76" s="1477">
        <v>1.3</v>
      </c>
      <c r="H76" s="1477" t="s">
        <v>281</v>
      </c>
      <c r="I76" s="1478" t="s">
        <v>1270</v>
      </c>
      <c r="J76" s="766" t="s">
        <v>1273</v>
      </c>
      <c r="K76" s="1436">
        <f>+'5 -Produccion '!N76</f>
        <v>0</v>
      </c>
      <c r="L76" s="825"/>
      <c r="M76" s="825"/>
      <c r="N76" s="825"/>
      <c r="O76" s="825"/>
      <c r="P76" s="823">
        <f t="shared" si="13"/>
        <v>0</v>
      </c>
      <c r="Q76" s="792"/>
      <c r="R76" s="793"/>
      <c r="S76" s="794" t="s">
        <v>40</v>
      </c>
      <c r="T76" s="767">
        <v>2.6</v>
      </c>
      <c r="U76" s="768">
        <v>2.6</v>
      </c>
      <c r="V76" s="769">
        <v>2.6</v>
      </c>
      <c r="W76" s="767">
        <v>2.6</v>
      </c>
      <c r="X76" s="767">
        <f t="shared" si="12"/>
        <v>2.6</v>
      </c>
      <c r="Y76" s="770">
        <f>+K76*$X$76</f>
        <v>0</v>
      </c>
      <c r="Z76" s="770">
        <f>+L76*$X$76</f>
        <v>0</v>
      </c>
      <c r="AA76" s="770">
        <f>+M76*$X$76</f>
        <v>0</v>
      </c>
      <c r="AB76" s="770">
        <f>+N76*$X$76</f>
        <v>0</v>
      </c>
      <c r="AC76" s="770">
        <f>+O76*$X$76</f>
        <v>0</v>
      </c>
    </row>
    <row r="77" spans="1:29" ht="14.25" hidden="1" customHeight="1" outlineLevel="1">
      <c r="A77" s="1864"/>
      <c r="B77" s="1865"/>
      <c r="C77" s="1866"/>
      <c r="D77" s="1865"/>
      <c r="E77" s="1477">
        <v>1</v>
      </c>
      <c r="F77" s="1477" t="s">
        <v>279</v>
      </c>
      <c r="G77" s="1477">
        <v>1.3</v>
      </c>
      <c r="H77" s="1477" t="s">
        <v>281</v>
      </c>
      <c r="I77" s="1478" t="s">
        <v>1272</v>
      </c>
      <c r="J77" s="766" t="s">
        <v>1275</v>
      </c>
      <c r="K77" s="1436">
        <f>+'5 -Produccion '!N77</f>
        <v>0</v>
      </c>
      <c r="L77" s="825"/>
      <c r="M77" s="825"/>
      <c r="N77" s="825"/>
      <c r="O77" s="825"/>
      <c r="P77" s="823">
        <f t="shared" si="13"/>
        <v>0</v>
      </c>
      <c r="Q77" s="792"/>
      <c r="R77" s="793"/>
      <c r="S77" s="794" t="s">
        <v>40</v>
      </c>
      <c r="T77" s="767">
        <v>2.6</v>
      </c>
      <c r="U77" s="768">
        <v>2.6</v>
      </c>
      <c r="V77" s="769">
        <v>2.6</v>
      </c>
      <c r="W77" s="767">
        <v>2.6</v>
      </c>
      <c r="X77" s="767">
        <f t="shared" si="12"/>
        <v>2.6</v>
      </c>
      <c r="Y77" s="770">
        <f>+K77*$X$77</f>
        <v>0</v>
      </c>
      <c r="Z77" s="770">
        <f>+L77*$X$77</f>
        <v>0</v>
      </c>
      <c r="AA77" s="770">
        <f>+M77*$X$77</f>
        <v>0</v>
      </c>
      <c r="AB77" s="770">
        <f>+N77*$X$77</f>
        <v>0</v>
      </c>
      <c r="AC77" s="770">
        <f>+O77*$X$77</f>
        <v>0</v>
      </c>
    </row>
    <row r="78" spans="1:29" ht="14.25" hidden="1" customHeight="1" outlineLevel="1">
      <c r="A78" s="1864"/>
      <c r="B78" s="1865"/>
      <c r="C78" s="1866"/>
      <c r="D78" s="1865"/>
      <c r="E78" s="1477">
        <v>1</v>
      </c>
      <c r="F78" s="1477" t="s">
        <v>279</v>
      </c>
      <c r="G78" s="1477">
        <v>1.3</v>
      </c>
      <c r="H78" s="1477" t="s">
        <v>281</v>
      </c>
      <c r="I78" s="1478" t="s">
        <v>1274</v>
      </c>
      <c r="J78" s="766" t="s">
        <v>1277</v>
      </c>
      <c r="K78" s="1436">
        <f>+'5 -Produccion '!N78</f>
        <v>0</v>
      </c>
      <c r="L78" s="825"/>
      <c r="M78" s="825"/>
      <c r="N78" s="825"/>
      <c r="O78" s="825"/>
      <c r="P78" s="823">
        <f t="shared" si="13"/>
        <v>0</v>
      </c>
      <c r="Q78" s="792"/>
      <c r="R78" s="793"/>
      <c r="S78" s="794" t="s">
        <v>40</v>
      </c>
      <c r="T78" s="767">
        <v>2.6</v>
      </c>
      <c r="U78" s="768">
        <v>2.6</v>
      </c>
      <c r="V78" s="769">
        <v>2.6</v>
      </c>
      <c r="W78" s="767">
        <v>2.6</v>
      </c>
      <c r="X78" s="767">
        <f t="shared" si="12"/>
        <v>2.6</v>
      </c>
      <c r="Y78" s="770">
        <f>+K78*$X$78</f>
        <v>0</v>
      </c>
      <c r="Z78" s="770">
        <f>+L78*$X$78</f>
        <v>0</v>
      </c>
      <c r="AA78" s="770">
        <f>+M78*$X$78</f>
        <v>0</v>
      </c>
      <c r="AB78" s="770">
        <f>+N78*$X$78</f>
        <v>0</v>
      </c>
      <c r="AC78" s="770">
        <f>+O78*$X$78</f>
        <v>0</v>
      </c>
    </row>
    <row r="79" spans="1:29" ht="14.25" hidden="1" customHeight="1" outlineLevel="1">
      <c r="A79" s="1864"/>
      <c r="B79" s="1865"/>
      <c r="C79" s="1866"/>
      <c r="D79" s="1865"/>
      <c r="E79" s="1477">
        <v>1</v>
      </c>
      <c r="F79" s="1477" t="s">
        <v>279</v>
      </c>
      <c r="G79" s="1477">
        <v>1.3</v>
      </c>
      <c r="H79" s="1477" t="s">
        <v>281</v>
      </c>
      <c r="I79" s="1478" t="s">
        <v>1276</v>
      </c>
      <c r="J79" s="766" t="s">
        <v>1279</v>
      </c>
      <c r="K79" s="1436">
        <f>+'5 -Produccion '!N79</f>
        <v>0</v>
      </c>
      <c r="L79" s="825"/>
      <c r="M79" s="825"/>
      <c r="N79" s="825"/>
      <c r="O79" s="825"/>
      <c r="P79" s="823">
        <f t="shared" si="13"/>
        <v>0</v>
      </c>
      <c r="Q79" s="792"/>
      <c r="R79" s="793"/>
      <c r="S79" s="794" t="s">
        <v>40</v>
      </c>
      <c r="T79" s="767">
        <v>2.6</v>
      </c>
      <c r="U79" s="768">
        <v>2.6</v>
      </c>
      <c r="V79" s="769">
        <v>2.6</v>
      </c>
      <c r="W79" s="767">
        <v>2.6</v>
      </c>
      <c r="X79" s="767">
        <f t="shared" si="12"/>
        <v>2.6</v>
      </c>
      <c r="Y79" s="770">
        <f>+K79*$X$79</f>
        <v>0</v>
      </c>
      <c r="Z79" s="770">
        <f>+L79*$X$79</f>
        <v>0</v>
      </c>
      <c r="AA79" s="770">
        <f>+M79*$X$79</f>
        <v>0</v>
      </c>
      <c r="AB79" s="770">
        <f>+N79*$X$79</f>
        <v>0</v>
      </c>
      <c r="AC79" s="770">
        <f>+O79*$X$79</f>
        <v>0</v>
      </c>
    </row>
    <row r="80" spans="1:29" ht="14.25" hidden="1" customHeight="1" outlineLevel="1">
      <c r="A80" s="1864"/>
      <c r="B80" s="1865"/>
      <c r="C80" s="1866"/>
      <c r="D80" s="1865"/>
      <c r="E80" s="1477">
        <v>1</v>
      </c>
      <c r="F80" s="1477" t="s">
        <v>279</v>
      </c>
      <c r="G80" s="1477">
        <v>1.3</v>
      </c>
      <c r="H80" s="1477" t="s">
        <v>281</v>
      </c>
      <c r="I80" s="1478" t="s">
        <v>1278</v>
      </c>
      <c r="J80" s="766" t="s">
        <v>1281</v>
      </c>
      <c r="K80" s="1436">
        <f>+'5 -Produccion '!N80</f>
        <v>0</v>
      </c>
      <c r="L80" s="825"/>
      <c r="M80" s="825"/>
      <c r="N80" s="825"/>
      <c r="O80" s="825"/>
      <c r="P80" s="823">
        <f t="shared" si="13"/>
        <v>0</v>
      </c>
      <c r="Q80" s="792"/>
      <c r="R80" s="793"/>
      <c r="S80" s="794" t="s">
        <v>40</v>
      </c>
      <c r="T80" s="767">
        <v>2.6</v>
      </c>
      <c r="U80" s="768">
        <v>2.6</v>
      </c>
      <c r="V80" s="769">
        <v>2.6</v>
      </c>
      <c r="W80" s="767">
        <v>2.6</v>
      </c>
      <c r="X80" s="767">
        <f t="shared" si="12"/>
        <v>2.6</v>
      </c>
      <c r="Y80" s="770">
        <f>+K80*$X$80</f>
        <v>0</v>
      </c>
      <c r="Z80" s="770">
        <f>+L80*$X$80</f>
        <v>0</v>
      </c>
      <c r="AA80" s="770">
        <f>+M80*$X$80</f>
        <v>0</v>
      </c>
      <c r="AB80" s="770">
        <f>+N80*$X$80</f>
        <v>0</v>
      </c>
      <c r="AC80" s="770">
        <f>+O80*$X$80</f>
        <v>0</v>
      </c>
    </row>
    <row r="81" spans="1:29" ht="14.25" hidden="1" customHeight="1" outlineLevel="1">
      <c r="A81" s="1864"/>
      <c r="B81" s="1865"/>
      <c r="C81" s="1866"/>
      <c r="D81" s="1865"/>
      <c r="E81" s="1477">
        <v>1</v>
      </c>
      <c r="F81" s="1477" t="s">
        <v>279</v>
      </c>
      <c r="G81" s="1477">
        <v>1.3</v>
      </c>
      <c r="H81" s="1477" t="s">
        <v>281</v>
      </c>
      <c r="I81" s="1478" t="s">
        <v>1280</v>
      </c>
      <c r="J81" s="766" t="s">
        <v>1283</v>
      </c>
      <c r="K81" s="1436">
        <f>+'5 -Produccion '!N81</f>
        <v>0</v>
      </c>
      <c r="L81" s="825"/>
      <c r="M81" s="825"/>
      <c r="N81" s="825"/>
      <c r="O81" s="825"/>
      <c r="P81" s="823">
        <f t="shared" si="13"/>
        <v>0</v>
      </c>
      <c r="Q81" s="792"/>
      <c r="R81" s="793"/>
      <c r="S81" s="794" t="s">
        <v>40</v>
      </c>
      <c r="T81" s="767">
        <v>2.6</v>
      </c>
      <c r="U81" s="768">
        <v>2.6</v>
      </c>
      <c r="V81" s="769">
        <v>2.6</v>
      </c>
      <c r="W81" s="767">
        <v>2.6</v>
      </c>
      <c r="X81" s="767">
        <f t="shared" si="12"/>
        <v>2.6</v>
      </c>
      <c r="Y81" s="770">
        <f>+K81*$X$81</f>
        <v>0</v>
      </c>
      <c r="Z81" s="770">
        <f>+L81*$X$81</f>
        <v>0</v>
      </c>
      <c r="AA81" s="770">
        <f>+M81*$X$81</f>
        <v>0</v>
      </c>
      <c r="AB81" s="770">
        <f>+N81*$X$81</f>
        <v>0</v>
      </c>
      <c r="AC81" s="770">
        <f>+O81*$X$81</f>
        <v>0</v>
      </c>
    </row>
    <row r="82" spans="1:29" ht="14.25" hidden="1" customHeight="1" outlineLevel="1">
      <c r="A82" s="1864"/>
      <c r="B82" s="1865"/>
      <c r="C82" s="1866"/>
      <c r="D82" s="1865"/>
      <c r="E82" s="1477">
        <v>1</v>
      </c>
      <c r="F82" s="1477" t="s">
        <v>279</v>
      </c>
      <c r="G82" s="1477">
        <v>1.3</v>
      </c>
      <c r="H82" s="1477" t="s">
        <v>281</v>
      </c>
      <c r="I82" s="1478" t="s">
        <v>1282</v>
      </c>
      <c r="J82" s="766" t="s">
        <v>1285</v>
      </c>
      <c r="K82" s="1436">
        <f>+'5 -Produccion '!N82</f>
        <v>0</v>
      </c>
      <c r="L82" s="825"/>
      <c r="M82" s="825"/>
      <c r="N82" s="825"/>
      <c r="O82" s="825"/>
      <c r="P82" s="823">
        <f t="shared" si="13"/>
        <v>0</v>
      </c>
      <c r="Q82" s="792"/>
      <c r="R82" s="793"/>
      <c r="S82" s="794" t="s">
        <v>40</v>
      </c>
      <c r="T82" s="767">
        <v>2.6</v>
      </c>
      <c r="U82" s="768">
        <v>2.6</v>
      </c>
      <c r="V82" s="769">
        <v>2.6</v>
      </c>
      <c r="W82" s="767">
        <v>2.6</v>
      </c>
      <c r="X82" s="767">
        <f t="shared" si="12"/>
        <v>2.6</v>
      </c>
      <c r="Y82" s="770">
        <f>+K82*$X$82</f>
        <v>0</v>
      </c>
      <c r="Z82" s="770">
        <f>+L82*$X$82</f>
        <v>0</v>
      </c>
      <c r="AA82" s="770">
        <f>+M82*$X$82</f>
        <v>0</v>
      </c>
      <c r="AB82" s="770">
        <f>+N82*$X$82</f>
        <v>0</v>
      </c>
      <c r="AC82" s="770">
        <f>+O82*$X$82</f>
        <v>0</v>
      </c>
    </row>
    <row r="83" spans="1:29" ht="14.25" hidden="1" customHeight="1" outlineLevel="1">
      <c r="A83" s="1864"/>
      <c r="B83" s="1865"/>
      <c r="C83" s="1866"/>
      <c r="D83" s="1865"/>
      <c r="E83" s="1477">
        <v>1</v>
      </c>
      <c r="F83" s="1477" t="s">
        <v>279</v>
      </c>
      <c r="G83" s="1477">
        <v>1.3</v>
      </c>
      <c r="H83" s="1477" t="s">
        <v>281</v>
      </c>
      <c r="I83" s="1478" t="s">
        <v>1284</v>
      </c>
      <c r="J83" s="766" t="s">
        <v>1287</v>
      </c>
      <c r="K83" s="1436">
        <f>+'5 -Produccion '!N83</f>
        <v>0</v>
      </c>
      <c r="L83" s="825"/>
      <c r="M83" s="825"/>
      <c r="N83" s="825"/>
      <c r="O83" s="825"/>
      <c r="P83" s="823">
        <f t="shared" si="13"/>
        <v>0</v>
      </c>
      <c r="Q83" s="792"/>
      <c r="R83" s="793"/>
      <c r="S83" s="794" t="s">
        <v>40</v>
      </c>
      <c r="T83" s="767">
        <v>2.6</v>
      </c>
      <c r="U83" s="768">
        <v>2.6</v>
      </c>
      <c r="V83" s="769">
        <v>2.6</v>
      </c>
      <c r="W83" s="767">
        <v>2.6</v>
      </c>
      <c r="X83" s="767">
        <f t="shared" si="12"/>
        <v>2.6</v>
      </c>
      <c r="Y83" s="770">
        <f>+K83*$X$83</f>
        <v>0</v>
      </c>
      <c r="Z83" s="770">
        <f>+L83*$X$83</f>
        <v>0</v>
      </c>
      <c r="AA83" s="770">
        <f>+M83*$X$83</f>
        <v>0</v>
      </c>
      <c r="AB83" s="770">
        <f>+N83*$X$83</f>
        <v>0</v>
      </c>
      <c r="AC83" s="770">
        <f>+O83*$X$83</f>
        <v>0</v>
      </c>
    </row>
    <row r="84" spans="1:29" ht="14.25" hidden="1" customHeight="1" outlineLevel="1">
      <c r="A84" s="1864"/>
      <c r="B84" s="1865"/>
      <c r="C84" s="1866"/>
      <c r="D84" s="1865"/>
      <c r="E84" s="1477">
        <v>1</v>
      </c>
      <c r="F84" s="1477" t="s">
        <v>279</v>
      </c>
      <c r="G84" s="1477">
        <v>1.3</v>
      </c>
      <c r="H84" s="1477" t="s">
        <v>281</v>
      </c>
      <c r="I84" s="1478" t="s">
        <v>1286</v>
      </c>
      <c r="J84" s="766" t="s">
        <v>1289</v>
      </c>
      <c r="K84" s="1436">
        <f>+'5 -Produccion '!N84</f>
        <v>0</v>
      </c>
      <c r="L84" s="825"/>
      <c r="M84" s="825"/>
      <c r="N84" s="825"/>
      <c r="O84" s="825"/>
      <c r="P84" s="823">
        <f t="shared" si="13"/>
        <v>0</v>
      </c>
      <c r="Q84" s="792"/>
      <c r="R84" s="793"/>
      <c r="S84" s="794" t="s">
        <v>40</v>
      </c>
      <c r="T84" s="767">
        <v>2.6</v>
      </c>
      <c r="U84" s="768">
        <v>2.6</v>
      </c>
      <c r="V84" s="769">
        <v>2.6</v>
      </c>
      <c r="W84" s="767">
        <v>2.6</v>
      </c>
      <c r="X84" s="767">
        <f t="shared" si="12"/>
        <v>2.6</v>
      </c>
      <c r="Y84" s="770">
        <f>+K84*$X$84</f>
        <v>0</v>
      </c>
      <c r="Z84" s="770">
        <f>+L84*$X$84</f>
        <v>0</v>
      </c>
      <c r="AA84" s="770">
        <f>+M84*$X$84</f>
        <v>0</v>
      </c>
      <c r="AB84" s="770">
        <f>+N84*$X$84</f>
        <v>0</v>
      </c>
      <c r="AC84" s="770">
        <f>+O84*$X$84</f>
        <v>0</v>
      </c>
    </row>
    <row r="85" spans="1:29" ht="14.25" hidden="1" customHeight="1" outlineLevel="1">
      <c r="A85" s="1864"/>
      <c r="B85" s="1865"/>
      <c r="C85" s="1866"/>
      <c r="D85" s="1865"/>
      <c r="E85" s="1477">
        <v>1</v>
      </c>
      <c r="F85" s="1477" t="s">
        <v>279</v>
      </c>
      <c r="G85" s="1477">
        <v>1.3</v>
      </c>
      <c r="H85" s="1477" t="s">
        <v>281</v>
      </c>
      <c r="I85" s="1478" t="s">
        <v>1288</v>
      </c>
      <c r="J85" s="766" t="s">
        <v>1291</v>
      </c>
      <c r="K85" s="1436">
        <f>+'5 -Produccion '!N85</f>
        <v>0</v>
      </c>
      <c r="L85" s="825"/>
      <c r="M85" s="825"/>
      <c r="N85" s="825"/>
      <c r="O85" s="825"/>
      <c r="P85" s="823">
        <f t="shared" si="13"/>
        <v>0</v>
      </c>
      <c r="Q85" s="792"/>
      <c r="R85" s="793"/>
      <c r="S85" s="794" t="s">
        <v>40</v>
      </c>
      <c r="T85" s="767">
        <v>2.6</v>
      </c>
      <c r="U85" s="768">
        <v>2.6</v>
      </c>
      <c r="V85" s="769">
        <v>2.6</v>
      </c>
      <c r="W85" s="767">
        <v>2.6</v>
      </c>
      <c r="X85" s="767">
        <f t="shared" si="12"/>
        <v>2.6</v>
      </c>
      <c r="Y85" s="770">
        <f>+K85*$X$85</f>
        <v>0</v>
      </c>
      <c r="Z85" s="770">
        <f>+L85*$X$85</f>
        <v>0</v>
      </c>
      <c r="AA85" s="770">
        <f>+M85*$X$85</f>
        <v>0</v>
      </c>
      <c r="AB85" s="770">
        <f>+N85*$X$85</f>
        <v>0</v>
      </c>
      <c r="AC85" s="770">
        <f>+O85*$X$85</f>
        <v>0</v>
      </c>
    </row>
    <row r="86" spans="1:29" ht="14.25" hidden="1" customHeight="1" outlineLevel="1">
      <c r="A86" s="1864"/>
      <c r="B86" s="1865"/>
      <c r="C86" s="1866"/>
      <c r="D86" s="1865"/>
      <c r="E86" s="1477">
        <v>1</v>
      </c>
      <c r="F86" s="1477" t="s">
        <v>279</v>
      </c>
      <c r="G86" s="1477">
        <v>1.3</v>
      </c>
      <c r="H86" s="1477" t="s">
        <v>281</v>
      </c>
      <c r="I86" s="1478" t="s">
        <v>1290</v>
      </c>
      <c r="J86" s="766" t="s">
        <v>1293</v>
      </c>
      <c r="K86" s="1436">
        <f>+'5 -Produccion '!N86</f>
        <v>0</v>
      </c>
      <c r="L86" s="825"/>
      <c r="M86" s="825"/>
      <c r="N86" s="825"/>
      <c r="O86" s="825"/>
      <c r="P86" s="823">
        <f t="shared" si="13"/>
        <v>0</v>
      </c>
      <c r="Q86" s="792"/>
      <c r="R86" s="793"/>
      <c r="S86" s="794" t="s">
        <v>40</v>
      </c>
      <c r="T86" s="767">
        <v>2.6</v>
      </c>
      <c r="U86" s="768">
        <v>2.6</v>
      </c>
      <c r="V86" s="769">
        <v>2.6</v>
      </c>
      <c r="W86" s="767">
        <v>2.6</v>
      </c>
      <c r="X86" s="767">
        <f t="shared" si="12"/>
        <v>2.6</v>
      </c>
      <c r="Y86" s="770">
        <f>+K86*$X$86</f>
        <v>0</v>
      </c>
      <c r="Z86" s="770">
        <f>+L86*$X$86</f>
        <v>0</v>
      </c>
      <c r="AA86" s="770">
        <f>+M86*$X$86</f>
        <v>0</v>
      </c>
      <c r="AB86" s="770">
        <f>+N86*$X$86</f>
        <v>0</v>
      </c>
      <c r="AC86" s="770">
        <f>+O86*$X$86</f>
        <v>0</v>
      </c>
    </row>
    <row r="87" spans="1:29" ht="14.25" hidden="1" customHeight="1" outlineLevel="1">
      <c r="A87" s="1864"/>
      <c r="B87" s="1865"/>
      <c r="C87" s="1866"/>
      <c r="D87" s="1865"/>
      <c r="E87" s="1477">
        <v>1</v>
      </c>
      <c r="F87" s="1477" t="s">
        <v>279</v>
      </c>
      <c r="G87" s="1477">
        <v>1.3</v>
      </c>
      <c r="H87" s="1477" t="s">
        <v>281</v>
      </c>
      <c r="I87" s="1478" t="s">
        <v>1292</v>
      </c>
      <c r="J87" s="766" t="s">
        <v>1295</v>
      </c>
      <c r="K87" s="1436">
        <f>+'5 -Produccion '!N87</f>
        <v>0</v>
      </c>
      <c r="L87" s="825"/>
      <c r="M87" s="825"/>
      <c r="N87" s="825"/>
      <c r="O87" s="825"/>
      <c r="P87" s="823">
        <f t="shared" si="13"/>
        <v>0</v>
      </c>
      <c r="Q87" s="792"/>
      <c r="R87" s="793"/>
      <c r="S87" s="794" t="s">
        <v>40</v>
      </c>
      <c r="T87" s="767">
        <v>2.6</v>
      </c>
      <c r="U87" s="768">
        <v>2.6</v>
      </c>
      <c r="V87" s="769">
        <v>2.6</v>
      </c>
      <c r="W87" s="767">
        <v>2.6</v>
      </c>
      <c r="X87" s="767">
        <f t="shared" si="12"/>
        <v>2.6</v>
      </c>
      <c r="Y87" s="770">
        <f>+K87*$X$87</f>
        <v>0</v>
      </c>
      <c r="Z87" s="770">
        <f>+L87*$X$87</f>
        <v>0</v>
      </c>
      <c r="AA87" s="770">
        <f>+M87*$X$87</f>
        <v>0</v>
      </c>
      <c r="AB87" s="770">
        <f>+N87*$X$87</f>
        <v>0</v>
      </c>
      <c r="AC87" s="770">
        <f>+O87*$X$87</f>
        <v>0</v>
      </c>
    </row>
    <row r="88" spans="1:29" ht="14.25" hidden="1" customHeight="1" outlineLevel="1">
      <c r="A88" s="1864"/>
      <c r="B88" s="1865"/>
      <c r="C88" s="1866"/>
      <c r="D88" s="1865"/>
      <c r="E88" s="1477">
        <v>1</v>
      </c>
      <c r="F88" s="1477" t="s">
        <v>279</v>
      </c>
      <c r="G88" s="1477">
        <v>1.3</v>
      </c>
      <c r="H88" s="1477" t="s">
        <v>281</v>
      </c>
      <c r="I88" s="1478" t="s">
        <v>1294</v>
      </c>
      <c r="J88" s="766" t="s">
        <v>1297</v>
      </c>
      <c r="K88" s="1436">
        <f>+'5 -Produccion '!N88</f>
        <v>0</v>
      </c>
      <c r="L88" s="825"/>
      <c r="M88" s="825"/>
      <c r="N88" s="825"/>
      <c r="O88" s="825"/>
      <c r="P88" s="823">
        <f t="shared" si="13"/>
        <v>0</v>
      </c>
      <c r="Q88" s="792"/>
      <c r="R88" s="793"/>
      <c r="S88" s="794" t="s">
        <v>40</v>
      </c>
      <c r="T88" s="767">
        <v>2.6</v>
      </c>
      <c r="U88" s="768">
        <v>2.6</v>
      </c>
      <c r="V88" s="769">
        <v>2.6</v>
      </c>
      <c r="W88" s="767">
        <v>2.6</v>
      </c>
      <c r="X88" s="767">
        <f t="shared" si="12"/>
        <v>2.6</v>
      </c>
      <c r="Y88" s="770">
        <f>+K88*$X$88</f>
        <v>0</v>
      </c>
      <c r="Z88" s="770">
        <f>+L88*$X$88</f>
        <v>0</v>
      </c>
      <c r="AA88" s="770">
        <f>+M88*$X$88</f>
        <v>0</v>
      </c>
      <c r="AB88" s="770">
        <f>+N88*$X$88</f>
        <v>0</v>
      </c>
      <c r="AC88" s="770">
        <f>+O88*$X$88</f>
        <v>0</v>
      </c>
    </row>
    <row r="89" spans="1:29" ht="14.25" hidden="1" customHeight="1" outlineLevel="1">
      <c r="A89" s="1864"/>
      <c r="B89" s="1865"/>
      <c r="C89" s="1866"/>
      <c r="D89" s="1865"/>
      <c r="E89" s="1477">
        <v>1</v>
      </c>
      <c r="F89" s="1477" t="s">
        <v>279</v>
      </c>
      <c r="G89" s="1477">
        <v>1.3</v>
      </c>
      <c r="H89" s="1477" t="s">
        <v>281</v>
      </c>
      <c r="I89" s="1478" t="s">
        <v>1296</v>
      </c>
      <c r="J89" s="766" t="s">
        <v>1299</v>
      </c>
      <c r="K89" s="1436">
        <f>+'5 -Produccion '!N89</f>
        <v>0</v>
      </c>
      <c r="L89" s="825"/>
      <c r="M89" s="825"/>
      <c r="N89" s="825"/>
      <c r="O89" s="825"/>
      <c r="P89" s="823">
        <f t="shared" si="13"/>
        <v>0</v>
      </c>
      <c r="Q89" s="792"/>
      <c r="R89" s="793"/>
      <c r="S89" s="794" t="s">
        <v>40</v>
      </c>
      <c r="T89" s="767">
        <v>2.6</v>
      </c>
      <c r="U89" s="768">
        <v>2.6</v>
      </c>
      <c r="V89" s="769">
        <v>2.6</v>
      </c>
      <c r="W89" s="767">
        <v>2.6</v>
      </c>
      <c r="X89" s="767">
        <f t="shared" si="12"/>
        <v>2.6</v>
      </c>
      <c r="Y89" s="770">
        <f>+K89*$X$89</f>
        <v>0</v>
      </c>
      <c r="Z89" s="770">
        <f>+L89*$X$89</f>
        <v>0</v>
      </c>
      <c r="AA89" s="770">
        <f>+M89*$X$89</f>
        <v>0</v>
      </c>
      <c r="AB89" s="770">
        <f>+N89*$X$89</f>
        <v>0</v>
      </c>
      <c r="AC89" s="770">
        <f>+O89*$X$89</f>
        <v>0</v>
      </c>
    </row>
    <row r="90" spans="1:29" ht="14.25" hidden="1" customHeight="1" outlineLevel="1">
      <c r="A90" s="1864"/>
      <c r="B90" s="1865"/>
      <c r="C90" s="1866"/>
      <c r="D90" s="1865"/>
      <c r="E90" s="1477">
        <v>1</v>
      </c>
      <c r="F90" s="1477" t="s">
        <v>279</v>
      </c>
      <c r="G90" s="1477">
        <v>1.3</v>
      </c>
      <c r="H90" s="1477" t="s">
        <v>281</v>
      </c>
      <c r="I90" s="1478" t="s">
        <v>1298</v>
      </c>
      <c r="J90" s="766" t="s">
        <v>1301</v>
      </c>
      <c r="K90" s="1436">
        <f>+'5 -Produccion '!N90</f>
        <v>0</v>
      </c>
      <c r="L90" s="825"/>
      <c r="M90" s="825"/>
      <c r="N90" s="825"/>
      <c r="O90" s="825"/>
      <c r="P90" s="823">
        <f t="shared" si="13"/>
        <v>0</v>
      </c>
      <c r="Q90" s="792"/>
      <c r="R90" s="793"/>
      <c r="S90" s="794" t="s">
        <v>40</v>
      </c>
      <c r="T90" s="767">
        <v>2.6</v>
      </c>
      <c r="U90" s="768">
        <v>2.6</v>
      </c>
      <c r="V90" s="769">
        <v>2.6</v>
      </c>
      <c r="W90" s="767">
        <v>2.6</v>
      </c>
      <c r="X90" s="767">
        <f t="shared" si="12"/>
        <v>2.6</v>
      </c>
      <c r="Y90" s="770">
        <f>+K90*$X$90</f>
        <v>0</v>
      </c>
      <c r="Z90" s="770">
        <f>+L90*$X$90</f>
        <v>0</v>
      </c>
      <c r="AA90" s="770">
        <f>+M90*$X$90</f>
        <v>0</v>
      </c>
      <c r="AB90" s="770">
        <f>+N90*$X$90</f>
        <v>0</v>
      </c>
      <c r="AC90" s="770">
        <f>+O90*$X$90</f>
        <v>0</v>
      </c>
    </row>
    <row r="91" spans="1:29" ht="14.25" hidden="1" customHeight="1" outlineLevel="1">
      <c r="A91" s="1864"/>
      <c r="B91" s="1865"/>
      <c r="C91" s="1866"/>
      <c r="D91" s="1865"/>
      <c r="E91" s="1477">
        <v>1</v>
      </c>
      <c r="F91" s="1477" t="s">
        <v>279</v>
      </c>
      <c r="G91" s="1477">
        <v>1.3</v>
      </c>
      <c r="H91" s="1477" t="s">
        <v>281</v>
      </c>
      <c r="I91" s="1478" t="s">
        <v>1300</v>
      </c>
      <c r="J91" s="766" t="s">
        <v>1303</v>
      </c>
      <c r="K91" s="1436">
        <f>+'5 -Produccion '!N91</f>
        <v>0</v>
      </c>
      <c r="L91" s="825"/>
      <c r="M91" s="825"/>
      <c r="N91" s="825"/>
      <c r="O91" s="825"/>
      <c r="P91" s="823">
        <f t="shared" si="13"/>
        <v>0</v>
      </c>
      <c r="Q91" s="792"/>
      <c r="R91" s="793"/>
      <c r="S91" s="794" t="s">
        <v>40</v>
      </c>
      <c r="T91" s="767">
        <v>2.6</v>
      </c>
      <c r="U91" s="768">
        <v>2.6</v>
      </c>
      <c r="V91" s="769">
        <v>2.6</v>
      </c>
      <c r="W91" s="767">
        <v>2.6</v>
      </c>
      <c r="X91" s="767">
        <f t="shared" si="12"/>
        <v>2.6</v>
      </c>
      <c r="Y91" s="770">
        <f>+K91*$X$91</f>
        <v>0</v>
      </c>
      <c r="Z91" s="770">
        <f>+L91*$X$91</f>
        <v>0</v>
      </c>
      <c r="AA91" s="770">
        <f>+M91*$X$91</f>
        <v>0</v>
      </c>
      <c r="AB91" s="770">
        <f>+N91*$X$91</f>
        <v>0</v>
      </c>
      <c r="AC91" s="770">
        <f>+O91*$X$91</f>
        <v>0</v>
      </c>
    </row>
    <row r="92" spans="1:29" ht="14.25" hidden="1" customHeight="1" outlineLevel="1">
      <c r="A92" s="1864"/>
      <c r="B92" s="1865"/>
      <c r="C92" s="1866"/>
      <c r="D92" s="1865"/>
      <c r="E92" s="1477">
        <v>1</v>
      </c>
      <c r="F92" s="1477" t="s">
        <v>279</v>
      </c>
      <c r="G92" s="1477">
        <v>1.3</v>
      </c>
      <c r="H92" s="1477" t="s">
        <v>281</v>
      </c>
      <c r="I92" s="1478" t="s">
        <v>1302</v>
      </c>
      <c r="J92" s="766" t="s">
        <v>1305</v>
      </c>
      <c r="K92" s="1436">
        <f>+'5 -Produccion '!N92</f>
        <v>0</v>
      </c>
      <c r="L92" s="825"/>
      <c r="M92" s="825"/>
      <c r="N92" s="825"/>
      <c r="O92" s="825"/>
      <c r="P92" s="823">
        <f t="shared" si="13"/>
        <v>0</v>
      </c>
      <c r="Q92" s="792"/>
      <c r="R92" s="793"/>
      <c r="S92" s="794" t="s">
        <v>40</v>
      </c>
      <c r="T92" s="767">
        <v>2.6</v>
      </c>
      <c r="U92" s="768">
        <v>2.6</v>
      </c>
      <c r="V92" s="769">
        <v>2.6</v>
      </c>
      <c r="W92" s="767">
        <v>2.6</v>
      </c>
      <c r="X92" s="767">
        <f t="shared" si="12"/>
        <v>2.6</v>
      </c>
      <c r="Y92" s="770">
        <f>+K92*$X$92</f>
        <v>0</v>
      </c>
      <c r="Z92" s="770">
        <f>+L92*$X$92</f>
        <v>0</v>
      </c>
      <c r="AA92" s="770">
        <f>+M92*$X$92</f>
        <v>0</v>
      </c>
      <c r="AB92" s="770">
        <f>+N92*$X$92</f>
        <v>0</v>
      </c>
      <c r="AC92" s="770">
        <f>+O92*$X$92</f>
        <v>0</v>
      </c>
    </row>
    <row r="93" spans="1:29" ht="14.25" hidden="1" customHeight="1" outlineLevel="1">
      <c r="A93" s="1864"/>
      <c r="B93" s="1865"/>
      <c r="C93" s="1866"/>
      <c r="D93" s="1865"/>
      <c r="E93" s="1477">
        <v>1</v>
      </c>
      <c r="F93" s="1477" t="s">
        <v>279</v>
      </c>
      <c r="G93" s="1477">
        <v>1.3</v>
      </c>
      <c r="H93" s="1477" t="s">
        <v>281</v>
      </c>
      <c r="I93" s="1478" t="s">
        <v>1304</v>
      </c>
      <c r="J93" s="766" t="s">
        <v>1307</v>
      </c>
      <c r="K93" s="1436">
        <f>+'5 -Produccion '!N93</f>
        <v>0</v>
      </c>
      <c r="L93" s="825"/>
      <c r="M93" s="825"/>
      <c r="N93" s="825"/>
      <c r="O93" s="825"/>
      <c r="P93" s="823">
        <f t="shared" si="13"/>
        <v>0</v>
      </c>
      <c r="Q93" s="792"/>
      <c r="R93" s="793"/>
      <c r="S93" s="794" t="s">
        <v>40</v>
      </c>
      <c r="T93" s="767">
        <v>2.6</v>
      </c>
      <c r="U93" s="768">
        <v>2.6</v>
      </c>
      <c r="V93" s="769">
        <v>2.6</v>
      </c>
      <c r="W93" s="767">
        <v>2.6</v>
      </c>
      <c r="X93" s="767">
        <f t="shared" si="12"/>
        <v>2.6</v>
      </c>
      <c r="Y93" s="770">
        <f>+K93*$X$93</f>
        <v>0</v>
      </c>
      <c r="Z93" s="770">
        <f>+L93*$X$93</f>
        <v>0</v>
      </c>
      <c r="AA93" s="770">
        <f>+M93*$X$93</f>
        <v>0</v>
      </c>
      <c r="AB93" s="770">
        <f>+N93*$X$93</f>
        <v>0</v>
      </c>
      <c r="AC93" s="770">
        <f>+O93*$X$93</f>
        <v>0</v>
      </c>
    </row>
    <row r="94" spans="1:29" ht="14.25" hidden="1" customHeight="1" outlineLevel="1">
      <c r="A94" s="1864"/>
      <c r="B94" s="1865"/>
      <c r="C94" s="1866"/>
      <c r="D94" s="1865"/>
      <c r="E94" s="1477">
        <v>1</v>
      </c>
      <c r="F94" s="1477" t="s">
        <v>279</v>
      </c>
      <c r="G94" s="1477">
        <v>1.3</v>
      </c>
      <c r="H94" s="1477" t="s">
        <v>281</v>
      </c>
      <c r="I94" s="1478" t="s">
        <v>1306</v>
      </c>
      <c r="J94" s="766" t="s">
        <v>1309</v>
      </c>
      <c r="K94" s="1436">
        <f>+'5 -Produccion '!N94</f>
        <v>0</v>
      </c>
      <c r="L94" s="825"/>
      <c r="M94" s="825"/>
      <c r="N94" s="825"/>
      <c r="O94" s="825"/>
      <c r="P94" s="823">
        <f t="shared" si="13"/>
        <v>0</v>
      </c>
      <c r="Q94" s="792"/>
      <c r="R94" s="793"/>
      <c r="S94" s="794" t="s">
        <v>40</v>
      </c>
      <c r="T94" s="767">
        <v>2.6</v>
      </c>
      <c r="U94" s="768">
        <v>2.6</v>
      </c>
      <c r="V94" s="769">
        <v>2.6</v>
      </c>
      <c r="W94" s="767">
        <v>2.6</v>
      </c>
      <c r="X94" s="767">
        <f t="shared" si="12"/>
        <v>2.6</v>
      </c>
      <c r="Y94" s="770">
        <f>+K94*$X$94</f>
        <v>0</v>
      </c>
      <c r="Z94" s="770">
        <f>+L94*$X$94</f>
        <v>0</v>
      </c>
      <c r="AA94" s="770">
        <f>+M94*$X$94</f>
        <v>0</v>
      </c>
      <c r="AB94" s="770">
        <f>+N94*$X$94</f>
        <v>0</v>
      </c>
      <c r="AC94" s="770">
        <f>+O94*$X$94</f>
        <v>0</v>
      </c>
    </row>
    <row r="95" spans="1:29" ht="14.25" hidden="1" customHeight="1" outlineLevel="1">
      <c r="A95" s="1864"/>
      <c r="B95" s="1865"/>
      <c r="C95" s="1866"/>
      <c r="D95" s="1865"/>
      <c r="E95" s="1477">
        <v>1</v>
      </c>
      <c r="F95" s="1477" t="s">
        <v>279</v>
      </c>
      <c r="G95" s="1477">
        <v>1.3</v>
      </c>
      <c r="H95" s="1477" t="s">
        <v>281</v>
      </c>
      <c r="I95" s="1478" t="s">
        <v>1308</v>
      </c>
      <c r="J95" s="766" t="s">
        <v>1311</v>
      </c>
      <c r="K95" s="1436">
        <f>+'5 -Produccion '!N95</f>
        <v>0</v>
      </c>
      <c r="L95" s="825"/>
      <c r="M95" s="825"/>
      <c r="N95" s="825"/>
      <c r="O95" s="825"/>
      <c r="P95" s="823">
        <f t="shared" si="13"/>
        <v>0</v>
      </c>
      <c r="Q95" s="792"/>
      <c r="R95" s="793"/>
      <c r="S95" s="794" t="s">
        <v>40</v>
      </c>
      <c r="T95" s="767">
        <v>2.6</v>
      </c>
      <c r="U95" s="768">
        <v>2.6</v>
      </c>
      <c r="V95" s="769">
        <v>2.6</v>
      </c>
      <c r="W95" s="767">
        <v>2.6</v>
      </c>
      <c r="X95" s="767">
        <f t="shared" si="12"/>
        <v>2.6</v>
      </c>
      <c r="Y95" s="770">
        <f>+K95*$X$95</f>
        <v>0</v>
      </c>
      <c r="Z95" s="770">
        <f>+L95*$X$95</f>
        <v>0</v>
      </c>
      <c r="AA95" s="770">
        <f>+M95*$X$95</f>
        <v>0</v>
      </c>
      <c r="AB95" s="770">
        <f>+N95*$X$95</f>
        <v>0</v>
      </c>
      <c r="AC95" s="770">
        <f>+O95*$X$95</f>
        <v>0</v>
      </c>
    </row>
    <row r="96" spans="1:29" ht="14.25" hidden="1" customHeight="1" outlineLevel="1">
      <c r="A96" s="1864"/>
      <c r="B96" s="1865"/>
      <c r="C96" s="1866"/>
      <c r="D96" s="1865"/>
      <c r="E96" s="1477">
        <v>1</v>
      </c>
      <c r="F96" s="1477" t="s">
        <v>279</v>
      </c>
      <c r="G96" s="1477">
        <v>1.3</v>
      </c>
      <c r="H96" s="1477" t="s">
        <v>281</v>
      </c>
      <c r="I96" s="1478" t="s">
        <v>1310</v>
      </c>
      <c r="J96" s="766" t="s">
        <v>1313</v>
      </c>
      <c r="K96" s="1436">
        <f>+'5 -Produccion '!N96</f>
        <v>0</v>
      </c>
      <c r="L96" s="825"/>
      <c r="M96" s="825"/>
      <c r="N96" s="825"/>
      <c r="O96" s="825"/>
      <c r="P96" s="823">
        <f t="shared" si="13"/>
        <v>0</v>
      </c>
      <c r="Q96" s="792"/>
      <c r="R96" s="793"/>
      <c r="S96" s="794" t="s">
        <v>40</v>
      </c>
      <c r="T96" s="767">
        <v>2.6</v>
      </c>
      <c r="U96" s="768">
        <v>2.6</v>
      </c>
      <c r="V96" s="769">
        <v>2.6</v>
      </c>
      <c r="W96" s="767">
        <v>2.6</v>
      </c>
      <c r="X96" s="767">
        <f t="shared" si="12"/>
        <v>2.6</v>
      </c>
      <c r="Y96" s="770">
        <f>+K96*$X$96</f>
        <v>0</v>
      </c>
      <c r="Z96" s="770">
        <f>+L96*$X$96</f>
        <v>0</v>
      </c>
      <c r="AA96" s="770">
        <f>+M96*$X$96</f>
        <v>0</v>
      </c>
      <c r="AB96" s="770">
        <f>+N96*$X$96</f>
        <v>0</v>
      </c>
      <c r="AC96" s="770">
        <f>+O96*$X$96</f>
        <v>0</v>
      </c>
    </row>
    <row r="97" spans="1:29" ht="14.25" hidden="1" customHeight="1" outlineLevel="1">
      <c r="A97" s="1864"/>
      <c r="B97" s="1865"/>
      <c r="C97" s="1866"/>
      <c r="D97" s="1865"/>
      <c r="E97" s="1477">
        <v>1</v>
      </c>
      <c r="F97" s="1477" t="s">
        <v>279</v>
      </c>
      <c r="G97" s="1477">
        <v>1.3</v>
      </c>
      <c r="H97" s="1477" t="s">
        <v>281</v>
      </c>
      <c r="I97" s="1478" t="s">
        <v>1312</v>
      </c>
      <c r="J97" s="766" t="s">
        <v>1315</v>
      </c>
      <c r="K97" s="1436">
        <f>+'5 -Produccion '!N97</f>
        <v>0</v>
      </c>
      <c r="L97" s="825"/>
      <c r="M97" s="825"/>
      <c r="N97" s="825"/>
      <c r="O97" s="825"/>
      <c r="P97" s="823">
        <f t="shared" si="13"/>
        <v>0</v>
      </c>
      <c r="Q97" s="792"/>
      <c r="R97" s="793"/>
      <c r="S97" s="794" t="s">
        <v>40</v>
      </c>
      <c r="T97" s="767">
        <v>2.6</v>
      </c>
      <c r="U97" s="768">
        <v>2.6</v>
      </c>
      <c r="V97" s="769">
        <v>2.6</v>
      </c>
      <c r="W97" s="767">
        <v>2.6</v>
      </c>
      <c r="X97" s="767">
        <f t="shared" si="12"/>
        <v>2.6</v>
      </c>
      <c r="Y97" s="770">
        <f>+K97*$X$97</f>
        <v>0</v>
      </c>
      <c r="Z97" s="770">
        <f>+L97*$X$97</f>
        <v>0</v>
      </c>
      <c r="AA97" s="770">
        <f>+M97*$X$97</f>
        <v>0</v>
      </c>
      <c r="AB97" s="770">
        <f>+N97*$X$97</f>
        <v>0</v>
      </c>
      <c r="AC97" s="770">
        <f>+O97*$X$97</f>
        <v>0</v>
      </c>
    </row>
    <row r="98" spans="1:29" ht="14.25" hidden="1" customHeight="1" outlineLevel="1">
      <c r="A98" s="1864"/>
      <c r="B98" s="1865"/>
      <c r="C98" s="1866"/>
      <c r="D98" s="1865"/>
      <c r="E98" s="1477">
        <v>1</v>
      </c>
      <c r="F98" s="1477" t="s">
        <v>279</v>
      </c>
      <c r="G98" s="1477">
        <v>1.3</v>
      </c>
      <c r="H98" s="1477" t="s">
        <v>281</v>
      </c>
      <c r="I98" s="1478" t="s">
        <v>1314</v>
      </c>
      <c r="J98" s="766" t="s">
        <v>1317</v>
      </c>
      <c r="K98" s="1436">
        <f>+'5 -Produccion '!N98</f>
        <v>0</v>
      </c>
      <c r="L98" s="825"/>
      <c r="M98" s="825"/>
      <c r="N98" s="825"/>
      <c r="O98" s="825"/>
      <c r="P98" s="823">
        <f t="shared" si="13"/>
        <v>0</v>
      </c>
      <c r="Q98" s="792"/>
      <c r="R98" s="793"/>
      <c r="S98" s="794" t="s">
        <v>40</v>
      </c>
      <c r="T98" s="767">
        <v>2.6</v>
      </c>
      <c r="U98" s="768">
        <v>2.6</v>
      </c>
      <c r="V98" s="769">
        <v>2.6</v>
      </c>
      <c r="W98" s="767">
        <v>2.6</v>
      </c>
      <c r="X98" s="767">
        <f t="shared" si="12"/>
        <v>2.6</v>
      </c>
      <c r="Y98" s="770">
        <f>+K98*$X$98</f>
        <v>0</v>
      </c>
      <c r="Z98" s="770">
        <f>+L98*$X$98</f>
        <v>0</v>
      </c>
      <c r="AA98" s="770">
        <f>+M98*$X$98</f>
        <v>0</v>
      </c>
      <c r="AB98" s="770">
        <f>+N98*$X$98</f>
        <v>0</v>
      </c>
      <c r="AC98" s="770">
        <f>+O98*$X$98</f>
        <v>0</v>
      </c>
    </row>
    <row r="99" spans="1:29" ht="15" hidden="1" customHeight="1" outlineLevel="1">
      <c r="A99" s="1864"/>
      <c r="B99" s="1865"/>
      <c r="C99" s="1866"/>
      <c r="D99" s="1865"/>
      <c r="E99" s="1477">
        <v>1</v>
      </c>
      <c r="F99" s="1477" t="s">
        <v>279</v>
      </c>
      <c r="G99" s="1477">
        <v>1.3</v>
      </c>
      <c r="H99" s="1477" t="s">
        <v>281</v>
      </c>
      <c r="I99" s="1478" t="s">
        <v>1316</v>
      </c>
      <c r="J99" s="766" t="s">
        <v>1319</v>
      </c>
      <c r="K99" s="1436">
        <f>+'5 -Produccion '!N99</f>
        <v>0</v>
      </c>
      <c r="L99" s="825"/>
      <c r="M99" s="825"/>
      <c r="N99" s="825"/>
      <c r="O99" s="825"/>
      <c r="P99" s="823">
        <f t="shared" si="13"/>
        <v>0</v>
      </c>
      <c r="Q99" s="792"/>
      <c r="R99" s="793"/>
      <c r="S99" s="794" t="s">
        <v>40</v>
      </c>
      <c r="T99" s="767">
        <v>2.6</v>
      </c>
      <c r="U99" s="768">
        <v>2.6</v>
      </c>
      <c r="V99" s="769">
        <v>2.6</v>
      </c>
      <c r="W99" s="767">
        <v>2.6</v>
      </c>
      <c r="X99" s="767">
        <f t="shared" si="12"/>
        <v>2.6</v>
      </c>
      <c r="Y99" s="770">
        <f>+K99*$X$99</f>
        <v>0</v>
      </c>
      <c r="Z99" s="770">
        <f>+L99*$X$99</f>
        <v>0</v>
      </c>
      <c r="AA99" s="770">
        <f>+M99*$X$99</f>
        <v>0</v>
      </c>
      <c r="AB99" s="770">
        <f>+N99*$X$99</f>
        <v>0</v>
      </c>
      <c r="AC99" s="770">
        <f>+O99*$X$99</f>
        <v>0</v>
      </c>
    </row>
    <row r="100" spans="1:29" ht="15" hidden="1" customHeight="1" outlineLevel="1">
      <c r="A100" s="1864"/>
      <c r="B100" s="1865"/>
      <c r="C100" s="1866"/>
      <c r="D100" s="1865"/>
      <c r="E100" s="1477">
        <v>1</v>
      </c>
      <c r="F100" s="1477" t="s">
        <v>279</v>
      </c>
      <c r="G100" s="1477">
        <v>1.3</v>
      </c>
      <c r="H100" s="1477" t="s">
        <v>281</v>
      </c>
      <c r="I100" s="1478" t="s">
        <v>1318</v>
      </c>
      <c r="J100" s="766" t="s">
        <v>1321</v>
      </c>
      <c r="K100" s="1436">
        <f>+'5 -Produccion '!N100</f>
        <v>0</v>
      </c>
      <c r="L100" s="826"/>
      <c r="M100" s="826"/>
      <c r="N100" s="826"/>
      <c r="O100" s="826"/>
      <c r="P100" s="823">
        <f t="shared" si="13"/>
        <v>0</v>
      </c>
      <c r="Q100" s="792"/>
      <c r="R100" s="793"/>
      <c r="S100" s="794" t="s">
        <v>40</v>
      </c>
      <c r="T100" s="767">
        <v>2.6</v>
      </c>
      <c r="U100" s="768">
        <v>2.6</v>
      </c>
      <c r="V100" s="769">
        <v>2.6</v>
      </c>
      <c r="W100" s="767">
        <v>2.6</v>
      </c>
      <c r="X100" s="767">
        <f t="shared" si="12"/>
        <v>2.6</v>
      </c>
      <c r="Y100" s="770">
        <f>+K100*$X$100</f>
        <v>0</v>
      </c>
      <c r="Z100" s="770">
        <f>+L100*$X$100</f>
        <v>0</v>
      </c>
      <c r="AA100" s="770">
        <f>+M100*$X$100</f>
        <v>0</v>
      </c>
      <c r="AB100" s="770">
        <f>+N100*$X$100</f>
        <v>0</v>
      </c>
      <c r="AC100" s="770">
        <f>+O100*$X$100</f>
        <v>0</v>
      </c>
    </row>
    <row r="101" spans="1:29" ht="14.25" hidden="1" customHeight="1" outlineLevel="1">
      <c r="A101" s="1864"/>
      <c r="B101" s="1865"/>
      <c r="C101" s="1866"/>
      <c r="D101" s="1865"/>
      <c r="E101" s="1477">
        <v>1</v>
      </c>
      <c r="F101" s="1477" t="s">
        <v>279</v>
      </c>
      <c r="G101" s="1477">
        <v>1.3</v>
      </c>
      <c r="H101" s="1477" t="s">
        <v>281</v>
      </c>
      <c r="I101" s="1478" t="s">
        <v>1320</v>
      </c>
      <c r="J101" s="766" t="s">
        <v>1323</v>
      </c>
      <c r="K101" s="1436">
        <f>+'5 -Produccion '!N101</f>
        <v>0</v>
      </c>
      <c r="L101" s="827"/>
      <c r="M101" s="827"/>
      <c r="N101" s="827"/>
      <c r="O101" s="827"/>
      <c r="P101" s="823">
        <f t="shared" si="13"/>
        <v>0</v>
      </c>
      <c r="Q101" s="792"/>
      <c r="R101" s="793"/>
      <c r="S101" s="794" t="s">
        <v>40</v>
      </c>
      <c r="T101" s="767">
        <v>2.6</v>
      </c>
      <c r="U101" s="768">
        <v>2.6</v>
      </c>
      <c r="V101" s="769">
        <v>2.6</v>
      </c>
      <c r="W101" s="767">
        <v>2.6</v>
      </c>
      <c r="X101" s="767">
        <f t="shared" si="12"/>
        <v>2.6</v>
      </c>
      <c r="Y101" s="770">
        <f>+K101*$X$101</f>
        <v>0</v>
      </c>
      <c r="Z101" s="770">
        <f>+L101*$X$101</f>
        <v>0</v>
      </c>
      <c r="AA101" s="770">
        <f>+M101*$X$101</f>
        <v>0</v>
      </c>
      <c r="AB101" s="770">
        <f>+N101*$X$101</f>
        <v>0</v>
      </c>
      <c r="AC101" s="770">
        <f>+O101*$X$101</f>
        <v>0</v>
      </c>
    </row>
    <row r="102" spans="1:29" ht="14.25" hidden="1" customHeight="1" outlineLevel="1">
      <c r="A102" s="1864"/>
      <c r="B102" s="1865"/>
      <c r="C102" s="1866"/>
      <c r="D102" s="1865"/>
      <c r="E102" s="1477">
        <v>1</v>
      </c>
      <c r="F102" s="1477" t="s">
        <v>279</v>
      </c>
      <c r="G102" s="1477">
        <v>1.3</v>
      </c>
      <c r="H102" s="1477" t="s">
        <v>281</v>
      </c>
      <c r="I102" s="1478" t="s">
        <v>1322</v>
      </c>
      <c r="J102" s="766" t="s">
        <v>1325</v>
      </c>
      <c r="K102" s="1436">
        <f>+'5 -Produccion '!N102</f>
        <v>0</v>
      </c>
      <c r="L102" s="827"/>
      <c r="M102" s="827"/>
      <c r="N102" s="827"/>
      <c r="O102" s="827"/>
      <c r="P102" s="823">
        <f t="shared" si="13"/>
        <v>0</v>
      </c>
      <c r="Q102" s="792"/>
      <c r="R102" s="793"/>
      <c r="S102" s="794" t="s">
        <v>40</v>
      </c>
      <c r="T102" s="767">
        <v>2.6</v>
      </c>
      <c r="U102" s="768">
        <v>2.6</v>
      </c>
      <c r="V102" s="769">
        <v>2.6</v>
      </c>
      <c r="W102" s="767">
        <v>2.6</v>
      </c>
      <c r="X102" s="767">
        <f t="shared" si="12"/>
        <v>2.6</v>
      </c>
      <c r="Y102" s="770">
        <f>+K102*$X$102</f>
        <v>0</v>
      </c>
      <c r="Z102" s="770">
        <f>+L102*$X$102</f>
        <v>0</v>
      </c>
      <c r="AA102" s="770">
        <f>+M102*$X$102</f>
        <v>0</v>
      </c>
      <c r="AB102" s="770">
        <f>+N102*$X$102</f>
        <v>0</v>
      </c>
      <c r="AC102" s="770">
        <f>+O102*$X$102</f>
        <v>0</v>
      </c>
    </row>
    <row r="103" spans="1:29" ht="14.25" hidden="1" customHeight="1" outlineLevel="1">
      <c r="A103" s="1864"/>
      <c r="B103" s="1865"/>
      <c r="C103" s="1866"/>
      <c r="D103" s="1865"/>
      <c r="E103" s="1477">
        <v>1</v>
      </c>
      <c r="F103" s="1477" t="s">
        <v>279</v>
      </c>
      <c r="G103" s="1477">
        <v>1.3</v>
      </c>
      <c r="H103" s="1477" t="s">
        <v>281</v>
      </c>
      <c r="I103" s="1478" t="s">
        <v>1324</v>
      </c>
      <c r="J103" s="766" t="s">
        <v>1327</v>
      </c>
      <c r="K103" s="1436">
        <f>+'5 -Produccion '!N103</f>
        <v>0</v>
      </c>
      <c r="L103" s="827"/>
      <c r="M103" s="827"/>
      <c r="N103" s="827"/>
      <c r="O103" s="827"/>
      <c r="P103" s="823">
        <f t="shared" si="13"/>
        <v>0</v>
      </c>
      <c r="Q103" s="792"/>
      <c r="R103" s="793"/>
      <c r="S103" s="794" t="s">
        <v>40</v>
      </c>
      <c r="T103" s="767">
        <v>2.6</v>
      </c>
      <c r="U103" s="768">
        <v>2.6</v>
      </c>
      <c r="V103" s="769">
        <v>2.6</v>
      </c>
      <c r="W103" s="767">
        <v>2.6</v>
      </c>
      <c r="X103" s="767">
        <f t="shared" si="12"/>
        <v>2.6</v>
      </c>
      <c r="Y103" s="770">
        <f>+K103*$X$103</f>
        <v>0</v>
      </c>
      <c r="Z103" s="770">
        <f>+L103*$X$103</f>
        <v>0</v>
      </c>
      <c r="AA103" s="770">
        <f>+M103*$X$103</f>
        <v>0</v>
      </c>
      <c r="AB103" s="770">
        <f>+N103*$X$103</f>
        <v>0</v>
      </c>
      <c r="AC103" s="770">
        <f>+O103*$X$103</f>
        <v>0</v>
      </c>
    </row>
    <row r="104" spans="1:29" ht="14.25" hidden="1" customHeight="1" outlineLevel="1">
      <c r="A104" s="1864"/>
      <c r="B104" s="1865"/>
      <c r="C104" s="1866"/>
      <c r="D104" s="1865"/>
      <c r="E104" s="1477">
        <v>1</v>
      </c>
      <c r="F104" s="1477" t="s">
        <v>279</v>
      </c>
      <c r="G104" s="1477">
        <v>1.3</v>
      </c>
      <c r="H104" s="1477" t="s">
        <v>281</v>
      </c>
      <c r="I104" s="1478" t="s">
        <v>1326</v>
      </c>
      <c r="J104" s="766" t="s">
        <v>1329</v>
      </c>
      <c r="K104" s="1436">
        <f>+'5 -Produccion '!N104</f>
        <v>0</v>
      </c>
      <c r="L104" s="827"/>
      <c r="M104" s="827"/>
      <c r="N104" s="827"/>
      <c r="O104" s="827"/>
      <c r="P104" s="823">
        <f t="shared" si="13"/>
        <v>0</v>
      </c>
      <c r="Q104" s="792"/>
      <c r="R104" s="793"/>
      <c r="S104" s="794" t="s">
        <v>40</v>
      </c>
      <c r="T104" s="767">
        <v>2.6</v>
      </c>
      <c r="U104" s="768">
        <v>2.6</v>
      </c>
      <c r="V104" s="769">
        <v>2.6</v>
      </c>
      <c r="W104" s="767">
        <v>2.6</v>
      </c>
      <c r="X104" s="767">
        <f t="shared" si="12"/>
        <v>2.6</v>
      </c>
      <c r="Y104" s="770">
        <f>+K104*$X$104</f>
        <v>0</v>
      </c>
      <c r="Z104" s="770">
        <f>+L104*$X$104</f>
        <v>0</v>
      </c>
      <c r="AA104" s="770">
        <f>+M104*$X$104</f>
        <v>0</v>
      </c>
      <c r="AB104" s="770">
        <f>+N104*$X$104</f>
        <v>0</v>
      </c>
      <c r="AC104" s="770">
        <f>+O104*$X$104</f>
        <v>0</v>
      </c>
    </row>
    <row r="105" spans="1:29" ht="14.25" hidden="1" customHeight="1" outlineLevel="1">
      <c r="A105" s="1864"/>
      <c r="B105" s="1865"/>
      <c r="C105" s="1866"/>
      <c r="D105" s="1865"/>
      <c r="E105" s="1477">
        <v>1</v>
      </c>
      <c r="F105" s="1477" t="s">
        <v>279</v>
      </c>
      <c r="G105" s="1477">
        <v>1.3</v>
      </c>
      <c r="H105" s="1477" t="s">
        <v>281</v>
      </c>
      <c r="I105" s="1478" t="s">
        <v>1328</v>
      </c>
      <c r="J105" s="766" t="s">
        <v>1331</v>
      </c>
      <c r="K105" s="1436">
        <f>+'5 -Produccion '!N105</f>
        <v>0</v>
      </c>
      <c r="L105" s="827"/>
      <c r="M105" s="827"/>
      <c r="N105" s="827"/>
      <c r="O105" s="827"/>
      <c r="P105" s="823">
        <f t="shared" si="13"/>
        <v>0</v>
      </c>
      <c r="Q105" s="792"/>
      <c r="R105" s="793"/>
      <c r="S105" s="794" t="s">
        <v>40</v>
      </c>
      <c r="T105" s="767">
        <v>2.6</v>
      </c>
      <c r="U105" s="768">
        <v>2.6</v>
      </c>
      <c r="V105" s="769">
        <v>2.6</v>
      </c>
      <c r="W105" s="767">
        <v>2.6</v>
      </c>
      <c r="X105" s="767">
        <f t="shared" si="12"/>
        <v>2.6</v>
      </c>
      <c r="Y105" s="770">
        <f>+K105*$X$105</f>
        <v>0</v>
      </c>
      <c r="Z105" s="770">
        <f>+L105*$X$105</f>
        <v>0</v>
      </c>
      <c r="AA105" s="770">
        <f>+M105*$X$105</f>
        <v>0</v>
      </c>
      <c r="AB105" s="770">
        <f>+N105*$X$105</f>
        <v>0</v>
      </c>
      <c r="AC105" s="770">
        <f>+O105*$X$105</f>
        <v>0</v>
      </c>
    </row>
    <row r="106" spans="1:29" ht="15" customHeight="1" collapsed="1">
      <c r="A106" s="1864"/>
      <c r="B106" s="1865"/>
      <c r="C106" s="1866"/>
      <c r="D106" s="1865"/>
      <c r="E106" s="1477">
        <v>1</v>
      </c>
      <c r="F106" s="1477" t="s">
        <v>279</v>
      </c>
      <c r="G106" s="1477">
        <v>1.3</v>
      </c>
      <c r="H106" s="1477" t="s">
        <v>281</v>
      </c>
      <c r="I106" s="1478" t="s">
        <v>1330</v>
      </c>
      <c r="J106" s="766" t="s">
        <v>1333</v>
      </c>
      <c r="K106" s="1436">
        <f>+'5 -Produccion '!N106</f>
        <v>0</v>
      </c>
      <c r="L106" s="827"/>
      <c r="M106" s="827"/>
      <c r="N106" s="827"/>
      <c r="O106" s="827"/>
      <c r="P106" s="823">
        <f t="shared" si="13"/>
        <v>0</v>
      </c>
      <c r="Q106" s="792"/>
      <c r="R106" s="793"/>
      <c r="S106" s="794" t="s">
        <v>40</v>
      </c>
      <c r="T106" s="767">
        <v>2.6</v>
      </c>
      <c r="U106" s="768">
        <v>2.6</v>
      </c>
      <c r="V106" s="769">
        <v>2.6</v>
      </c>
      <c r="W106" s="767">
        <v>2.6</v>
      </c>
      <c r="X106" s="767">
        <f t="shared" si="12"/>
        <v>2.6</v>
      </c>
      <c r="Y106" s="770">
        <f>+K106*$X$106</f>
        <v>0</v>
      </c>
      <c r="Z106" s="770">
        <f>+L106*$X$106</f>
        <v>0</v>
      </c>
      <c r="AA106" s="770">
        <f>+M106*$X$106</f>
        <v>0</v>
      </c>
      <c r="AB106" s="770">
        <f>+N106*$X$106</f>
        <v>0</v>
      </c>
      <c r="AC106" s="770">
        <f>+O106*$X$106</f>
        <v>0</v>
      </c>
    </row>
    <row r="107" spans="1:29" ht="14.25" customHeight="1">
      <c r="A107" s="1864">
        <v>3</v>
      </c>
      <c r="B107" s="1865" t="s">
        <v>285</v>
      </c>
      <c r="C107" s="1866">
        <v>3.1</v>
      </c>
      <c r="D107" s="1865" t="s">
        <v>286</v>
      </c>
      <c r="E107" s="1477">
        <v>3</v>
      </c>
      <c r="F107" s="1477" t="s">
        <v>285</v>
      </c>
      <c r="G107" s="1477">
        <v>3.1</v>
      </c>
      <c r="H107" s="1477" t="s">
        <v>286</v>
      </c>
      <c r="I107" s="1478" t="s">
        <v>1334</v>
      </c>
      <c r="J107" s="766" t="s">
        <v>1335</v>
      </c>
      <c r="K107" s="1436">
        <f>+'5 -Produccion '!N107</f>
        <v>602.4</v>
      </c>
      <c r="L107" s="827">
        <f>+K107*1.1</f>
        <v>662.64</v>
      </c>
      <c r="M107" s="822">
        <f t="shared" ref="M107:O107" si="14">+L107*1.01</f>
        <v>669.26639999999998</v>
      </c>
      <c r="N107" s="822">
        <f t="shared" si="14"/>
        <v>675.95906400000001</v>
      </c>
      <c r="O107" s="822">
        <f t="shared" si="14"/>
        <v>682.71865464000007</v>
      </c>
      <c r="P107" s="823">
        <f t="shared" si="13"/>
        <v>658.596823728</v>
      </c>
      <c r="Q107" s="792">
        <f>+(O107-K107)/K107</f>
        <v>0.13333110000000015</v>
      </c>
      <c r="R107" s="793"/>
      <c r="S107" s="798" t="s">
        <v>52</v>
      </c>
      <c r="T107" s="775"/>
      <c r="U107" s="776">
        <v>10.74</v>
      </c>
      <c r="V107" s="777">
        <v>11.64</v>
      </c>
      <c r="W107" s="775">
        <v>15.64</v>
      </c>
      <c r="X107" s="775">
        <f t="shared" si="12"/>
        <v>11.64</v>
      </c>
      <c r="Y107" s="770">
        <f>+K107*$X$107</f>
        <v>7011.9359999999997</v>
      </c>
      <c r="Z107" s="770">
        <f>+L107*$X$107</f>
        <v>7713.1296000000002</v>
      </c>
      <c r="AA107" s="770">
        <f>+M107*$X$107</f>
        <v>7790.2608959999998</v>
      </c>
      <c r="AB107" s="770">
        <f>+N107*$X$107</f>
        <v>7868.1635049600009</v>
      </c>
      <c r="AC107" s="770">
        <f>+O107*$X$107</f>
        <v>7946.845140009601</v>
      </c>
    </row>
    <row r="108" spans="1:29" ht="14.25" customHeight="1">
      <c r="A108" s="1864"/>
      <c r="B108" s="1865"/>
      <c r="C108" s="1866"/>
      <c r="D108" s="1865"/>
      <c r="E108" s="1477">
        <v>3</v>
      </c>
      <c r="F108" s="1477" t="s">
        <v>285</v>
      </c>
      <c r="G108" s="1477">
        <v>3.1</v>
      </c>
      <c r="H108" s="1477" t="s">
        <v>286</v>
      </c>
      <c r="I108" s="1478" t="s">
        <v>1336</v>
      </c>
      <c r="J108" s="766" t="s">
        <v>1337</v>
      </c>
      <c r="K108" s="1436">
        <f>+'5 -Produccion '!N108</f>
        <v>150.6</v>
      </c>
      <c r="L108" s="827">
        <f>+K108*1.05</f>
        <v>158.13</v>
      </c>
      <c r="M108" s="822">
        <f t="shared" ref="M108:O108" si="15">+L108*1.01</f>
        <v>159.71129999999999</v>
      </c>
      <c r="N108" s="822">
        <f t="shared" si="15"/>
        <v>161.308413</v>
      </c>
      <c r="O108" s="822">
        <f t="shared" si="15"/>
        <v>162.92149713000001</v>
      </c>
      <c r="P108" s="823">
        <f t="shared" si="13"/>
        <v>158.53424202600002</v>
      </c>
      <c r="Q108" s="792">
        <f>+(O108-K108)/K108</f>
        <v>8.1816050000000085E-2</v>
      </c>
      <c r="R108" s="793"/>
      <c r="S108" s="798" t="s">
        <v>52</v>
      </c>
      <c r="T108" s="775"/>
      <c r="U108" s="776">
        <v>10.74</v>
      </c>
      <c r="V108" s="777">
        <v>11.64</v>
      </c>
      <c r="W108" s="775">
        <v>15.64</v>
      </c>
      <c r="X108" s="775">
        <f t="shared" si="12"/>
        <v>11.64</v>
      </c>
      <c r="Y108" s="770">
        <f>+K108*$X$108</f>
        <v>1752.9839999999999</v>
      </c>
      <c r="Z108" s="770">
        <f>+L108*$X$108</f>
        <v>1840.6332</v>
      </c>
      <c r="AA108" s="770">
        <f>+M108*$X$108</f>
        <v>1859.039532</v>
      </c>
      <c r="AB108" s="770">
        <f>+N108*$X$108</f>
        <v>1877.6299273200002</v>
      </c>
      <c r="AC108" s="770">
        <f>+O108*$X$108</f>
        <v>1896.4062265932002</v>
      </c>
    </row>
    <row r="109" spans="1:29" ht="15" customHeight="1">
      <c r="A109" s="1864"/>
      <c r="B109" s="1865"/>
      <c r="C109" s="1866"/>
      <c r="D109" s="1865"/>
      <c r="E109" s="1477">
        <v>3</v>
      </c>
      <c r="F109" s="1477" t="s">
        <v>285</v>
      </c>
      <c r="G109" s="1477">
        <v>3.1</v>
      </c>
      <c r="H109" s="1477" t="s">
        <v>286</v>
      </c>
      <c r="I109" s="1478" t="s">
        <v>1338</v>
      </c>
      <c r="J109" s="766" t="s">
        <v>1339</v>
      </c>
      <c r="K109" s="1436">
        <f>+'5 -Produccion '!N109</f>
        <v>25</v>
      </c>
      <c r="L109" s="827">
        <f>+K109*1.3</f>
        <v>32.5</v>
      </c>
      <c r="M109" s="822">
        <v>34</v>
      </c>
      <c r="N109" s="822">
        <v>38</v>
      </c>
      <c r="O109" s="822">
        <v>40</v>
      </c>
      <c r="P109" s="828">
        <f>+(K109-N109)/N109</f>
        <v>-0.34210526315789475</v>
      </c>
      <c r="Q109" s="792">
        <f>+(O109-K109)/K109</f>
        <v>0.6</v>
      </c>
      <c r="R109" s="793"/>
      <c r="S109" s="798" t="s">
        <v>52</v>
      </c>
      <c r="T109" s="775"/>
      <c r="U109" s="776">
        <v>10.74</v>
      </c>
      <c r="V109" s="777">
        <v>11.64</v>
      </c>
      <c r="W109" s="775">
        <v>15.64</v>
      </c>
      <c r="X109" s="775">
        <f t="shared" si="12"/>
        <v>11.64</v>
      </c>
      <c r="Y109" s="770">
        <f>+K109*$X$109</f>
        <v>291</v>
      </c>
      <c r="Z109" s="770">
        <f>+L109*$X$109</f>
        <v>378.3</v>
      </c>
      <c r="AA109" s="770">
        <f>+M109*$X$109</f>
        <v>395.76</v>
      </c>
      <c r="AB109" s="770">
        <f>+N109*$X$109</f>
        <v>442.32000000000005</v>
      </c>
      <c r="AC109" s="770">
        <f>+O109*$X$109</f>
        <v>465.6</v>
      </c>
    </row>
    <row r="110" spans="1:29" ht="14.25" customHeight="1">
      <c r="A110" s="1864"/>
      <c r="B110" s="1865"/>
      <c r="C110" s="1866">
        <v>3.2</v>
      </c>
      <c r="D110" s="1865" t="s">
        <v>289</v>
      </c>
      <c r="E110" s="1477">
        <v>3</v>
      </c>
      <c r="F110" s="1477" t="s">
        <v>285</v>
      </c>
      <c r="G110" s="1477">
        <v>3.2</v>
      </c>
      <c r="H110" s="1477" t="s">
        <v>289</v>
      </c>
      <c r="I110" s="1478" t="s">
        <v>1340</v>
      </c>
      <c r="J110" s="766" t="s">
        <v>1341</v>
      </c>
      <c r="K110" s="1436">
        <f>+'5 -Produccion '!N110</f>
        <v>0</v>
      </c>
      <c r="L110" s="822"/>
      <c r="M110" s="822"/>
      <c r="N110" s="822"/>
      <c r="O110" s="822"/>
      <c r="P110" s="828"/>
      <c r="Q110" s="792"/>
      <c r="R110" s="793"/>
      <c r="S110" s="799" t="s">
        <v>93</v>
      </c>
      <c r="T110" s="778">
        <v>51.33</v>
      </c>
      <c r="U110" s="779"/>
      <c r="V110" s="780"/>
      <c r="W110" s="778">
        <v>51.33</v>
      </c>
      <c r="X110" s="778">
        <f t="shared" si="12"/>
        <v>0</v>
      </c>
      <c r="Y110" s="770">
        <f>+K110*$X$110</f>
        <v>0</v>
      </c>
      <c r="Z110" s="770">
        <f>+L110*$X$110</f>
        <v>0</v>
      </c>
      <c r="AA110" s="770">
        <f>+M110*$X$110</f>
        <v>0</v>
      </c>
      <c r="AB110" s="770">
        <f>+N110*$X$110</f>
        <v>0</v>
      </c>
      <c r="AC110" s="770">
        <f>+O110*$X$110</f>
        <v>0</v>
      </c>
    </row>
    <row r="111" spans="1:29" ht="15" customHeight="1">
      <c r="A111" s="1864"/>
      <c r="B111" s="1865"/>
      <c r="C111" s="1866"/>
      <c r="D111" s="1865"/>
      <c r="E111" s="1477">
        <v>3</v>
      </c>
      <c r="F111" s="1477" t="s">
        <v>285</v>
      </c>
      <c r="G111" s="1477">
        <v>3.2</v>
      </c>
      <c r="H111" s="1477" t="s">
        <v>289</v>
      </c>
      <c r="I111" s="1478" t="s">
        <v>1342</v>
      </c>
      <c r="J111" s="766" t="s">
        <v>1343</v>
      </c>
      <c r="K111" s="1436">
        <f>+'5 -Produccion '!N111</f>
        <v>0</v>
      </c>
      <c r="L111" s="827"/>
      <c r="M111" s="827"/>
      <c r="N111" s="827"/>
      <c r="O111" s="827"/>
      <c r="P111" s="823">
        <f t="shared" si="13"/>
        <v>0</v>
      </c>
      <c r="Q111" s="792"/>
      <c r="R111" s="793"/>
      <c r="S111" s="797" t="s">
        <v>94</v>
      </c>
      <c r="T111" s="770">
        <v>108.55</v>
      </c>
      <c r="U111" s="773"/>
      <c r="V111" s="774"/>
      <c r="W111" s="770">
        <v>108.55</v>
      </c>
      <c r="X111" s="770">
        <f t="shared" si="12"/>
        <v>0</v>
      </c>
      <c r="Y111" s="770">
        <f>+K111*$X$111</f>
        <v>0</v>
      </c>
      <c r="Z111" s="770">
        <f>+L111*$X$111</f>
        <v>0</v>
      </c>
      <c r="AA111" s="770">
        <f>+M111*$X$111</f>
        <v>0</v>
      </c>
      <c r="AB111" s="770">
        <f>+N111*$X$111</f>
        <v>0</v>
      </c>
      <c r="AC111" s="770">
        <f>+O111*$X$111</f>
        <v>0</v>
      </c>
    </row>
    <row r="112" spans="1:29" ht="14.25" customHeight="1">
      <c r="A112" s="1864"/>
      <c r="B112" s="1865"/>
      <c r="C112" s="1866">
        <v>3.4</v>
      </c>
      <c r="D112" s="1865" t="s">
        <v>288</v>
      </c>
      <c r="E112" s="1477">
        <v>3</v>
      </c>
      <c r="F112" s="1477" t="s">
        <v>285</v>
      </c>
      <c r="G112" s="1477">
        <v>3.4</v>
      </c>
      <c r="H112" s="1477" t="s">
        <v>288</v>
      </c>
      <c r="I112" s="1478" t="s">
        <v>1344</v>
      </c>
      <c r="J112" s="766" t="s">
        <v>1345</v>
      </c>
      <c r="K112" s="1436">
        <f>+'5 -Produccion '!N112</f>
        <v>0</v>
      </c>
      <c r="L112" s="827"/>
      <c r="M112" s="827"/>
      <c r="N112" s="827"/>
      <c r="O112" s="827"/>
      <c r="P112" s="823">
        <f t="shared" si="13"/>
        <v>0</v>
      </c>
      <c r="Q112" s="792"/>
      <c r="R112" s="793"/>
      <c r="S112" s="799" t="s">
        <v>93</v>
      </c>
      <c r="T112" s="778">
        <v>51.33</v>
      </c>
      <c r="U112" s="779"/>
      <c r="V112" s="780"/>
      <c r="W112" s="778">
        <v>51.33</v>
      </c>
      <c r="X112" s="778">
        <f t="shared" si="12"/>
        <v>0</v>
      </c>
      <c r="Y112" s="770">
        <f>+K112*$X$112</f>
        <v>0</v>
      </c>
      <c r="Z112" s="770">
        <f>+L112*$X$112</f>
        <v>0</v>
      </c>
      <c r="AA112" s="770">
        <f>+M112*$X$112</f>
        <v>0</v>
      </c>
      <c r="AB112" s="770">
        <f>+N112*$X$112</f>
        <v>0</v>
      </c>
      <c r="AC112" s="770">
        <f>+O112*$X$112</f>
        <v>0</v>
      </c>
    </row>
    <row r="113" spans="1:29" ht="15" customHeight="1">
      <c r="A113" s="1864"/>
      <c r="B113" s="1865"/>
      <c r="C113" s="1866"/>
      <c r="D113" s="1865"/>
      <c r="E113" s="1477">
        <v>3</v>
      </c>
      <c r="F113" s="1477" t="s">
        <v>285</v>
      </c>
      <c r="G113" s="1477">
        <v>3.4</v>
      </c>
      <c r="H113" s="1477" t="s">
        <v>288</v>
      </c>
      <c r="I113" s="1478" t="s">
        <v>1346</v>
      </c>
      <c r="J113" s="766" t="s">
        <v>1347</v>
      </c>
      <c r="K113" s="1436">
        <f>+'5 -Produccion '!N113</f>
        <v>0</v>
      </c>
      <c r="L113" s="827"/>
      <c r="M113" s="827"/>
      <c r="N113" s="827"/>
      <c r="O113" s="827"/>
      <c r="P113" s="823">
        <f t="shared" si="13"/>
        <v>0</v>
      </c>
      <c r="Q113" s="792"/>
      <c r="R113" s="793"/>
      <c r="S113" s="799" t="s">
        <v>93</v>
      </c>
      <c r="T113" s="778">
        <v>51.33</v>
      </c>
      <c r="U113" s="779"/>
      <c r="V113" s="780"/>
      <c r="W113" s="778">
        <v>51.33</v>
      </c>
      <c r="X113" s="778">
        <f t="shared" si="12"/>
        <v>0</v>
      </c>
      <c r="Y113" s="770">
        <f>+K113*$X$113</f>
        <v>0</v>
      </c>
      <c r="Z113" s="770">
        <f>+L113*$X$113</f>
        <v>0</v>
      </c>
      <c r="AA113" s="770">
        <f>+M113*$X$113</f>
        <v>0</v>
      </c>
      <c r="AB113" s="770">
        <f>+N113*$X$113</f>
        <v>0</v>
      </c>
      <c r="AC113" s="770">
        <f>+O113*$X$113</f>
        <v>0</v>
      </c>
    </row>
    <row r="114" spans="1:29" ht="14.25" customHeight="1">
      <c r="A114" s="1864"/>
      <c r="B114" s="1865"/>
      <c r="C114" s="1866">
        <v>3.5</v>
      </c>
      <c r="D114" s="1865" t="s">
        <v>287</v>
      </c>
      <c r="E114" s="1477">
        <v>3</v>
      </c>
      <c r="F114" s="1477" t="s">
        <v>285</v>
      </c>
      <c r="G114" s="1477">
        <v>3.5</v>
      </c>
      <c r="H114" s="1477" t="s">
        <v>287</v>
      </c>
      <c r="I114" s="1478" t="s">
        <v>1348</v>
      </c>
      <c r="J114" s="766" t="s">
        <v>1349</v>
      </c>
      <c r="K114" s="1436">
        <f>+'5 -Produccion '!N114</f>
        <v>0</v>
      </c>
      <c r="L114" s="827"/>
      <c r="M114" s="827"/>
      <c r="N114" s="827"/>
      <c r="O114" s="827"/>
      <c r="P114" s="823">
        <f t="shared" si="13"/>
        <v>0</v>
      </c>
      <c r="Q114" s="792"/>
      <c r="R114" s="793"/>
      <c r="S114" s="797" t="s">
        <v>94</v>
      </c>
      <c r="T114" s="770">
        <v>108.55</v>
      </c>
      <c r="U114" s="773"/>
      <c r="V114" s="774"/>
      <c r="W114" s="770">
        <v>108.55</v>
      </c>
      <c r="X114" s="770">
        <f t="shared" si="12"/>
        <v>0</v>
      </c>
      <c r="Y114" s="770">
        <f>+K114*$X$114</f>
        <v>0</v>
      </c>
      <c r="Z114" s="770">
        <f>+L114*$X$114</f>
        <v>0</v>
      </c>
      <c r="AA114" s="770">
        <f>+M114*$X$114</f>
        <v>0</v>
      </c>
      <c r="AB114" s="770">
        <f>+N114*$X$114</f>
        <v>0</v>
      </c>
      <c r="AC114" s="770">
        <f>+O114*$X$114</f>
        <v>0</v>
      </c>
    </row>
    <row r="115" spans="1:29" ht="15" customHeight="1">
      <c r="A115" s="1864"/>
      <c r="B115" s="1865"/>
      <c r="C115" s="1866"/>
      <c r="D115" s="1865"/>
      <c r="E115" s="1477">
        <v>3</v>
      </c>
      <c r="F115" s="1477" t="s">
        <v>285</v>
      </c>
      <c r="G115" s="1477">
        <v>3.5</v>
      </c>
      <c r="H115" s="1477" t="s">
        <v>287</v>
      </c>
      <c r="I115" s="1478" t="s">
        <v>1350</v>
      </c>
      <c r="J115" s="766" t="s">
        <v>1351</v>
      </c>
      <c r="K115" s="1436">
        <f>+'5 -Produccion '!N115</f>
        <v>0</v>
      </c>
      <c r="L115" s="827"/>
      <c r="M115" s="827"/>
      <c r="N115" s="827"/>
      <c r="O115" s="827"/>
      <c r="P115" s="823">
        <f t="shared" si="13"/>
        <v>0</v>
      </c>
      <c r="Q115" s="792"/>
      <c r="R115" s="793"/>
      <c r="S115" s="797" t="s">
        <v>94</v>
      </c>
      <c r="T115" s="770">
        <v>108.55</v>
      </c>
      <c r="U115" s="773"/>
      <c r="V115" s="774"/>
      <c r="W115" s="770">
        <v>108.55</v>
      </c>
      <c r="X115" s="770">
        <f t="shared" si="12"/>
        <v>0</v>
      </c>
      <c r="Y115" s="770">
        <f>+K115*$X$115</f>
        <v>0</v>
      </c>
      <c r="Z115" s="770">
        <f>+L115*$X$115</f>
        <v>0</v>
      </c>
      <c r="AA115" s="770">
        <f>+M115*$X$115</f>
        <v>0</v>
      </c>
      <c r="AB115" s="770">
        <f>+N115*$X$115</f>
        <v>0</v>
      </c>
      <c r="AC115" s="770">
        <f>+O115*$X$115</f>
        <v>0</v>
      </c>
    </row>
    <row r="116" spans="1:29" ht="14.25" customHeight="1">
      <c r="A116" s="1864"/>
      <c r="B116" s="1865"/>
      <c r="C116" s="1866">
        <v>3.3</v>
      </c>
      <c r="D116" s="1865" t="s">
        <v>291</v>
      </c>
      <c r="E116" s="1477">
        <v>3</v>
      </c>
      <c r="F116" s="1477" t="s">
        <v>285</v>
      </c>
      <c r="G116" s="1477">
        <v>3.3</v>
      </c>
      <c r="H116" s="1477" t="s">
        <v>291</v>
      </c>
      <c r="I116" s="1478" t="s">
        <v>1352</v>
      </c>
      <c r="J116" s="766" t="s">
        <v>1353</v>
      </c>
      <c r="K116" s="1436">
        <f>+'5 -Produccion '!N116</f>
        <v>0</v>
      </c>
      <c r="L116" s="827"/>
      <c r="M116" s="827"/>
      <c r="N116" s="827"/>
      <c r="O116" s="827"/>
      <c r="P116" s="823">
        <f t="shared" si="13"/>
        <v>0</v>
      </c>
      <c r="Q116" s="792"/>
      <c r="R116" s="793"/>
      <c r="S116" s="797" t="s">
        <v>94</v>
      </c>
      <c r="T116" s="770">
        <v>108.55</v>
      </c>
      <c r="U116" s="773"/>
      <c r="V116" s="774"/>
      <c r="W116" s="770">
        <v>108.55</v>
      </c>
      <c r="X116" s="770">
        <f t="shared" si="12"/>
        <v>0</v>
      </c>
      <c r="Y116" s="770">
        <f>+K116*$X$116</f>
        <v>0</v>
      </c>
      <c r="Z116" s="770">
        <f>+L116*$X$116</f>
        <v>0</v>
      </c>
      <c r="AA116" s="770">
        <f>+M116*$X$116</f>
        <v>0</v>
      </c>
      <c r="AB116" s="770">
        <f>+N116*$X$116</f>
        <v>0</v>
      </c>
      <c r="AC116" s="770">
        <f>+O116*$X$116</f>
        <v>0</v>
      </c>
    </row>
    <row r="117" spans="1:29" ht="15" customHeight="1">
      <c r="A117" s="1864"/>
      <c r="B117" s="1865"/>
      <c r="C117" s="1866"/>
      <c r="D117" s="1865"/>
      <c r="E117" s="1477">
        <v>3</v>
      </c>
      <c r="F117" s="1477" t="s">
        <v>285</v>
      </c>
      <c r="G117" s="1477">
        <v>3.3</v>
      </c>
      <c r="H117" s="1477" t="s">
        <v>291</v>
      </c>
      <c r="I117" s="1478" t="s">
        <v>1354</v>
      </c>
      <c r="J117" s="766" t="s">
        <v>1355</v>
      </c>
      <c r="K117" s="1436">
        <f>+'5 -Produccion '!N117</f>
        <v>0</v>
      </c>
      <c r="L117" s="827"/>
      <c r="M117" s="827"/>
      <c r="N117" s="827"/>
      <c r="O117" s="827"/>
      <c r="P117" s="823">
        <f t="shared" si="13"/>
        <v>0</v>
      </c>
      <c r="Q117" s="792"/>
      <c r="R117" s="793"/>
      <c r="S117" s="797" t="s">
        <v>94</v>
      </c>
      <c r="T117" s="770">
        <v>108.55</v>
      </c>
      <c r="U117" s="773"/>
      <c r="V117" s="774"/>
      <c r="W117" s="770">
        <v>108.55</v>
      </c>
      <c r="X117" s="770">
        <f t="shared" si="12"/>
        <v>0</v>
      </c>
      <c r="Y117" s="770">
        <f>+K117*$X$117</f>
        <v>0</v>
      </c>
      <c r="Z117" s="770">
        <f>+L117*$X$117</f>
        <v>0</v>
      </c>
      <c r="AA117" s="770">
        <f>+M117*$X$117</f>
        <v>0</v>
      </c>
      <c r="AB117" s="770">
        <f>+N117*$X$117</f>
        <v>0</v>
      </c>
      <c r="AC117" s="770">
        <f>+O117*$X$117</f>
        <v>0</v>
      </c>
    </row>
    <row r="118" spans="1:29">
      <c r="A118" s="1864"/>
      <c r="B118" s="1865"/>
      <c r="C118" s="1866">
        <v>3.6</v>
      </c>
      <c r="D118" s="1865" t="s">
        <v>290</v>
      </c>
      <c r="E118" s="1477">
        <v>3</v>
      </c>
      <c r="F118" s="1477" t="s">
        <v>285</v>
      </c>
      <c r="G118" s="1477">
        <v>3.6</v>
      </c>
      <c r="H118" s="1477" t="s">
        <v>290</v>
      </c>
      <c r="I118" s="1478" t="s">
        <v>1356</v>
      </c>
      <c r="J118" s="766" t="s">
        <v>1357</v>
      </c>
      <c r="K118" s="1436">
        <f>+'5 -Produccion '!N118</f>
        <v>0</v>
      </c>
      <c r="L118" s="826"/>
      <c r="M118" s="826"/>
      <c r="N118" s="826"/>
      <c r="O118" s="826"/>
      <c r="P118" s="823">
        <f t="shared" si="13"/>
        <v>0</v>
      </c>
      <c r="Q118" s="792"/>
      <c r="R118" s="800"/>
      <c r="S118" s="798" t="s">
        <v>52</v>
      </c>
      <c r="T118" s="775"/>
      <c r="U118" s="776">
        <v>10.74</v>
      </c>
      <c r="V118" s="777">
        <v>11.64</v>
      </c>
      <c r="W118" s="775">
        <v>15.64</v>
      </c>
      <c r="X118" s="775">
        <f t="shared" si="12"/>
        <v>11.64</v>
      </c>
      <c r="Y118" s="770">
        <f>+K118*$X$118</f>
        <v>0</v>
      </c>
      <c r="Z118" s="770">
        <f>+L118*$X$118</f>
        <v>0</v>
      </c>
      <c r="AA118" s="770">
        <f>+M118*$X$118</f>
        <v>0</v>
      </c>
      <c r="AB118" s="770">
        <f>+N118*$X$118</f>
        <v>0</v>
      </c>
      <c r="AC118" s="770">
        <f>+O118*$X$118</f>
        <v>0</v>
      </c>
    </row>
    <row r="119" spans="1:29" ht="14.25" customHeight="1">
      <c r="A119" s="1864"/>
      <c r="B119" s="1865"/>
      <c r="C119" s="1866"/>
      <c r="D119" s="1865"/>
      <c r="E119" s="1477">
        <v>3</v>
      </c>
      <c r="F119" s="1477" t="s">
        <v>285</v>
      </c>
      <c r="G119" s="1477">
        <v>3.6</v>
      </c>
      <c r="H119" s="1477" t="s">
        <v>290</v>
      </c>
      <c r="I119" s="1478" t="s">
        <v>1358</v>
      </c>
      <c r="J119" s="766" t="s">
        <v>1359</v>
      </c>
      <c r="K119" s="1436">
        <f>+'5 -Produccion '!N119</f>
        <v>0</v>
      </c>
      <c r="L119" s="827"/>
      <c r="M119" s="827"/>
      <c r="N119" s="827"/>
      <c r="O119" s="827"/>
      <c r="P119" s="823">
        <f t="shared" si="13"/>
        <v>0</v>
      </c>
      <c r="Q119" s="792"/>
      <c r="R119" s="793"/>
      <c r="S119" s="798" t="s">
        <v>52</v>
      </c>
      <c r="T119" s="775"/>
      <c r="U119" s="776">
        <v>10.74</v>
      </c>
      <c r="V119" s="777">
        <v>11.64</v>
      </c>
      <c r="W119" s="775">
        <v>15.64</v>
      </c>
      <c r="X119" s="775">
        <f t="shared" si="12"/>
        <v>11.64</v>
      </c>
      <c r="Y119" s="770">
        <f>+K119*$X$119</f>
        <v>0</v>
      </c>
      <c r="Z119" s="770">
        <f>+L119*$X$119</f>
        <v>0</v>
      </c>
      <c r="AA119" s="770">
        <f>+M119*$X$119</f>
        <v>0</v>
      </c>
      <c r="AB119" s="770">
        <f>+N119*$X$119</f>
        <v>0</v>
      </c>
      <c r="AC119" s="770">
        <f>+O119*$X$119</f>
        <v>0</v>
      </c>
    </row>
    <row r="120" spans="1:29" ht="14.25" customHeight="1">
      <c r="A120" s="1864"/>
      <c r="B120" s="1865"/>
      <c r="C120" s="1866"/>
      <c r="D120" s="1865"/>
      <c r="E120" s="1477">
        <v>3</v>
      </c>
      <c r="F120" s="1477" t="s">
        <v>285</v>
      </c>
      <c r="G120" s="1477">
        <v>3.6</v>
      </c>
      <c r="H120" s="1477" t="s">
        <v>290</v>
      </c>
      <c r="I120" s="1478" t="s">
        <v>1360</v>
      </c>
      <c r="J120" s="766" t="s">
        <v>1361</v>
      </c>
      <c r="K120" s="1436">
        <f>+'5 -Produccion '!N120</f>
        <v>0</v>
      </c>
      <c r="L120" s="827"/>
      <c r="M120" s="827"/>
      <c r="N120" s="827"/>
      <c r="O120" s="827"/>
      <c r="P120" s="823">
        <f t="shared" si="13"/>
        <v>0</v>
      </c>
      <c r="Q120" s="792"/>
      <c r="R120" s="793"/>
      <c r="S120" s="798" t="s">
        <v>52</v>
      </c>
      <c r="T120" s="775"/>
      <c r="U120" s="776">
        <v>10.74</v>
      </c>
      <c r="V120" s="777">
        <v>11.64</v>
      </c>
      <c r="W120" s="775">
        <v>15.64</v>
      </c>
      <c r="X120" s="775">
        <f t="shared" si="12"/>
        <v>11.64</v>
      </c>
      <c r="Y120" s="770">
        <f>+K120*$X$120</f>
        <v>0</v>
      </c>
      <c r="Z120" s="770">
        <f>+L120*$X$120</f>
        <v>0</v>
      </c>
      <c r="AA120" s="770">
        <f>+M120*$X$120</f>
        <v>0</v>
      </c>
      <c r="AB120" s="770">
        <f>+N120*$X$120</f>
        <v>0</v>
      </c>
      <c r="AC120" s="770">
        <f>+O120*$X$120</f>
        <v>0</v>
      </c>
    </row>
    <row r="121" spans="1:29">
      <c r="A121" s="1864"/>
      <c r="B121" s="1865"/>
      <c r="C121" s="1866"/>
      <c r="D121" s="1865"/>
      <c r="E121" s="1477">
        <v>3</v>
      </c>
      <c r="F121" s="1477" t="s">
        <v>285</v>
      </c>
      <c r="G121" s="1477">
        <v>3.6</v>
      </c>
      <c r="H121" s="1477" t="s">
        <v>290</v>
      </c>
      <c r="I121" s="1478" t="s">
        <v>1362</v>
      </c>
      <c r="J121" s="766" t="s">
        <v>1363</v>
      </c>
      <c r="K121" s="1436">
        <f>+'5 -Produccion '!N121</f>
        <v>0</v>
      </c>
      <c r="L121" s="826"/>
      <c r="M121" s="826"/>
      <c r="N121" s="826"/>
      <c r="O121" s="826"/>
      <c r="P121" s="823">
        <f t="shared" si="13"/>
        <v>0</v>
      </c>
      <c r="Q121" s="792"/>
      <c r="R121" s="800"/>
      <c r="S121" s="798" t="s">
        <v>52</v>
      </c>
      <c r="T121" s="775"/>
      <c r="U121" s="776">
        <v>10.74</v>
      </c>
      <c r="V121" s="777">
        <v>11.64</v>
      </c>
      <c r="W121" s="775">
        <v>15.64</v>
      </c>
      <c r="X121" s="775">
        <f t="shared" si="12"/>
        <v>11.64</v>
      </c>
      <c r="Y121" s="770">
        <f>+K121*$X$121</f>
        <v>0</v>
      </c>
      <c r="Z121" s="770">
        <f>+L121*$X$121</f>
        <v>0</v>
      </c>
      <c r="AA121" s="770">
        <f>+M121*$X$121</f>
        <v>0</v>
      </c>
      <c r="AB121" s="770">
        <f>+N121*$X$121</f>
        <v>0</v>
      </c>
      <c r="AC121" s="770">
        <f>+O121*$X$121</f>
        <v>0</v>
      </c>
    </row>
    <row r="122" spans="1:29">
      <c r="A122" s="1864"/>
      <c r="B122" s="1865"/>
      <c r="C122" s="1866">
        <v>3.7</v>
      </c>
      <c r="D122" s="1865" t="s">
        <v>292</v>
      </c>
      <c r="E122" s="1477">
        <v>3</v>
      </c>
      <c r="F122" s="1477" t="s">
        <v>285</v>
      </c>
      <c r="G122" s="1477">
        <v>3.7</v>
      </c>
      <c r="H122" s="1477" t="s">
        <v>292</v>
      </c>
      <c r="I122" s="1478" t="s">
        <v>1364</v>
      </c>
      <c r="J122" s="766" t="s">
        <v>1365</v>
      </c>
      <c r="K122" s="1436">
        <f>+'5 -Produccion '!N122</f>
        <v>0</v>
      </c>
      <c r="L122" s="826"/>
      <c r="M122" s="826"/>
      <c r="N122" s="826"/>
      <c r="O122" s="826"/>
      <c r="P122" s="823">
        <f t="shared" si="13"/>
        <v>0</v>
      </c>
      <c r="Q122" s="792"/>
      <c r="R122" s="800"/>
      <c r="S122" s="798" t="s">
        <v>52</v>
      </c>
      <c r="T122" s="775"/>
      <c r="U122" s="776">
        <v>10.74</v>
      </c>
      <c r="V122" s="777">
        <v>11.64</v>
      </c>
      <c r="W122" s="775">
        <v>15.64</v>
      </c>
      <c r="X122" s="775">
        <f t="shared" si="12"/>
        <v>11.64</v>
      </c>
      <c r="Y122" s="770">
        <f>+K122*$X$122</f>
        <v>0</v>
      </c>
      <c r="Z122" s="770">
        <f>+L122*$X$122</f>
        <v>0</v>
      </c>
      <c r="AA122" s="770">
        <f>+M122*$X$122</f>
        <v>0</v>
      </c>
      <c r="AB122" s="770">
        <f>+N122*$X$122</f>
        <v>0</v>
      </c>
      <c r="AC122" s="770">
        <f>+O122*$X$122</f>
        <v>0</v>
      </c>
    </row>
    <row r="123" spans="1:29" ht="15" customHeight="1">
      <c r="A123" s="1864"/>
      <c r="B123" s="1865"/>
      <c r="C123" s="1866"/>
      <c r="D123" s="1865"/>
      <c r="E123" s="1477">
        <v>3</v>
      </c>
      <c r="F123" s="1477" t="s">
        <v>285</v>
      </c>
      <c r="G123" s="1477">
        <v>3.7</v>
      </c>
      <c r="H123" s="1477" t="s">
        <v>292</v>
      </c>
      <c r="I123" s="1478" t="s">
        <v>1366</v>
      </c>
      <c r="J123" s="766" t="s">
        <v>1367</v>
      </c>
      <c r="K123" s="1436">
        <f>+'5 -Produccion '!N123</f>
        <v>0</v>
      </c>
      <c r="L123" s="827"/>
      <c r="M123" s="827"/>
      <c r="N123" s="827"/>
      <c r="O123" s="827"/>
      <c r="P123" s="823">
        <f t="shared" si="13"/>
        <v>0</v>
      </c>
      <c r="Q123" s="792"/>
      <c r="R123" s="793"/>
      <c r="S123" s="798" t="s">
        <v>52</v>
      </c>
      <c r="T123" s="775"/>
      <c r="U123" s="776">
        <v>10.74</v>
      </c>
      <c r="V123" s="777">
        <v>11.64</v>
      </c>
      <c r="W123" s="775">
        <v>15.64</v>
      </c>
      <c r="X123" s="775">
        <f t="shared" si="12"/>
        <v>11.64</v>
      </c>
      <c r="Y123" s="770">
        <f>+K123*$X$123</f>
        <v>0</v>
      </c>
      <c r="Z123" s="770">
        <f>+L123*$X$123</f>
        <v>0</v>
      </c>
      <c r="AA123" s="770">
        <f>+M123*$X$123</f>
        <v>0</v>
      </c>
      <c r="AB123" s="770">
        <f>+N123*$X$123</f>
        <v>0</v>
      </c>
      <c r="AC123" s="770">
        <f>+O123*$X$123</f>
        <v>0</v>
      </c>
    </row>
    <row r="124" spans="1:29" ht="15" customHeight="1">
      <c r="A124" s="1864">
        <v>4</v>
      </c>
      <c r="B124" s="1865" t="s">
        <v>293</v>
      </c>
      <c r="C124" s="1477">
        <v>4.0999999999999996</v>
      </c>
      <c r="D124" s="1477" t="s">
        <v>66</v>
      </c>
      <c r="E124" s="1477">
        <v>4</v>
      </c>
      <c r="F124" s="1477" t="s">
        <v>293</v>
      </c>
      <c r="G124" s="1477">
        <f>C124</f>
        <v>4.0999999999999996</v>
      </c>
      <c r="H124" s="1477" t="str">
        <f>D124</f>
        <v>Salas de parto</v>
      </c>
      <c r="I124" s="1478">
        <v>238</v>
      </c>
      <c r="J124" s="772" t="s">
        <v>315</v>
      </c>
      <c r="K124" s="1436">
        <f>+'5 -Produccion '!N124</f>
        <v>25</v>
      </c>
      <c r="L124" s="822">
        <f>+K124*1.2</f>
        <v>30</v>
      </c>
      <c r="M124" s="822">
        <f>+L124</f>
        <v>30</v>
      </c>
      <c r="N124" s="822">
        <f>+M124</f>
        <v>30</v>
      </c>
      <c r="O124" s="822">
        <f>+N124</f>
        <v>30</v>
      </c>
      <c r="P124" s="823">
        <f t="shared" si="13"/>
        <v>29</v>
      </c>
      <c r="Q124" s="792">
        <f>+(O124-K124)/K124</f>
        <v>0.2</v>
      </c>
      <c r="R124" s="793"/>
      <c r="S124" s="794" t="s">
        <v>41</v>
      </c>
      <c r="T124" s="767">
        <v>65</v>
      </c>
      <c r="U124" s="768">
        <v>65</v>
      </c>
      <c r="V124" s="769">
        <v>65</v>
      </c>
      <c r="W124" s="767">
        <v>65</v>
      </c>
      <c r="X124" s="767">
        <f t="shared" si="12"/>
        <v>65</v>
      </c>
      <c r="Y124" s="770">
        <f>+K124*$X$124</f>
        <v>1625</v>
      </c>
      <c r="Z124" s="770">
        <f>+L124*$X$124</f>
        <v>1950</v>
      </c>
      <c r="AA124" s="770">
        <f>+M124*$X$124</f>
        <v>1950</v>
      </c>
      <c r="AB124" s="770">
        <f>+N124*$X$124</f>
        <v>1950</v>
      </c>
      <c r="AC124" s="770">
        <f>+O124*$X$124</f>
        <v>1950</v>
      </c>
    </row>
    <row r="125" spans="1:29" ht="14.25" customHeight="1">
      <c r="A125" s="1864"/>
      <c r="B125" s="1865"/>
      <c r="C125" s="1866">
        <v>4.2</v>
      </c>
      <c r="D125" s="1865" t="s">
        <v>294</v>
      </c>
      <c r="E125" s="1477">
        <v>4</v>
      </c>
      <c r="F125" s="1477" t="s">
        <v>293</v>
      </c>
      <c r="G125" s="1477">
        <v>4.2</v>
      </c>
      <c r="H125" s="1477" t="s">
        <v>294</v>
      </c>
      <c r="I125" s="1478">
        <v>239</v>
      </c>
      <c r="J125" s="772" t="s">
        <v>316</v>
      </c>
      <c r="K125" s="1436">
        <f>+'5 -Produccion '!N125</f>
        <v>0</v>
      </c>
      <c r="L125" s="827"/>
      <c r="M125" s="827"/>
      <c r="N125" s="827"/>
      <c r="O125" s="827"/>
      <c r="P125" s="823">
        <f t="shared" si="13"/>
        <v>0</v>
      </c>
      <c r="Q125" s="792"/>
      <c r="R125" s="793"/>
      <c r="S125" s="794" t="s">
        <v>89</v>
      </c>
      <c r="T125" s="767">
        <v>77.5</v>
      </c>
      <c r="U125" s="768">
        <v>77.5</v>
      </c>
      <c r="V125" s="769">
        <v>77.5</v>
      </c>
      <c r="W125" s="767">
        <v>77.5</v>
      </c>
      <c r="X125" s="767">
        <f t="shared" si="12"/>
        <v>77.5</v>
      </c>
      <c r="Y125" s="770">
        <f>+K125*$X$125</f>
        <v>0</v>
      </c>
      <c r="Z125" s="770">
        <f>+L125*$X$125</f>
        <v>0</v>
      </c>
      <c r="AA125" s="770">
        <f>+M125*$X$125</f>
        <v>0</v>
      </c>
      <c r="AB125" s="770">
        <f>+N125*$X$125</f>
        <v>0</v>
      </c>
      <c r="AC125" s="770">
        <f>+O125*$X$125</f>
        <v>0</v>
      </c>
    </row>
    <row r="126" spans="1:29" ht="14.25" hidden="1" customHeight="1" outlineLevel="1">
      <c r="A126" s="1864"/>
      <c r="B126" s="1865"/>
      <c r="C126" s="1866"/>
      <c r="D126" s="1865"/>
      <c r="E126" s="1477">
        <v>4</v>
      </c>
      <c r="F126" s="1477" t="s">
        <v>293</v>
      </c>
      <c r="G126" s="1477">
        <v>4.2</v>
      </c>
      <c r="H126" s="1477" t="s">
        <v>294</v>
      </c>
      <c r="I126" s="1478" t="s">
        <v>1368</v>
      </c>
      <c r="J126" s="766" t="s">
        <v>1275</v>
      </c>
      <c r="K126" s="1436">
        <f>+'5 -Produccion '!N126</f>
        <v>0</v>
      </c>
      <c r="L126" s="827"/>
      <c r="M126" s="827"/>
      <c r="N126" s="827"/>
      <c r="O126" s="827"/>
      <c r="P126" s="823">
        <f t="shared" si="13"/>
        <v>0</v>
      </c>
      <c r="Q126" s="792"/>
      <c r="R126" s="793"/>
      <c r="S126" s="794" t="s">
        <v>90</v>
      </c>
      <c r="T126" s="767"/>
      <c r="U126" s="773">
        <v>82</v>
      </c>
      <c r="V126" s="774">
        <v>138.09</v>
      </c>
      <c r="W126" s="770">
        <v>262.10000000000002</v>
      </c>
      <c r="X126" s="770">
        <f t="shared" si="12"/>
        <v>138.09</v>
      </c>
      <c r="Y126" s="770">
        <f>+K126*$X$126</f>
        <v>0</v>
      </c>
      <c r="Z126" s="770">
        <f>+L126*$X$126</f>
        <v>0</v>
      </c>
      <c r="AA126" s="770">
        <f>+M126*$X$126</f>
        <v>0</v>
      </c>
      <c r="AB126" s="770">
        <f>+N126*$X$126</f>
        <v>0</v>
      </c>
      <c r="AC126" s="770">
        <f>+O126*$X$126</f>
        <v>0</v>
      </c>
    </row>
    <row r="127" spans="1:29" ht="14.25" hidden="1" customHeight="1" outlineLevel="1">
      <c r="A127" s="1864"/>
      <c r="B127" s="1865"/>
      <c r="C127" s="1866"/>
      <c r="D127" s="1865"/>
      <c r="E127" s="1477">
        <v>4</v>
      </c>
      <c r="F127" s="1477" t="s">
        <v>293</v>
      </c>
      <c r="G127" s="1477">
        <v>4.2</v>
      </c>
      <c r="H127" s="1477" t="s">
        <v>294</v>
      </c>
      <c r="I127" s="1478" t="s">
        <v>1369</v>
      </c>
      <c r="J127" s="766" t="s">
        <v>1170</v>
      </c>
      <c r="K127" s="1436">
        <f>+'5 -Produccion '!N127</f>
        <v>0</v>
      </c>
      <c r="L127" s="827"/>
      <c r="M127" s="827"/>
      <c r="N127" s="827"/>
      <c r="O127" s="827"/>
      <c r="P127" s="823">
        <f t="shared" si="13"/>
        <v>0</v>
      </c>
      <c r="Q127" s="792"/>
      <c r="R127" s="793"/>
      <c r="S127" s="794" t="s">
        <v>90</v>
      </c>
      <c r="T127" s="767"/>
      <c r="U127" s="773">
        <v>82</v>
      </c>
      <c r="V127" s="774">
        <v>138.09</v>
      </c>
      <c r="W127" s="770">
        <v>262.10000000000002</v>
      </c>
      <c r="X127" s="770">
        <f t="shared" si="12"/>
        <v>138.09</v>
      </c>
      <c r="Y127" s="770">
        <f>+K127*$X$127</f>
        <v>0</v>
      </c>
      <c r="Z127" s="770">
        <f>+L127*$X$127</f>
        <v>0</v>
      </c>
      <c r="AA127" s="770">
        <f>+M127*$X$127</f>
        <v>0</v>
      </c>
      <c r="AB127" s="770">
        <f>+N127*$X$127</f>
        <v>0</v>
      </c>
      <c r="AC127" s="770">
        <f>+O127*$X$127</f>
        <v>0</v>
      </c>
    </row>
    <row r="128" spans="1:29" ht="14.25" hidden="1" customHeight="1" outlineLevel="1">
      <c r="A128" s="1864"/>
      <c r="B128" s="1865"/>
      <c r="C128" s="1866"/>
      <c r="D128" s="1865"/>
      <c r="E128" s="1477">
        <v>4</v>
      </c>
      <c r="F128" s="1477" t="s">
        <v>293</v>
      </c>
      <c r="G128" s="1477">
        <v>4.2</v>
      </c>
      <c r="H128" s="1477" t="s">
        <v>294</v>
      </c>
      <c r="I128" s="1478" t="s">
        <v>1370</v>
      </c>
      <c r="J128" s="766" t="s">
        <v>1172</v>
      </c>
      <c r="K128" s="1436">
        <f>+'5 -Produccion '!N128</f>
        <v>0</v>
      </c>
      <c r="L128" s="827"/>
      <c r="M128" s="827"/>
      <c r="N128" s="827"/>
      <c r="O128" s="827"/>
      <c r="P128" s="823">
        <f t="shared" si="13"/>
        <v>0</v>
      </c>
      <c r="Q128" s="792"/>
      <c r="R128" s="793"/>
      <c r="S128" s="794" t="s">
        <v>90</v>
      </c>
      <c r="T128" s="767"/>
      <c r="U128" s="773">
        <v>82</v>
      </c>
      <c r="V128" s="774">
        <v>138.09</v>
      </c>
      <c r="W128" s="770">
        <v>262.10000000000002</v>
      </c>
      <c r="X128" s="770">
        <f t="shared" si="12"/>
        <v>138.09</v>
      </c>
      <c r="Y128" s="770">
        <f>+K128*$X$128</f>
        <v>0</v>
      </c>
      <c r="Z128" s="770">
        <f>+L128*$X$128</f>
        <v>0</v>
      </c>
      <c r="AA128" s="770">
        <f>+M128*$X$128</f>
        <v>0</v>
      </c>
      <c r="AB128" s="770">
        <f>+N128*$X$128</f>
        <v>0</v>
      </c>
      <c r="AC128" s="770">
        <f>+O128*$X$128</f>
        <v>0</v>
      </c>
    </row>
    <row r="129" spans="1:29" ht="14.25" hidden="1" customHeight="1" outlineLevel="1">
      <c r="A129" s="1864"/>
      <c r="B129" s="1865"/>
      <c r="C129" s="1866"/>
      <c r="D129" s="1865"/>
      <c r="E129" s="1477">
        <v>4</v>
      </c>
      <c r="F129" s="1477" t="s">
        <v>293</v>
      </c>
      <c r="G129" s="1477">
        <v>4.2</v>
      </c>
      <c r="H129" s="1477" t="s">
        <v>294</v>
      </c>
      <c r="I129" s="1478" t="s">
        <v>1371</v>
      </c>
      <c r="J129" s="766" t="s">
        <v>1372</v>
      </c>
      <c r="K129" s="1436">
        <f>+'5 -Produccion '!N129</f>
        <v>0</v>
      </c>
      <c r="L129" s="827"/>
      <c r="M129" s="827"/>
      <c r="N129" s="827"/>
      <c r="O129" s="827"/>
      <c r="P129" s="823">
        <f t="shared" si="13"/>
        <v>0</v>
      </c>
      <c r="Q129" s="792"/>
      <c r="R129" s="793"/>
      <c r="S129" s="794" t="s">
        <v>90</v>
      </c>
      <c r="T129" s="767"/>
      <c r="U129" s="773">
        <v>82</v>
      </c>
      <c r="V129" s="774">
        <v>138.09</v>
      </c>
      <c r="W129" s="770">
        <v>262.10000000000002</v>
      </c>
      <c r="X129" s="770">
        <f t="shared" si="12"/>
        <v>138.09</v>
      </c>
      <c r="Y129" s="770">
        <f>+K129*$X$129</f>
        <v>0</v>
      </c>
      <c r="Z129" s="770">
        <f>+L129*$X$129</f>
        <v>0</v>
      </c>
      <c r="AA129" s="770">
        <f>+M129*$X$129</f>
        <v>0</v>
      </c>
      <c r="AB129" s="770">
        <f>+N129*$X$129</f>
        <v>0</v>
      </c>
      <c r="AC129" s="770">
        <f>+O129*$X$129</f>
        <v>0</v>
      </c>
    </row>
    <row r="130" spans="1:29" ht="14.25" hidden="1" customHeight="1" outlineLevel="1">
      <c r="A130" s="1864"/>
      <c r="B130" s="1865"/>
      <c r="C130" s="1866"/>
      <c r="D130" s="1865"/>
      <c r="E130" s="1477">
        <v>4</v>
      </c>
      <c r="F130" s="1477" t="s">
        <v>293</v>
      </c>
      <c r="G130" s="1477">
        <v>4.2</v>
      </c>
      <c r="H130" s="1477" t="s">
        <v>294</v>
      </c>
      <c r="I130" s="1478" t="s">
        <v>1373</v>
      </c>
      <c r="J130" s="766" t="s">
        <v>1374</v>
      </c>
      <c r="K130" s="1436">
        <f>+'5 -Produccion '!N130</f>
        <v>0</v>
      </c>
      <c r="L130" s="827"/>
      <c r="M130" s="827"/>
      <c r="N130" s="827"/>
      <c r="O130" s="827"/>
      <c r="P130" s="823">
        <f t="shared" si="13"/>
        <v>0</v>
      </c>
      <c r="Q130" s="792"/>
      <c r="R130" s="793"/>
      <c r="S130" s="794" t="s">
        <v>90</v>
      </c>
      <c r="T130" s="767"/>
      <c r="U130" s="773">
        <v>82</v>
      </c>
      <c r="V130" s="774">
        <v>138.09</v>
      </c>
      <c r="W130" s="770">
        <v>262.10000000000002</v>
      </c>
      <c r="X130" s="770">
        <f t="shared" si="12"/>
        <v>138.09</v>
      </c>
      <c r="Y130" s="770">
        <f>+K130*$X$130</f>
        <v>0</v>
      </c>
      <c r="Z130" s="770">
        <f>+L130*$X$130</f>
        <v>0</v>
      </c>
      <c r="AA130" s="770">
        <f>+M130*$X$130</f>
        <v>0</v>
      </c>
      <c r="AB130" s="770">
        <f>+N130*$X$130</f>
        <v>0</v>
      </c>
      <c r="AC130" s="770">
        <f>+O130*$X$130</f>
        <v>0</v>
      </c>
    </row>
    <row r="131" spans="1:29" ht="14.25" hidden="1" customHeight="1" outlineLevel="1">
      <c r="A131" s="1864"/>
      <c r="B131" s="1865"/>
      <c r="C131" s="1866"/>
      <c r="D131" s="1865"/>
      <c r="E131" s="1477">
        <v>4</v>
      </c>
      <c r="F131" s="1477" t="s">
        <v>293</v>
      </c>
      <c r="G131" s="1477">
        <v>4.2</v>
      </c>
      <c r="H131" s="1477" t="s">
        <v>294</v>
      </c>
      <c r="I131" s="1478" t="s">
        <v>1375</v>
      </c>
      <c r="J131" s="766" t="s">
        <v>1174</v>
      </c>
      <c r="K131" s="1436">
        <f>+'5 -Produccion '!N131</f>
        <v>0</v>
      </c>
      <c r="L131" s="827"/>
      <c r="M131" s="827"/>
      <c r="N131" s="827"/>
      <c r="O131" s="827"/>
      <c r="P131" s="823">
        <f t="shared" si="13"/>
        <v>0</v>
      </c>
      <c r="Q131" s="792"/>
      <c r="R131" s="793"/>
      <c r="S131" s="794" t="s">
        <v>90</v>
      </c>
      <c r="T131" s="767"/>
      <c r="U131" s="773">
        <v>82</v>
      </c>
      <c r="V131" s="774">
        <v>138.09</v>
      </c>
      <c r="W131" s="770">
        <v>262.10000000000002</v>
      </c>
      <c r="X131" s="770">
        <f t="shared" si="12"/>
        <v>138.09</v>
      </c>
      <c r="Y131" s="770">
        <f>+K131*$X$131</f>
        <v>0</v>
      </c>
      <c r="Z131" s="770">
        <f>+L131*$X$131</f>
        <v>0</v>
      </c>
      <c r="AA131" s="770">
        <f>+M131*$X$131</f>
        <v>0</v>
      </c>
      <c r="AB131" s="770">
        <f>+N131*$X$131</f>
        <v>0</v>
      </c>
      <c r="AC131" s="770">
        <f>+O131*$X$131</f>
        <v>0</v>
      </c>
    </row>
    <row r="132" spans="1:29" ht="14.25" hidden="1" customHeight="1" outlineLevel="1">
      <c r="A132" s="1864"/>
      <c r="B132" s="1865"/>
      <c r="C132" s="1866"/>
      <c r="D132" s="1865"/>
      <c r="E132" s="1477">
        <v>4</v>
      </c>
      <c r="F132" s="1477" t="s">
        <v>293</v>
      </c>
      <c r="G132" s="1477">
        <v>4.2</v>
      </c>
      <c r="H132" s="1477" t="s">
        <v>294</v>
      </c>
      <c r="I132" s="1478" t="s">
        <v>1376</v>
      </c>
      <c r="J132" s="766" t="s">
        <v>1377</v>
      </c>
      <c r="K132" s="1436">
        <f>+'5 -Produccion '!N132</f>
        <v>0</v>
      </c>
      <c r="L132" s="827"/>
      <c r="M132" s="827"/>
      <c r="N132" s="827"/>
      <c r="O132" s="827"/>
      <c r="P132" s="823">
        <f t="shared" si="13"/>
        <v>0</v>
      </c>
      <c r="Q132" s="792"/>
      <c r="R132" s="793"/>
      <c r="S132" s="794" t="s">
        <v>90</v>
      </c>
      <c r="T132" s="767"/>
      <c r="U132" s="773">
        <v>82</v>
      </c>
      <c r="V132" s="774">
        <v>138.09</v>
      </c>
      <c r="W132" s="770">
        <v>262.10000000000002</v>
      </c>
      <c r="X132" s="770">
        <f t="shared" si="12"/>
        <v>138.09</v>
      </c>
      <c r="Y132" s="770">
        <f>+K132*$X$132</f>
        <v>0</v>
      </c>
      <c r="Z132" s="770">
        <f>+L132*$X$132</f>
        <v>0</v>
      </c>
      <c r="AA132" s="770">
        <f>+M132*$X$132</f>
        <v>0</v>
      </c>
      <c r="AB132" s="770">
        <f>+N132*$X$132</f>
        <v>0</v>
      </c>
      <c r="AC132" s="770">
        <f>+O132*$X$132</f>
        <v>0</v>
      </c>
    </row>
    <row r="133" spans="1:29" ht="14.25" hidden="1" customHeight="1" outlineLevel="1">
      <c r="A133" s="1864"/>
      <c r="B133" s="1865"/>
      <c r="C133" s="1866"/>
      <c r="D133" s="1865"/>
      <c r="E133" s="1477">
        <v>4</v>
      </c>
      <c r="F133" s="1477" t="s">
        <v>293</v>
      </c>
      <c r="G133" s="1477">
        <v>4.2</v>
      </c>
      <c r="H133" s="1477" t="s">
        <v>294</v>
      </c>
      <c r="I133" s="1478" t="s">
        <v>1378</v>
      </c>
      <c r="J133" s="766" t="s">
        <v>1379</v>
      </c>
      <c r="K133" s="1436">
        <f>+'5 -Produccion '!N133</f>
        <v>0</v>
      </c>
      <c r="L133" s="827"/>
      <c r="M133" s="827"/>
      <c r="N133" s="827"/>
      <c r="O133" s="827"/>
      <c r="P133" s="823">
        <f t="shared" si="13"/>
        <v>0</v>
      </c>
      <c r="Q133" s="792"/>
      <c r="R133" s="793"/>
      <c r="S133" s="794" t="s">
        <v>90</v>
      </c>
      <c r="T133" s="767"/>
      <c r="U133" s="773">
        <v>82</v>
      </c>
      <c r="V133" s="774">
        <v>138.09</v>
      </c>
      <c r="W133" s="770">
        <v>262.10000000000002</v>
      </c>
      <c r="X133" s="770">
        <f t="shared" si="12"/>
        <v>138.09</v>
      </c>
      <c r="Y133" s="770">
        <f>+K133*$X$133</f>
        <v>0</v>
      </c>
      <c r="Z133" s="770">
        <f>+L133*$X$133</f>
        <v>0</v>
      </c>
      <c r="AA133" s="770">
        <f>+M133*$X$133</f>
        <v>0</v>
      </c>
      <c r="AB133" s="770">
        <f>+N133*$X$133</f>
        <v>0</v>
      </c>
      <c r="AC133" s="770">
        <f>+O133*$X$133</f>
        <v>0</v>
      </c>
    </row>
    <row r="134" spans="1:29" ht="14.25" hidden="1" customHeight="1" outlineLevel="1">
      <c r="A134" s="1864"/>
      <c r="B134" s="1865"/>
      <c r="C134" s="1866"/>
      <c r="D134" s="1865"/>
      <c r="E134" s="1477">
        <v>4</v>
      </c>
      <c r="F134" s="1477" t="s">
        <v>293</v>
      </c>
      <c r="G134" s="1477">
        <v>4.2</v>
      </c>
      <c r="H134" s="1477" t="s">
        <v>294</v>
      </c>
      <c r="I134" s="1478" t="s">
        <v>1380</v>
      </c>
      <c r="J134" s="766" t="s">
        <v>1381</v>
      </c>
      <c r="K134" s="1436">
        <f>+'5 -Produccion '!N134</f>
        <v>0</v>
      </c>
      <c r="L134" s="827"/>
      <c r="M134" s="827"/>
      <c r="N134" s="827"/>
      <c r="O134" s="827"/>
      <c r="P134" s="823">
        <f t="shared" si="13"/>
        <v>0</v>
      </c>
      <c r="Q134" s="792"/>
      <c r="R134" s="793"/>
      <c r="S134" s="794" t="s">
        <v>90</v>
      </c>
      <c r="T134" s="767"/>
      <c r="U134" s="773">
        <v>82</v>
      </c>
      <c r="V134" s="774">
        <v>138.09</v>
      </c>
      <c r="W134" s="770">
        <v>262.10000000000002</v>
      </c>
      <c r="X134" s="770">
        <f t="shared" si="12"/>
        <v>138.09</v>
      </c>
      <c r="Y134" s="770">
        <f>+K134*$X$134</f>
        <v>0</v>
      </c>
      <c r="Z134" s="770">
        <f>+L134*$X$134</f>
        <v>0</v>
      </c>
      <c r="AA134" s="770">
        <f>+M134*$X$134</f>
        <v>0</v>
      </c>
      <c r="AB134" s="770">
        <f>+N134*$X$134</f>
        <v>0</v>
      </c>
      <c r="AC134" s="770">
        <f>+O134*$X$134</f>
        <v>0</v>
      </c>
    </row>
    <row r="135" spans="1:29" ht="14.25" hidden="1" customHeight="1" outlineLevel="1">
      <c r="A135" s="1864"/>
      <c r="B135" s="1865"/>
      <c r="C135" s="1866"/>
      <c r="D135" s="1865"/>
      <c r="E135" s="1477">
        <v>4</v>
      </c>
      <c r="F135" s="1477" t="s">
        <v>293</v>
      </c>
      <c r="G135" s="1477">
        <v>4.2</v>
      </c>
      <c r="H135" s="1477" t="s">
        <v>294</v>
      </c>
      <c r="I135" s="1478" t="s">
        <v>1382</v>
      </c>
      <c r="J135" s="766" t="s">
        <v>1295</v>
      </c>
      <c r="K135" s="1436">
        <f>+'5 -Produccion '!N135</f>
        <v>0</v>
      </c>
      <c r="L135" s="827"/>
      <c r="M135" s="827"/>
      <c r="N135" s="827"/>
      <c r="O135" s="827"/>
      <c r="P135" s="823">
        <f t="shared" si="13"/>
        <v>0</v>
      </c>
      <c r="Q135" s="792"/>
      <c r="R135" s="793"/>
      <c r="S135" s="794" t="s">
        <v>90</v>
      </c>
      <c r="T135" s="767"/>
      <c r="U135" s="773">
        <v>82</v>
      </c>
      <c r="V135" s="774">
        <v>138.09</v>
      </c>
      <c r="W135" s="770">
        <v>262.10000000000002</v>
      </c>
      <c r="X135" s="770">
        <f t="shared" si="12"/>
        <v>138.09</v>
      </c>
      <c r="Y135" s="770">
        <f>+K135*$X$135</f>
        <v>0</v>
      </c>
      <c r="Z135" s="770">
        <f>+L135*$X$135</f>
        <v>0</v>
      </c>
      <c r="AA135" s="770">
        <f>+M135*$X$135</f>
        <v>0</v>
      </c>
      <c r="AB135" s="770">
        <f>+N135*$X$135</f>
        <v>0</v>
      </c>
      <c r="AC135" s="770">
        <f>+O135*$X$135</f>
        <v>0</v>
      </c>
    </row>
    <row r="136" spans="1:29" ht="14.25" hidden="1" customHeight="1" outlineLevel="1">
      <c r="A136" s="1864"/>
      <c r="B136" s="1865"/>
      <c r="C136" s="1866"/>
      <c r="D136" s="1865"/>
      <c r="E136" s="1477">
        <v>4</v>
      </c>
      <c r="F136" s="1477" t="s">
        <v>293</v>
      </c>
      <c r="G136" s="1477">
        <v>4.2</v>
      </c>
      <c r="H136" s="1477" t="s">
        <v>294</v>
      </c>
      <c r="I136" s="1478" t="s">
        <v>1383</v>
      </c>
      <c r="J136" s="766" t="s">
        <v>1384</v>
      </c>
      <c r="K136" s="1436">
        <f>+'5 -Produccion '!N136</f>
        <v>0</v>
      </c>
      <c r="L136" s="827"/>
      <c r="M136" s="827"/>
      <c r="N136" s="827"/>
      <c r="O136" s="827"/>
      <c r="P136" s="823">
        <f t="shared" si="13"/>
        <v>0</v>
      </c>
      <c r="Q136" s="792"/>
      <c r="R136" s="793"/>
      <c r="S136" s="794" t="s">
        <v>90</v>
      </c>
      <c r="T136" s="767"/>
      <c r="U136" s="773">
        <v>82</v>
      </c>
      <c r="V136" s="774">
        <v>138.09</v>
      </c>
      <c r="W136" s="770">
        <v>262.10000000000002</v>
      </c>
      <c r="X136" s="770">
        <f t="shared" si="12"/>
        <v>138.09</v>
      </c>
      <c r="Y136" s="770">
        <f>+K136*$X$136</f>
        <v>0</v>
      </c>
      <c r="Z136" s="770">
        <f>+L136*$X$136</f>
        <v>0</v>
      </c>
      <c r="AA136" s="770">
        <f>+M136*$X$136</f>
        <v>0</v>
      </c>
      <c r="AB136" s="770">
        <f>+N136*$X$136</f>
        <v>0</v>
      </c>
      <c r="AC136" s="770">
        <f>+O136*$X$136</f>
        <v>0</v>
      </c>
    </row>
    <row r="137" spans="1:29" ht="14.25" hidden="1" customHeight="1" outlineLevel="1">
      <c r="A137" s="1864"/>
      <c r="B137" s="1865"/>
      <c r="C137" s="1866"/>
      <c r="D137" s="1865"/>
      <c r="E137" s="1477">
        <v>4</v>
      </c>
      <c r="F137" s="1477" t="s">
        <v>293</v>
      </c>
      <c r="G137" s="1477">
        <v>4.2</v>
      </c>
      <c r="H137" s="1477" t="s">
        <v>294</v>
      </c>
      <c r="I137" s="1478" t="s">
        <v>1385</v>
      </c>
      <c r="J137" s="766" t="s">
        <v>1176</v>
      </c>
      <c r="K137" s="1436">
        <f>+'5 -Produccion '!N137</f>
        <v>0</v>
      </c>
      <c r="L137" s="827"/>
      <c r="M137" s="827"/>
      <c r="N137" s="827"/>
      <c r="O137" s="827"/>
      <c r="P137" s="823">
        <f t="shared" si="13"/>
        <v>0</v>
      </c>
      <c r="Q137" s="792"/>
      <c r="R137" s="793"/>
      <c r="S137" s="794" t="s">
        <v>90</v>
      </c>
      <c r="T137" s="767"/>
      <c r="U137" s="773">
        <v>82</v>
      </c>
      <c r="V137" s="774">
        <v>138.09</v>
      </c>
      <c r="W137" s="770">
        <v>262.10000000000002</v>
      </c>
      <c r="X137" s="770">
        <f t="shared" si="12"/>
        <v>138.09</v>
      </c>
      <c r="Y137" s="770">
        <f>+K137*$X$137</f>
        <v>0</v>
      </c>
      <c r="Z137" s="770">
        <f>+L137*$X$137</f>
        <v>0</v>
      </c>
      <c r="AA137" s="770">
        <f>+M137*$X$137</f>
        <v>0</v>
      </c>
      <c r="AB137" s="770">
        <f>+N137*$X$137</f>
        <v>0</v>
      </c>
      <c r="AC137" s="770">
        <f>+O137*$X$137</f>
        <v>0</v>
      </c>
    </row>
    <row r="138" spans="1:29" ht="14.25" hidden="1" customHeight="1" outlineLevel="1">
      <c r="A138" s="1864"/>
      <c r="B138" s="1865"/>
      <c r="C138" s="1866"/>
      <c r="D138" s="1865"/>
      <c r="E138" s="1477">
        <v>4</v>
      </c>
      <c r="F138" s="1477" t="s">
        <v>293</v>
      </c>
      <c r="G138" s="1477">
        <v>4.2</v>
      </c>
      <c r="H138" s="1477" t="s">
        <v>294</v>
      </c>
      <c r="I138" s="1478" t="s">
        <v>1386</v>
      </c>
      <c r="J138" s="766" t="s">
        <v>1289</v>
      </c>
      <c r="K138" s="1436">
        <f>+'5 -Produccion '!N138</f>
        <v>0</v>
      </c>
      <c r="L138" s="827"/>
      <c r="M138" s="827"/>
      <c r="N138" s="827"/>
      <c r="O138" s="827"/>
      <c r="P138" s="823">
        <f t="shared" si="13"/>
        <v>0</v>
      </c>
      <c r="Q138" s="792"/>
      <c r="R138" s="793"/>
      <c r="S138" s="794" t="s">
        <v>90</v>
      </c>
      <c r="T138" s="767"/>
      <c r="U138" s="773">
        <v>82</v>
      </c>
      <c r="V138" s="774">
        <v>138.09</v>
      </c>
      <c r="W138" s="770">
        <v>262.10000000000002</v>
      </c>
      <c r="X138" s="770">
        <f t="shared" ref="X138:X169" si="16">IF($X$5=$U$9,U138,(IF($X$5=$V$9,V138,W138)))</f>
        <v>138.09</v>
      </c>
      <c r="Y138" s="770">
        <f>+K138*$X$138</f>
        <v>0</v>
      </c>
      <c r="Z138" s="770">
        <f>+L138*$X$138</f>
        <v>0</v>
      </c>
      <c r="AA138" s="770">
        <f>+M138*$X$138</f>
        <v>0</v>
      </c>
      <c r="AB138" s="770">
        <f>+N138*$X$138</f>
        <v>0</v>
      </c>
      <c r="AC138" s="770">
        <f>+O138*$X$138</f>
        <v>0</v>
      </c>
    </row>
    <row r="139" spans="1:29" ht="14.25" hidden="1" customHeight="1" outlineLevel="1">
      <c r="A139" s="1864"/>
      <c r="B139" s="1865"/>
      <c r="C139" s="1866"/>
      <c r="D139" s="1865"/>
      <c r="E139" s="1477">
        <v>4</v>
      </c>
      <c r="F139" s="1477" t="s">
        <v>293</v>
      </c>
      <c r="G139" s="1477">
        <v>4.2</v>
      </c>
      <c r="H139" s="1477" t="s">
        <v>294</v>
      </c>
      <c r="I139" s="1478" t="s">
        <v>1387</v>
      </c>
      <c r="J139" s="766" t="s">
        <v>1388</v>
      </c>
      <c r="K139" s="1436">
        <f>+'5 -Produccion '!N139</f>
        <v>0</v>
      </c>
      <c r="L139" s="827"/>
      <c r="M139" s="827"/>
      <c r="N139" s="827"/>
      <c r="O139" s="827"/>
      <c r="P139" s="823">
        <f t="shared" ref="P139:P196" si="17">AVERAGE(K139:O139)</f>
        <v>0</v>
      </c>
      <c r="Q139" s="792"/>
      <c r="R139" s="793"/>
      <c r="S139" s="794" t="s">
        <v>90</v>
      </c>
      <c r="T139" s="767"/>
      <c r="U139" s="773">
        <v>82</v>
      </c>
      <c r="V139" s="774">
        <v>138.09</v>
      </c>
      <c r="W139" s="770">
        <v>262.10000000000002</v>
      </c>
      <c r="X139" s="770">
        <f t="shared" si="16"/>
        <v>138.09</v>
      </c>
      <c r="Y139" s="770">
        <f>+K139*$X$139</f>
        <v>0</v>
      </c>
      <c r="Z139" s="770">
        <f>+L139*$X$139</f>
        <v>0</v>
      </c>
      <c r="AA139" s="770">
        <f>+M139*$X$139</f>
        <v>0</v>
      </c>
      <c r="AB139" s="770">
        <f>+N139*$X$139</f>
        <v>0</v>
      </c>
      <c r="AC139" s="770">
        <f>+O139*$X$139</f>
        <v>0</v>
      </c>
    </row>
    <row r="140" spans="1:29" ht="14.25" hidden="1" customHeight="1" outlineLevel="1">
      <c r="A140" s="1864"/>
      <c r="B140" s="1865"/>
      <c r="C140" s="1866"/>
      <c r="D140" s="1865"/>
      <c r="E140" s="1477">
        <v>4</v>
      </c>
      <c r="F140" s="1477" t="s">
        <v>293</v>
      </c>
      <c r="G140" s="1477">
        <v>4.2</v>
      </c>
      <c r="H140" s="1477" t="s">
        <v>294</v>
      </c>
      <c r="I140" s="1478" t="s">
        <v>1389</v>
      </c>
      <c r="J140" s="766" t="s">
        <v>1390</v>
      </c>
      <c r="K140" s="1436">
        <f>+'5 -Produccion '!N140</f>
        <v>0</v>
      </c>
      <c r="L140" s="827"/>
      <c r="M140" s="827"/>
      <c r="N140" s="827"/>
      <c r="O140" s="827"/>
      <c r="P140" s="823">
        <f t="shared" si="17"/>
        <v>0</v>
      </c>
      <c r="Q140" s="792"/>
      <c r="R140" s="793"/>
      <c r="S140" s="794" t="s">
        <v>90</v>
      </c>
      <c r="T140" s="767"/>
      <c r="U140" s="773">
        <v>82</v>
      </c>
      <c r="V140" s="774">
        <v>138.09</v>
      </c>
      <c r="W140" s="770">
        <v>262.10000000000002</v>
      </c>
      <c r="X140" s="770">
        <f t="shared" si="16"/>
        <v>138.09</v>
      </c>
      <c r="Y140" s="770">
        <f>+K140*$X$140</f>
        <v>0</v>
      </c>
      <c r="Z140" s="770">
        <f>+L140*$X$140</f>
        <v>0</v>
      </c>
      <c r="AA140" s="770">
        <f>+M140*$X$140</f>
        <v>0</v>
      </c>
      <c r="AB140" s="770">
        <f>+N140*$X$140</f>
        <v>0</v>
      </c>
      <c r="AC140" s="770">
        <f>+O140*$X$140</f>
        <v>0</v>
      </c>
    </row>
    <row r="141" spans="1:29" ht="14.25" hidden="1" customHeight="1" outlineLevel="1">
      <c r="A141" s="1864"/>
      <c r="B141" s="1865"/>
      <c r="C141" s="1866"/>
      <c r="D141" s="1865"/>
      <c r="E141" s="1477">
        <v>4</v>
      </c>
      <c r="F141" s="1477" t="s">
        <v>293</v>
      </c>
      <c r="G141" s="1477">
        <v>4.2</v>
      </c>
      <c r="H141" s="1477" t="s">
        <v>294</v>
      </c>
      <c r="I141" s="1478" t="s">
        <v>1391</v>
      </c>
      <c r="J141" s="766" t="s">
        <v>1392</v>
      </c>
      <c r="K141" s="1436">
        <f>+'5 -Produccion '!N141</f>
        <v>0</v>
      </c>
      <c r="L141" s="827"/>
      <c r="M141" s="827"/>
      <c r="N141" s="827"/>
      <c r="O141" s="827"/>
      <c r="P141" s="823">
        <f t="shared" si="17"/>
        <v>0</v>
      </c>
      <c r="Q141" s="792"/>
      <c r="R141" s="793"/>
      <c r="S141" s="794" t="s">
        <v>90</v>
      </c>
      <c r="T141" s="767"/>
      <c r="U141" s="773">
        <v>82</v>
      </c>
      <c r="V141" s="774">
        <v>138.09</v>
      </c>
      <c r="W141" s="770">
        <v>262.10000000000002</v>
      </c>
      <c r="X141" s="770">
        <f t="shared" si="16"/>
        <v>138.09</v>
      </c>
      <c r="Y141" s="770">
        <f>+K141*$X$141</f>
        <v>0</v>
      </c>
      <c r="Z141" s="770">
        <f>+L141*$X$141</f>
        <v>0</v>
      </c>
      <c r="AA141" s="770">
        <f>+M141*$X$141</f>
        <v>0</v>
      </c>
      <c r="AB141" s="770">
        <f>+N141*$X$141</f>
        <v>0</v>
      </c>
      <c r="AC141" s="770">
        <f>+O141*$X$141</f>
        <v>0</v>
      </c>
    </row>
    <row r="142" spans="1:29" ht="14.25" hidden="1" customHeight="1" outlineLevel="1">
      <c r="A142" s="1864"/>
      <c r="B142" s="1865"/>
      <c r="C142" s="1866"/>
      <c r="D142" s="1865"/>
      <c r="E142" s="1477">
        <v>4</v>
      </c>
      <c r="F142" s="1477" t="s">
        <v>293</v>
      </c>
      <c r="G142" s="1477">
        <v>4.2</v>
      </c>
      <c r="H142" s="1477" t="s">
        <v>294</v>
      </c>
      <c r="I142" s="1478" t="s">
        <v>1393</v>
      </c>
      <c r="J142" s="766" t="s">
        <v>1394</v>
      </c>
      <c r="K142" s="1436">
        <f>+'5 -Produccion '!N142</f>
        <v>0</v>
      </c>
      <c r="L142" s="827"/>
      <c r="M142" s="827"/>
      <c r="N142" s="827"/>
      <c r="O142" s="827"/>
      <c r="P142" s="823">
        <f t="shared" si="17"/>
        <v>0</v>
      </c>
      <c r="Q142" s="792"/>
      <c r="R142" s="793"/>
      <c r="S142" s="794" t="s">
        <v>90</v>
      </c>
      <c r="T142" s="767"/>
      <c r="U142" s="773">
        <v>82</v>
      </c>
      <c r="V142" s="774">
        <v>138.09</v>
      </c>
      <c r="W142" s="770">
        <v>262.10000000000002</v>
      </c>
      <c r="X142" s="770">
        <f t="shared" si="16"/>
        <v>138.09</v>
      </c>
      <c r="Y142" s="770">
        <f>+K142*$X$142</f>
        <v>0</v>
      </c>
      <c r="Z142" s="770">
        <f>+L142*$X$142</f>
        <v>0</v>
      </c>
      <c r="AA142" s="770">
        <f>+M142*$X$142</f>
        <v>0</v>
      </c>
      <c r="AB142" s="770">
        <f>+N142*$X$142</f>
        <v>0</v>
      </c>
      <c r="AC142" s="770">
        <f>+O142*$X$142</f>
        <v>0</v>
      </c>
    </row>
    <row r="143" spans="1:29" ht="14.25" hidden="1" customHeight="1" outlineLevel="1">
      <c r="A143" s="1864"/>
      <c r="B143" s="1865"/>
      <c r="C143" s="1866"/>
      <c r="D143" s="1865"/>
      <c r="E143" s="1477">
        <v>4</v>
      </c>
      <c r="F143" s="1477" t="s">
        <v>293</v>
      </c>
      <c r="G143" s="1477">
        <v>4.2</v>
      </c>
      <c r="H143" s="1477" t="s">
        <v>294</v>
      </c>
      <c r="I143" s="1478" t="s">
        <v>1395</v>
      </c>
      <c r="J143" s="766" t="s">
        <v>1396</v>
      </c>
      <c r="K143" s="1436">
        <f>+'5 -Produccion '!N143</f>
        <v>0</v>
      </c>
      <c r="L143" s="827"/>
      <c r="M143" s="827"/>
      <c r="N143" s="827"/>
      <c r="O143" s="827"/>
      <c r="P143" s="823">
        <f t="shared" si="17"/>
        <v>0</v>
      </c>
      <c r="Q143" s="792"/>
      <c r="R143" s="793"/>
      <c r="S143" s="794" t="s">
        <v>90</v>
      </c>
      <c r="T143" s="767"/>
      <c r="U143" s="773">
        <v>82</v>
      </c>
      <c r="V143" s="774">
        <v>138.09</v>
      </c>
      <c r="W143" s="770">
        <v>262.10000000000002</v>
      </c>
      <c r="X143" s="770">
        <f t="shared" si="16"/>
        <v>138.09</v>
      </c>
      <c r="Y143" s="770">
        <f>+K143*$X$143</f>
        <v>0</v>
      </c>
      <c r="Z143" s="770">
        <f>+L143*$X$143</f>
        <v>0</v>
      </c>
      <c r="AA143" s="770">
        <f>+M143*$X$143</f>
        <v>0</v>
      </c>
      <c r="AB143" s="770">
        <f>+N143*$X$143</f>
        <v>0</v>
      </c>
      <c r="AC143" s="770">
        <f>+O143*$X$143</f>
        <v>0</v>
      </c>
    </row>
    <row r="144" spans="1:29" ht="14.25" hidden="1" customHeight="1" outlineLevel="1">
      <c r="A144" s="1864"/>
      <c r="B144" s="1865"/>
      <c r="C144" s="1866"/>
      <c r="D144" s="1865"/>
      <c r="E144" s="1477">
        <v>4</v>
      </c>
      <c r="F144" s="1477" t="s">
        <v>293</v>
      </c>
      <c r="G144" s="1477">
        <v>4.2</v>
      </c>
      <c r="H144" s="1477" t="s">
        <v>294</v>
      </c>
      <c r="I144" s="1478" t="s">
        <v>1397</v>
      </c>
      <c r="J144" s="766" t="s">
        <v>1398</v>
      </c>
      <c r="K144" s="1436">
        <f>+'5 -Produccion '!N144</f>
        <v>0</v>
      </c>
      <c r="L144" s="827"/>
      <c r="M144" s="827"/>
      <c r="N144" s="827"/>
      <c r="O144" s="827"/>
      <c r="P144" s="823">
        <f t="shared" si="17"/>
        <v>0</v>
      </c>
      <c r="Q144" s="792"/>
      <c r="R144" s="793"/>
      <c r="S144" s="794" t="s">
        <v>90</v>
      </c>
      <c r="T144" s="767"/>
      <c r="U144" s="773">
        <v>82</v>
      </c>
      <c r="V144" s="774">
        <v>138.09</v>
      </c>
      <c r="W144" s="770">
        <v>262.10000000000002</v>
      </c>
      <c r="X144" s="770">
        <f t="shared" si="16"/>
        <v>138.09</v>
      </c>
      <c r="Y144" s="770">
        <f>+K144*$X$144</f>
        <v>0</v>
      </c>
      <c r="Z144" s="770">
        <f>+L144*$X$144</f>
        <v>0</v>
      </c>
      <c r="AA144" s="770">
        <f>+M144*$X$144</f>
        <v>0</v>
      </c>
      <c r="AB144" s="770">
        <f>+N144*$X$144</f>
        <v>0</v>
      </c>
      <c r="AC144" s="770">
        <f>+O144*$X$144</f>
        <v>0</v>
      </c>
    </row>
    <row r="145" spans="1:29" ht="14.25" hidden="1" customHeight="1" outlineLevel="1">
      <c r="A145" s="1864"/>
      <c r="B145" s="1865"/>
      <c r="C145" s="1866"/>
      <c r="D145" s="1865"/>
      <c r="E145" s="1477">
        <v>4</v>
      </c>
      <c r="F145" s="1477" t="s">
        <v>293</v>
      </c>
      <c r="G145" s="1477">
        <v>4.2</v>
      </c>
      <c r="H145" s="1477" t="s">
        <v>294</v>
      </c>
      <c r="I145" s="1478" t="s">
        <v>1399</v>
      </c>
      <c r="J145" s="766" t="s">
        <v>1400</v>
      </c>
      <c r="K145" s="1436">
        <f>+'5 -Produccion '!N145</f>
        <v>0</v>
      </c>
      <c r="L145" s="827"/>
      <c r="M145" s="827"/>
      <c r="N145" s="827"/>
      <c r="O145" s="827"/>
      <c r="P145" s="823">
        <f t="shared" si="17"/>
        <v>0</v>
      </c>
      <c r="Q145" s="792"/>
      <c r="R145" s="793"/>
      <c r="S145" s="794" t="s">
        <v>90</v>
      </c>
      <c r="T145" s="767"/>
      <c r="U145" s="773">
        <v>82</v>
      </c>
      <c r="V145" s="774">
        <v>138.09</v>
      </c>
      <c r="W145" s="770">
        <v>262.10000000000002</v>
      </c>
      <c r="X145" s="770">
        <f t="shared" si="16"/>
        <v>138.09</v>
      </c>
      <c r="Y145" s="770">
        <f>+K145*$X$145</f>
        <v>0</v>
      </c>
      <c r="Z145" s="770">
        <f>+L145*$X$145</f>
        <v>0</v>
      </c>
      <c r="AA145" s="770">
        <f>+M145*$X$145</f>
        <v>0</v>
      </c>
      <c r="AB145" s="770">
        <f>+N145*$X$145</f>
        <v>0</v>
      </c>
      <c r="AC145" s="770">
        <f>+O145*$X$145</f>
        <v>0</v>
      </c>
    </row>
    <row r="146" spans="1:29" ht="14.25" hidden="1" customHeight="1" outlineLevel="1">
      <c r="A146" s="1864"/>
      <c r="B146" s="1865"/>
      <c r="C146" s="1866"/>
      <c r="D146" s="1865"/>
      <c r="E146" s="1477">
        <v>4</v>
      </c>
      <c r="F146" s="1477" t="s">
        <v>293</v>
      </c>
      <c r="G146" s="1477">
        <v>4.2</v>
      </c>
      <c r="H146" s="1477" t="s">
        <v>294</v>
      </c>
      <c r="I146" s="1478" t="s">
        <v>1401</v>
      </c>
      <c r="J146" s="766" t="s">
        <v>1402</v>
      </c>
      <c r="K146" s="1436">
        <f>+'5 -Produccion '!N146</f>
        <v>0</v>
      </c>
      <c r="L146" s="827"/>
      <c r="M146" s="827"/>
      <c r="N146" s="827"/>
      <c r="O146" s="827"/>
      <c r="P146" s="823">
        <f t="shared" si="17"/>
        <v>0</v>
      </c>
      <c r="Q146" s="792"/>
      <c r="R146" s="793"/>
      <c r="S146" s="794" t="s">
        <v>90</v>
      </c>
      <c r="T146" s="767"/>
      <c r="U146" s="773">
        <v>82</v>
      </c>
      <c r="V146" s="774">
        <v>138.09</v>
      </c>
      <c r="W146" s="770">
        <v>262.10000000000002</v>
      </c>
      <c r="X146" s="770">
        <f t="shared" si="16"/>
        <v>138.09</v>
      </c>
      <c r="Y146" s="770">
        <f>+K146*$X$146</f>
        <v>0</v>
      </c>
      <c r="Z146" s="770">
        <f>+L146*$X$146</f>
        <v>0</v>
      </c>
      <c r="AA146" s="770">
        <f>+M146*$X$146</f>
        <v>0</v>
      </c>
      <c r="AB146" s="770">
        <f>+N146*$X$146</f>
        <v>0</v>
      </c>
      <c r="AC146" s="770">
        <f>+O146*$X$146</f>
        <v>0</v>
      </c>
    </row>
    <row r="147" spans="1:29" ht="14.25" hidden="1" customHeight="1" outlineLevel="1">
      <c r="A147" s="1864"/>
      <c r="B147" s="1865"/>
      <c r="C147" s="1866"/>
      <c r="D147" s="1865"/>
      <c r="E147" s="1477">
        <v>4</v>
      </c>
      <c r="F147" s="1477" t="s">
        <v>293</v>
      </c>
      <c r="G147" s="1477">
        <v>4.2</v>
      </c>
      <c r="H147" s="1477" t="s">
        <v>294</v>
      </c>
      <c r="I147" s="1478" t="s">
        <v>1403</v>
      </c>
      <c r="J147" s="766" t="s">
        <v>1404</v>
      </c>
      <c r="K147" s="1436">
        <f>+'5 -Produccion '!N147</f>
        <v>0</v>
      </c>
      <c r="L147" s="827"/>
      <c r="M147" s="827"/>
      <c r="N147" s="827"/>
      <c r="O147" s="827"/>
      <c r="P147" s="823">
        <f t="shared" si="17"/>
        <v>0</v>
      </c>
      <c r="Q147" s="792"/>
      <c r="R147" s="793"/>
      <c r="S147" s="794" t="s">
        <v>90</v>
      </c>
      <c r="T147" s="767"/>
      <c r="U147" s="773">
        <v>82</v>
      </c>
      <c r="V147" s="774">
        <v>138.09</v>
      </c>
      <c r="W147" s="770">
        <v>262.10000000000002</v>
      </c>
      <c r="X147" s="770">
        <f t="shared" si="16"/>
        <v>138.09</v>
      </c>
      <c r="Y147" s="770">
        <f>+K147*$X$147</f>
        <v>0</v>
      </c>
      <c r="Z147" s="770">
        <f>+L147*$X$147</f>
        <v>0</v>
      </c>
      <c r="AA147" s="770">
        <f>+M147*$X$147</f>
        <v>0</v>
      </c>
      <c r="AB147" s="770">
        <f>+N147*$X$147</f>
        <v>0</v>
      </c>
      <c r="AC147" s="770">
        <f>+O147*$X$147</f>
        <v>0</v>
      </c>
    </row>
    <row r="148" spans="1:29" ht="14.25" hidden="1" customHeight="1" outlineLevel="1">
      <c r="A148" s="1864"/>
      <c r="B148" s="1865"/>
      <c r="C148" s="1866"/>
      <c r="D148" s="1865"/>
      <c r="E148" s="1477">
        <v>4</v>
      </c>
      <c r="F148" s="1477" t="s">
        <v>293</v>
      </c>
      <c r="G148" s="1477">
        <v>4.2</v>
      </c>
      <c r="H148" s="1477" t="s">
        <v>294</v>
      </c>
      <c r="I148" s="1478" t="s">
        <v>1405</v>
      </c>
      <c r="J148" s="766" t="s">
        <v>1406</v>
      </c>
      <c r="K148" s="1436">
        <f>+'5 -Produccion '!N148</f>
        <v>0</v>
      </c>
      <c r="L148" s="827"/>
      <c r="M148" s="827"/>
      <c r="N148" s="827"/>
      <c r="O148" s="827"/>
      <c r="P148" s="823">
        <f t="shared" si="17"/>
        <v>0</v>
      </c>
      <c r="Q148" s="792"/>
      <c r="R148" s="793"/>
      <c r="S148" s="794" t="s">
        <v>90</v>
      </c>
      <c r="T148" s="767"/>
      <c r="U148" s="773">
        <v>82</v>
      </c>
      <c r="V148" s="774">
        <v>138.09</v>
      </c>
      <c r="W148" s="770">
        <v>262.10000000000002</v>
      </c>
      <c r="X148" s="770">
        <f t="shared" si="16"/>
        <v>138.09</v>
      </c>
      <c r="Y148" s="770">
        <f>+K148*$X$148</f>
        <v>0</v>
      </c>
      <c r="Z148" s="770">
        <f>+L148*$X$148</f>
        <v>0</v>
      </c>
      <c r="AA148" s="770">
        <f>+M148*$X$148</f>
        <v>0</v>
      </c>
      <c r="AB148" s="770">
        <f>+N148*$X$148</f>
        <v>0</v>
      </c>
      <c r="AC148" s="770">
        <f>+O148*$X$148</f>
        <v>0</v>
      </c>
    </row>
    <row r="149" spans="1:29" ht="14.25" hidden="1" customHeight="1" outlineLevel="1">
      <c r="A149" s="1864"/>
      <c r="B149" s="1865"/>
      <c r="C149" s="1866"/>
      <c r="D149" s="1865"/>
      <c r="E149" s="1477">
        <v>4</v>
      </c>
      <c r="F149" s="1477" t="s">
        <v>293</v>
      </c>
      <c r="G149" s="1477">
        <v>4.2</v>
      </c>
      <c r="H149" s="1477" t="s">
        <v>294</v>
      </c>
      <c r="I149" s="1478" t="s">
        <v>1407</v>
      </c>
      <c r="J149" s="766" t="s">
        <v>1408</v>
      </c>
      <c r="K149" s="1436">
        <f>+'5 -Produccion '!N149</f>
        <v>0</v>
      </c>
      <c r="L149" s="827"/>
      <c r="M149" s="827"/>
      <c r="N149" s="827"/>
      <c r="O149" s="827"/>
      <c r="P149" s="823">
        <f t="shared" si="17"/>
        <v>0</v>
      </c>
      <c r="Q149" s="792"/>
      <c r="R149" s="793"/>
      <c r="S149" s="794" t="s">
        <v>90</v>
      </c>
      <c r="T149" s="767"/>
      <c r="U149" s="773">
        <v>82</v>
      </c>
      <c r="V149" s="774">
        <v>138.09</v>
      </c>
      <c r="W149" s="770">
        <v>262.10000000000002</v>
      </c>
      <c r="X149" s="770">
        <f t="shared" si="16"/>
        <v>138.09</v>
      </c>
      <c r="Y149" s="770">
        <f>+K149*$X$149</f>
        <v>0</v>
      </c>
      <c r="Z149" s="770">
        <f>+L149*$X$149</f>
        <v>0</v>
      </c>
      <c r="AA149" s="770">
        <f>+M149*$X$149</f>
        <v>0</v>
      </c>
      <c r="AB149" s="770">
        <f>+N149*$X$149</f>
        <v>0</v>
      </c>
      <c r="AC149" s="770">
        <f>+O149*$X$149</f>
        <v>0</v>
      </c>
    </row>
    <row r="150" spans="1:29" ht="14.25" hidden="1" customHeight="1" outlineLevel="1">
      <c r="A150" s="1864"/>
      <c r="B150" s="1865"/>
      <c r="C150" s="1866"/>
      <c r="D150" s="1865"/>
      <c r="E150" s="1477">
        <v>4</v>
      </c>
      <c r="F150" s="1477" t="s">
        <v>293</v>
      </c>
      <c r="G150" s="1477">
        <v>4.2</v>
      </c>
      <c r="H150" s="1477" t="s">
        <v>294</v>
      </c>
      <c r="I150" s="1478" t="s">
        <v>1409</v>
      </c>
      <c r="J150" s="766" t="s">
        <v>1410</v>
      </c>
      <c r="K150" s="1436">
        <f>+'5 -Produccion '!N150</f>
        <v>0</v>
      </c>
      <c r="L150" s="827"/>
      <c r="M150" s="827"/>
      <c r="N150" s="827"/>
      <c r="O150" s="827"/>
      <c r="P150" s="823">
        <f t="shared" si="17"/>
        <v>0</v>
      </c>
      <c r="Q150" s="792"/>
      <c r="R150" s="793"/>
      <c r="S150" s="794" t="s">
        <v>90</v>
      </c>
      <c r="T150" s="767"/>
      <c r="U150" s="773">
        <v>82</v>
      </c>
      <c r="V150" s="774">
        <v>138.09</v>
      </c>
      <c r="W150" s="770">
        <v>262.10000000000002</v>
      </c>
      <c r="X150" s="770">
        <f t="shared" si="16"/>
        <v>138.09</v>
      </c>
      <c r="Y150" s="770">
        <f>+K150*$X$150</f>
        <v>0</v>
      </c>
      <c r="Z150" s="770">
        <f>+L150*$X$150</f>
        <v>0</v>
      </c>
      <c r="AA150" s="770">
        <f>+M150*$X$150</f>
        <v>0</v>
      </c>
      <c r="AB150" s="770">
        <f>+N150*$X$150</f>
        <v>0</v>
      </c>
      <c r="AC150" s="770">
        <f>+O150*$X$150</f>
        <v>0</v>
      </c>
    </row>
    <row r="151" spans="1:29" ht="14.25" hidden="1" customHeight="1" outlineLevel="1" thickBot="1">
      <c r="A151" s="1864"/>
      <c r="B151" s="1865"/>
      <c r="C151" s="1866"/>
      <c r="D151" s="1865"/>
      <c r="E151" s="1477">
        <v>4</v>
      </c>
      <c r="F151" s="1477" t="s">
        <v>293</v>
      </c>
      <c r="G151" s="1477">
        <v>4.2</v>
      </c>
      <c r="H151" s="1477" t="s">
        <v>294</v>
      </c>
      <c r="I151" s="1478" t="s">
        <v>1411</v>
      </c>
      <c r="J151" s="766" t="s">
        <v>1297</v>
      </c>
      <c r="K151" s="1436">
        <f>+'5 -Produccion '!N151</f>
        <v>0</v>
      </c>
      <c r="L151" s="827"/>
      <c r="M151" s="827"/>
      <c r="N151" s="827"/>
      <c r="O151" s="827"/>
      <c r="P151" s="823">
        <f t="shared" si="17"/>
        <v>0</v>
      </c>
      <c r="Q151" s="792"/>
      <c r="R151" s="793"/>
      <c r="S151" s="794" t="s">
        <v>90</v>
      </c>
      <c r="T151" s="767"/>
      <c r="U151" s="773">
        <v>82</v>
      </c>
      <c r="V151" s="774">
        <v>138.09</v>
      </c>
      <c r="W151" s="770">
        <v>262.10000000000002</v>
      </c>
      <c r="X151" s="770">
        <f t="shared" si="16"/>
        <v>138.09</v>
      </c>
      <c r="Y151" s="770">
        <f>+K151*$X$151</f>
        <v>0</v>
      </c>
      <c r="Z151" s="770">
        <f>+L151*$X$151</f>
        <v>0</v>
      </c>
      <c r="AA151" s="770">
        <f>+M151*$X$151</f>
        <v>0</v>
      </c>
      <c r="AB151" s="770">
        <f>+N151*$X$151</f>
        <v>0</v>
      </c>
      <c r="AC151" s="770">
        <f>+O151*$X$151</f>
        <v>0</v>
      </c>
    </row>
    <row r="152" spans="1:29" ht="14.25" hidden="1" customHeight="1" outlineLevel="1" thickBot="1">
      <c r="A152" s="1864"/>
      <c r="B152" s="1865"/>
      <c r="C152" s="1866"/>
      <c r="D152" s="1865"/>
      <c r="E152" s="1477">
        <v>4</v>
      </c>
      <c r="F152" s="1477" t="s">
        <v>293</v>
      </c>
      <c r="G152" s="1477">
        <v>4.2</v>
      </c>
      <c r="H152" s="1477" t="s">
        <v>294</v>
      </c>
      <c r="I152" s="1478" t="s">
        <v>1412</v>
      </c>
      <c r="J152" s="766" t="s">
        <v>1413</v>
      </c>
      <c r="K152" s="1436">
        <f>+'5 -Produccion '!N152</f>
        <v>0</v>
      </c>
      <c r="L152" s="827"/>
      <c r="M152" s="827"/>
      <c r="N152" s="827"/>
      <c r="O152" s="827"/>
      <c r="P152" s="823">
        <f t="shared" si="17"/>
        <v>0</v>
      </c>
      <c r="Q152" s="792"/>
      <c r="R152" s="793"/>
      <c r="S152" s="794" t="s">
        <v>90</v>
      </c>
      <c r="T152" s="767"/>
      <c r="U152" s="773">
        <v>82</v>
      </c>
      <c r="V152" s="774">
        <v>138.09</v>
      </c>
      <c r="W152" s="770">
        <v>262.10000000000002</v>
      </c>
      <c r="X152" s="770">
        <f t="shared" si="16"/>
        <v>138.09</v>
      </c>
      <c r="Y152" s="770">
        <f>+K152*$X$152</f>
        <v>0</v>
      </c>
      <c r="Z152" s="770">
        <f>+L152*$X$152</f>
        <v>0</v>
      </c>
      <c r="AA152" s="770">
        <f>+M152*$X$152</f>
        <v>0</v>
      </c>
      <c r="AB152" s="770">
        <f>+N152*$X$152</f>
        <v>0</v>
      </c>
      <c r="AC152" s="770">
        <f>+O152*$X$152</f>
        <v>0</v>
      </c>
    </row>
    <row r="153" spans="1:29" ht="14.25" hidden="1" customHeight="1" outlineLevel="1" thickBot="1">
      <c r="A153" s="1864"/>
      <c r="B153" s="1865"/>
      <c r="C153" s="1866"/>
      <c r="D153" s="1865"/>
      <c r="E153" s="1477">
        <v>4</v>
      </c>
      <c r="F153" s="1477" t="s">
        <v>293</v>
      </c>
      <c r="G153" s="1477">
        <v>4.2</v>
      </c>
      <c r="H153" s="1477" t="s">
        <v>294</v>
      </c>
      <c r="I153" s="1478" t="s">
        <v>1414</v>
      </c>
      <c r="J153" s="766" t="s">
        <v>1415</v>
      </c>
      <c r="K153" s="1436">
        <f>+'5 -Produccion '!N153</f>
        <v>0</v>
      </c>
      <c r="L153" s="827"/>
      <c r="M153" s="827"/>
      <c r="N153" s="827"/>
      <c r="O153" s="827"/>
      <c r="P153" s="823">
        <f t="shared" si="17"/>
        <v>0</v>
      </c>
      <c r="Q153" s="792"/>
      <c r="R153" s="793"/>
      <c r="S153" s="794" t="s">
        <v>90</v>
      </c>
      <c r="T153" s="767"/>
      <c r="U153" s="773">
        <v>82</v>
      </c>
      <c r="V153" s="774">
        <v>138.09</v>
      </c>
      <c r="W153" s="770">
        <v>262.10000000000002</v>
      </c>
      <c r="X153" s="770">
        <f t="shared" si="16"/>
        <v>138.09</v>
      </c>
      <c r="Y153" s="770">
        <f>+K153*$X$153</f>
        <v>0</v>
      </c>
      <c r="Z153" s="770">
        <f>+L153*$X$153</f>
        <v>0</v>
      </c>
      <c r="AA153" s="770">
        <f>+M153*$X$153</f>
        <v>0</v>
      </c>
      <c r="AB153" s="770">
        <f>+N153*$X$153</f>
        <v>0</v>
      </c>
      <c r="AC153" s="770">
        <f>+O153*$X$153</f>
        <v>0</v>
      </c>
    </row>
    <row r="154" spans="1:29" ht="14.25" hidden="1" customHeight="1" outlineLevel="1" thickBot="1">
      <c r="A154" s="1864"/>
      <c r="B154" s="1865"/>
      <c r="C154" s="1866"/>
      <c r="D154" s="1865"/>
      <c r="E154" s="1477">
        <v>4</v>
      </c>
      <c r="F154" s="1477" t="s">
        <v>293</v>
      </c>
      <c r="G154" s="1477">
        <v>4.2</v>
      </c>
      <c r="H154" s="1477" t="s">
        <v>294</v>
      </c>
      <c r="I154" s="1478" t="s">
        <v>1416</v>
      </c>
      <c r="J154" s="766" t="s">
        <v>1417</v>
      </c>
      <c r="K154" s="1436">
        <f>+'5 -Produccion '!N154</f>
        <v>0</v>
      </c>
      <c r="L154" s="827"/>
      <c r="M154" s="827"/>
      <c r="N154" s="827"/>
      <c r="O154" s="827"/>
      <c r="P154" s="823">
        <f t="shared" si="17"/>
        <v>0</v>
      </c>
      <c r="Q154" s="792"/>
      <c r="R154" s="793"/>
      <c r="S154" s="794" t="s">
        <v>90</v>
      </c>
      <c r="T154" s="767"/>
      <c r="U154" s="773">
        <v>82</v>
      </c>
      <c r="V154" s="774">
        <v>138.09</v>
      </c>
      <c r="W154" s="770">
        <v>262.10000000000002</v>
      </c>
      <c r="X154" s="770">
        <f t="shared" si="16"/>
        <v>138.09</v>
      </c>
      <c r="Y154" s="770">
        <f>+K154*$X$154</f>
        <v>0</v>
      </c>
      <c r="Z154" s="770">
        <f>+L154*$X$154</f>
        <v>0</v>
      </c>
      <c r="AA154" s="770">
        <f>+M154*$X$154</f>
        <v>0</v>
      </c>
      <c r="AB154" s="770">
        <f>+N154*$X$154</f>
        <v>0</v>
      </c>
      <c r="AC154" s="770">
        <f>+O154*$X$154</f>
        <v>0</v>
      </c>
    </row>
    <row r="155" spans="1:29" ht="14.25" hidden="1" customHeight="1" outlineLevel="1" thickBot="1">
      <c r="A155" s="1864"/>
      <c r="B155" s="1865"/>
      <c r="C155" s="1866"/>
      <c r="D155" s="1865"/>
      <c r="E155" s="1477">
        <v>4</v>
      </c>
      <c r="F155" s="1477" t="s">
        <v>293</v>
      </c>
      <c r="G155" s="1477">
        <v>4.2</v>
      </c>
      <c r="H155" s="1477" t="s">
        <v>294</v>
      </c>
      <c r="I155" s="1478" t="s">
        <v>1418</v>
      </c>
      <c r="J155" s="766" t="s">
        <v>1419</v>
      </c>
      <c r="K155" s="1436">
        <f>+'5 -Produccion '!N155</f>
        <v>0</v>
      </c>
      <c r="L155" s="827"/>
      <c r="M155" s="827"/>
      <c r="N155" s="827"/>
      <c r="O155" s="827"/>
      <c r="P155" s="823">
        <f t="shared" si="17"/>
        <v>0</v>
      </c>
      <c r="Q155" s="792"/>
      <c r="R155" s="793"/>
      <c r="S155" s="794" t="s">
        <v>90</v>
      </c>
      <c r="T155" s="767"/>
      <c r="U155" s="773">
        <v>82</v>
      </c>
      <c r="V155" s="774">
        <v>138.09</v>
      </c>
      <c r="W155" s="770">
        <v>262.10000000000002</v>
      </c>
      <c r="X155" s="770">
        <f t="shared" si="16"/>
        <v>138.09</v>
      </c>
      <c r="Y155" s="770">
        <f>+K155*$X$155</f>
        <v>0</v>
      </c>
      <c r="Z155" s="770">
        <f>+L155*$X$155</f>
        <v>0</v>
      </c>
      <c r="AA155" s="770">
        <f>+M155*$X$155</f>
        <v>0</v>
      </c>
      <c r="AB155" s="770">
        <f>+N155*$X$155</f>
        <v>0</v>
      </c>
      <c r="AC155" s="770">
        <f>+O155*$X$155</f>
        <v>0</v>
      </c>
    </row>
    <row r="156" spans="1:29" ht="14.25" hidden="1" customHeight="1" outlineLevel="1" thickBot="1">
      <c r="A156" s="1864"/>
      <c r="B156" s="1865"/>
      <c r="C156" s="1866"/>
      <c r="D156" s="1865"/>
      <c r="E156" s="1477">
        <v>4</v>
      </c>
      <c r="F156" s="1477" t="s">
        <v>293</v>
      </c>
      <c r="G156" s="1477">
        <v>4.2</v>
      </c>
      <c r="H156" s="1477" t="s">
        <v>294</v>
      </c>
      <c r="I156" s="1478" t="s">
        <v>1420</v>
      </c>
      <c r="J156" s="766" t="s">
        <v>1279</v>
      </c>
      <c r="K156" s="1436">
        <f>+'5 -Produccion '!N156</f>
        <v>0</v>
      </c>
      <c r="L156" s="827"/>
      <c r="M156" s="827"/>
      <c r="N156" s="827"/>
      <c r="O156" s="827"/>
      <c r="P156" s="823">
        <f t="shared" si="17"/>
        <v>0</v>
      </c>
      <c r="Q156" s="792"/>
      <c r="R156" s="793"/>
      <c r="S156" s="794" t="s">
        <v>90</v>
      </c>
      <c r="T156" s="767"/>
      <c r="U156" s="773">
        <v>82</v>
      </c>
      <c r="V156" s="774">
        <v>138.09</v>
      </c>
      <c r="W156" s="770">
        <v>262.10000000000002</v>
      </c>
      <c r="X156" s="770">
        <f t="shared" si="16"/>
        <v>138.09</v>
      </c>
      <c r="Y156" s="770">
        <f>+K156*$X$156</f>
        <v>0</v>
      </c>
      <c r="Z156" s="770">
        <f>+L156*$X$156</f>
        <v>0</v>
      </c>
      <c r="AA156" s="770">
        <f>+M156*$X$156</f>
        <v>0</v>
      </c>
      <c r="AB156" s="770">
        <f>+N156*$X$156</f>
        <v>0</v>
      </c>
      <c r="AC156" s="770">
        <f>+O156*$X$156</f>
        <v>0</v>
      </c>
    </row>
    <row r="157" spans="1:29" ht="15" hidden="1" customHeight="1" outlineLevel="1" thickBot="1">
      <c r="A157" s="1864"/>
      <c r="B157" s="1865"/>
      <c r="C157" s="1866"/>
      <c r="D157" s="1865"/>
      <c r="E157" s="1477">
        <v>4</v>
      </c>
      <c r="F157" s="1477" t="s">
        <v>293</v>
      </c>
      <c r="G157" s="1477">
        <v>4.2</v>
      </c>
      <c r="H157" s="1477" t="s">
        <v>294</v>
      </c>
      <c r="I157" s="1478" t="s">
        <v>1421</v>
      </c>
      <c r="J157" s="766" t="s">
        <v>1281</v>
      </c>
      <c r="K157" s="1436">
        <f>+'5 -Produccion '!N157</f>
        <v>0</v>
      </c>
      <c r="L157" s="827"/>
      <c r="M157" s="827"/>
      <c r="N157" s="827"/>
      <c r="O157" s="827"/>
      <c r="P157" s="823">
        <f t="shared" si="17"/>
        <v>0</v>
      </c>
      <c r="Q157" s="792"/>
      <c r="R157" s="793"/>
      <c r="S157" s="794" t="s">
        <v>90</v>
      </c>
      <c r="T157" s="767"/>
      <c r="U157" s="773">
        <v>82</v>
      </c>
      <c r="V157" s="774">
        <v>138.09</v>
      </c>
      <c r="W157" s="770">
        <v>262.10000000000002</v>
      </c>
      <c r="X157" s="770">
        <f t="shared" si="16"/>
        <v>138.09</v>
      </c>
      <c r="Y157" s="770">
        <f>+K157*$X$157</f>
        <v>0</v>
      </c>
      <c r="Z157" s="770">
        <f>+L157*$X$157</f>
        <v>0</v>
      </c>
      <c r="AA157" s="770">
        <f>+M157*$X$157</f>
        <v>0</v>
      </c>
      <c r="AB157" s="770">
        <f>+N157*$X$157</f>
        <v>0</v>
      </c>
      <c r="AC157" s="770">
        <f>+O157*$X$157</f>
        <v>0</v>
      </c>
    </row>
    <row r="158" spans="1:29" ht="15" hidden="1" customHeight="1" outlineLevel="1" thickBot="1">
      <c r="A158" s="1864"/>
      <c r="B158" s="1865"/>
      <c r="C158" s="1866"/>
      <c r="D158" s="1865"/>
      <c r="E158" s="1477">
        <v>4</v>
      </c>
      <c r="F158" s="1477" t="s">
        <v>293</v>
      </c>
      <c r="G158" s="1477">
        <v>4.2</v>
      </c>
      <c r="H158" s="1477" t="s">
        <v>294</v>
      </c>
      <c r="I158" s="1478" t="s">
        <v>1422</v>
      </c>
      <c r="J158" s="766" t="s">
        <v>1283</v>
      </c>
      <c r="K158" s="1436">
        <f>+'5 -Produccion '!N158</f>
        <v>0</v>
      </c>
      <c r="L158" s="827"/>
      <c r="M158" s="827"/>
      <c r="N158" s="827"/>
      <c r="O158" s="827"/>
      <c r="P158" s="823">
        <f t="shared" si="17"/>
        <v>0</v>
      </c>
      <c r="Q158" s="792"/>
      <c r="R158" s="793"/>
      <c r="S158" s="794" t="s">
        <v>90</v>
      </c>
      <c r="T158" s="767"/>
      <c r="U158" s="773">
        <v>82</v>
      </c>
      <c r="V158" s="774">
        <v>138.09</v>
      </c>
      <c r="W158" s="770">
        <v>262.10000000000002</v>
      </c>
      <c r="X158" s="770">
        <f t="shared" si="16"/>
        <v>138.09</v>
      </c>
      <c r="Y158" s="770">
        <f>+K158*$X$158</f>
        <v>0</v>
      </c>
      <c r="Z158" s="770">
        <f>+L158*$X$158</f>
        <v>0</v>
      </c>
      <c r="AA158" s="770">
        <f>+M158*$X$158</f>
        <v>0</v>
      </c>
      <c r="AB158" s="770">
        <f>+N158*$X$158</f>
        <v>0</v>
      </c>
      <c r="AC158" s="770">
        <f>+O158*$X$158</f>
        <v>0</v>
      </c>
    </row>
    <row r="159" spans="1:29" ht="14.25" hidden="1" customHeight="1" outlineLevel="1">
      <c r="A159" s="1864"/>
      <c r="B159" s="1865"/>
      <c r="C159" s="1866"/>
      <c r="D159" s="1865"/>
      <c r="E159" s="1477">
        <v>4</v>
      </c>
      <c r="F159" s="1477" t="s">
        <v>293</v>
      </c>
      <c r="G159" s="1477">
        <v>4.2</v>
      </c>
      <c r="H159" s="1477" t="s">
        <v>294</v>
      </c>
      <c r="I159" s="1478" t="s">
        <v>1423</v>
      </c>
      <c r="J159" s="766" t="s">
        <v>1285</v>
      </c>
      <c r="K159" s="1436">
        <f>+'5 -Produccion '!N159</f>
        <v>0</v>
      </c>
      <c r="L159" s="827"/>
      <c r="M159" s="827"/>
      <c r="N159" s="827"/>
      <c r="O159" s="827"/>
      <c r="P159" s="823">
        <f t="shared" si="17"/>
        <v>0</v>
      </c>
      <c r="Q159" s="792"/>
      <c r="R159" s="793"/>
      <c r="S159" s="794" t="s">
        <v>90</v>
      </c>
      <c r="T159" s="767"/>
      <c r="U159" s="773">
        <v>82</v>
      </c>
      <c r="V159" s="774">
        <v>138.09</v>
      </c>
      <c r="W159" s="770">
        <v>262.10000000000002</v>
      </c>
      <c r="X159" s="770">
        <f t="shared" si="16"/>
        <v>138.09</v>
      </c>
      <c r="Y159" s="770">
        <f>+K159*$X$159</f>
        <v>0</v>
      </c>
      <c r="Z159" s="770">
        <f>+L159*$X$159</f>
        <v>0</v>
      </c>
      <c r="AA159" s="770">
        <f>+M159*$X$159</f>
        <v>0</v>
      </c>
      <c r="AB159" s="770">
        <f>+N159*$X$159</f>
        <v>0</v>
      </c>
      <c r="AC159" s="770">
        <f>+O159*$X$159</f>
        <v>0</v>
      </c>
    </row>
    <row r="160" spans="1:29" ht="15" customHeight="1" collapsed="1">
      <c r="A160" s="1864"/>
      <c r="B160" s="1865"/>
      <c r="C160" s="1866"/>
      <c r="D160" s="1865"/>
      <c r="E160" s="1477">
        <v>4</v>
      </c>
      <c r="F160" s="1477" t="s">
        <v>293</v>
      </c>
      <c r="G160" s="1477">
        <v>4.2</v>
      </c>
      <c r="H160" s="1477" t="s">
        <v>294</v>
      </c>
      <c r="I160" s="1478" t="s">
        <v>1424</v>
      </c>
      <c r="J160" s="766" t="s">
        <v>1291</v>
      </c>
      <c r="K160" s="1436">
        <f>+'5 -Produccion '!N160</f>
        <v>0</v>
      </c>
      <c r="L160" s="827"/>
      <c r="M160" s="827"/>
      <c r="N160" s="827"/>
      <c r="O160" s="827"/>
      <c r="P160" s="823">
        <f t="shared" si="17"/>
        <v>0</v>
      </c>
      <c r="Q160" s="792"/>
      <c r="R160" s="793"/>
      <c r="S160" s="794" t="s">
        <v>90</v>
      </c>
      <c r="T160" s="767"/>
      <c r="U160" s="773">
        <v>82</v>
      </c>
      <c r="V160" s="774">
        <v>138.09</v>
      </c>
      <c r="W160" s="770">
        <v>262.10000000000002</v>
      </c>
      <c r="X160" s="770">
        <f t="shared" si="16"/>
        <v>138.09</v>
      </c>
      <c r="Y160" s="770">
        <f>+K160*$X$160</f>
        <v>0</v>
      </c>
      <c r="Z160" s="770">
        <f>+L160*$X$160</f>
        <v>0</v>
      </c>
      <c r="AA160" s="770">
        <f>+M160*$X$160</f>
        <v>0</v>
      </c>
      <c r="AB160" s="770">
        <f>+N160*$X$160</f>
        <v>0</v>
      </c>
      <c r="AC160" s="770">
        <f>+O160*$X$160</f>
        <v>0</v>
      </c>
    </row>
    <row r="161" spans="1:29" ht="14.25" customHeight="1">
      <c r="A161" s="1864">
        <v>5</v>
      </c>
      <c r="B161" s="1865" t="s">
        <v>295</v>
      </c>
      <c r="C161" s="1866">
        <v>5.2</v>
      </c>
      <c r="D161" s="1865" t="s">
        <v>296</v>
      </c>
      <c r="E161" s="1477">
        <v>5</v>
      </c>
      <c r="F161" s="1477" t="s">
        <v>295</v>
      </c>
      <c r="G161" s="1477">
        <v>5.2</v>
      </c>
      <c r="H161" s="1477" t="s">
        <v>296</v>
      </c>
      <c r="I161" s="1478" t="s">
        <v>1425</v>
      </c>
      <c r="J161" s="766" t="s">
        <v>1426</v>
      </c>
      <c r="K161" s="1436">
        <f>+'5 -Produccion '!N161</f>
        <v>14148</v>
      </c>
      <c r="L161" s="822">
        <f>+K161*1.05</f>
        <v>14855.400000000001</v>
      </c>
      <c r="M161" s="822">
        <f>+L161*1.01</f>
        <v>15003.954000000002</v>
      </c>
      <c r="N161" s="822">
        <f t="shared" ref="N161:O162" si="18">+M161*1.01</f>
        <v>15153.993540000001</v>
      </c>
      <c r="O161" s="822">
        <f t="shared" si="18"/>
        <v>15305.533475400001</v>
      </c>
      <c r="P161" s="823">
        <f t="shared" si="17"/>
        <v>14893.376203080003</v>
      </c>
      <c r="Q161" s="792">
        <f>+(O161-K161)/K161</f>
        <v>8.1816050000000098E-2</v>
      </c>
      <c r="R161" s="793"/>
      <c r="S161" s="797" t="s">
        <v>92</v>
      </c>
      <c r="T161" s="770"/>
      <c r="U161" s="773">
        <v>1.98</v>
      </c>
      <c r="V161" s="774">
        <v>3.1</v>
      </c>
      <c r="W161" s="770">
        <v>6.98</v>
      </c>
      <c r="X161" s="770">
        <f t="shared" si="16"/>
        <v>3.1</v>
      </c>
      <c r="Y161" s="770">
        <f>+K161*$X$161</f>
        <v>43858.8</v>
      </c>
      <c r="Z161" s="770">
        <f>+L161*$X$161</f>
        <v>46051.740000000005</v>
      </c>
      <c r="AA161" s="770">
        <f>+M161*$X$161</f>
        <v>46512.25740000001</v>
      </c>
      <c r="AB161" s="770">
        <f>+N161*$X$161</f>
        <v>46977.379974000003</v>
      </c>
      <c r="AC161" s="770">
        <f>+O161*$X$161</f>
        <v>47447.153773740007</v>
      </c>
    </row>
    <row r="162" spans="1:29" ht="15" customHeight="1">
      <c r="A162" s="1864"/>
      <c r="B162" s="1865"/>
      <c r="C162" s="1866"/>
      <c r="D162" s="1865"/>
      <c r="E162" s="1477">
        <v>5</v>
      </c>
      <c r="F162" s="1477" t="s">
        <v>295</v>
      </c>
      <c r="G162" s="1477">
        <v>5.2</v>
      </c>
      <c r="H162" s="1477" t="s">
        <v>296</v>
      </c>
      <c r="I162" s="1478" t="s">
        <v>1427</v>
      </c>
      <c r="J162" s="781" t="s">
        <v>1428</v>
      </c>
      <c r="K162" s="1436">
        <f>+'5 -Produccion '!N162</f>
        <v>0</v>
      </c>
      <c r="L162" s="822">
        <f>+L161*0.6</f>
        <v>8913.24</v>
      </c>
      <c r="M162" s="822">
        <f>+L162*1.01</f>
        <v>9002.3724000000002</v>
      </c>
      <c r="N162" s="822">
        <f t="shared" si="18"/>
        <v>9092.3961240000008</v>
      </c>
      <c r="O162" s="822">
        <f t="shared" si="18"/>
        <v>9183.3200852400005</v>
      </c>
      <c r="P162" s="823">
        <f>AVERAGE(L162:O162)</f>
        <v>9047.8321523099985</v>
      </c>
      <c r="Q162" s="792">
        <v>0</v>
      </c>
      <c r="R162" s="793"/>
      <c r="S162" s="795"/>
      <c r="T162" s="793"/>
      <c r="U162" s="793"/>
      <c r="V162" s="793"/>
      <c r="W162" s="793"/>
      <c r="X162" s="793">
        <f t="shared" si="16"/>
        <v>0</v>
      </c>
      <c r="Y162" s="770">
        <f>+K162*$X$162</f>
        <v>0</v>
      </c>
      <c r="Z162" s="770">
        <f>+L162*$X$162</f>
        <v>0</v>
      </c>
      <c r="AA162" s="770">
        <f>+M162*$X$162</f>
        <v>0</v>
      </c>
      <c r="AB162" s="770">
        <f>+N162*$X$162</f>
        <v>0</v>
      </c>
      <c r="AC162" s="770">
        <f>+O162*$X$162</f>
        <v>0</v>
      </c>
    </row>
    <row r="163" spans="1:29" ht="14.25" customHeight="1">
      <c r="A163" s="1864"/>
      <c r="B163" s="1865"/>
      <c r="C163" s="1866">
        <v>5.0999999999999996</v>
      </c>
      <c r="D163" s="1865" t="s">
        <v>297</v>
      </c>
      <c r="E163" s="1477">
        <v>5</v>
      </c>
      <c r="F163" s="1477" t="s">
        <v>295</v>
      </c>
      <c r="G163" s="1477">
        <v>5.0999999999999996</v>
      </c>
      <c r="H163" s="1477" t="s">
        <v>297</v>
      </c>
      <c r="I163" s="1478" t="s">
        <v>1429</v>
      </c>
      <c r="J163" s="766" t="s">
        <v>1430</v>
      </c>
      <c r="K163" s="1436">
        <f>+'5 -Produccion '!N163</f>
        <v>1990</v>
      </c>
      <c r="L163" s="822">
        <f>+K163*1.05</f>
        <v>2089.5</v>
      </c>
      <c r="M163" s="822">
        <f>+L163*1.01</f>
        <v>2110.395</v>
      </c>
      <c r="N163" s="822">
        <f t="shared" ref="N163:O163" si="19">+M163*1.01</f>
        <v>2131.4989500000001</v>
      </c>
      <c r="O163" s="822">
        <f t="shared" si="19"/>
        <v>2152.8139395000003</v>
      </c>
      <c r="P163" s="823">
        <f t="shared" si="17"/>
        <v>2094.8415779000002</v>
      </c>
      <c r="Q163" s="792">
        <f>+(O163-K163)/K163</f>
        <v>8.181605000000014E-2</v>
      </c>
      <c r="R163" s="793"/>
      <c r="S163" s="797" t="s">
        <v>91</v>
      </c>
      <c r="T163" s="770"/>
      <c r="U163" s="773">
        <v>4.7300000000000004</v>
      </c>
      <c r="V163" s="774">
        <v>6.51</v>
      </c>
      <c r="W163" s="770">
        <v>37.4</v>
      </c>
      <c r="X163" s="770">
        <f t="shared" si="16"/>
        <v>6.51</v>
      </c>
      <c r="Y163" s="770">
        <f>+K163*$X$163</f>
        <v>12954.9</v>
      </c>
      <c r="Z163" s="770">
        <f>+L163*$X$163</f>
        <v>13602.645</v>
      </c>
      <c r="AA163" s="770">
        <f>+M163*$X$163</f>
        <v>13738.67145</v>
      </c>
      <c r="AB163" s="770">
        <f>+N163*$X$163</f>
        <v>13876.0581645</v>
      </c>
      <c r="AC163" s="770">
        <f>+O163*$X$163</f>
        <v>14014.818746145002</v>
      </c>
    </row>
    <row r="164" spans="1:29" ht="14.25" customHeight="1">
      <c r="A164" s="1864"/>
      <c r="B164" s="1865"/>
      <c r="C164" s="1866"/>
      <c r="D164" s="1865"/>
      <c r="E164" s="1477">
        <v>5</v>
      </c>
      <c r="F164" s="1477" t="s">
        <v>295</v>
      </c>
      <c r="G164" s="1477">
        <v>5.0999999999999996</v>
      </c>
      <c r="H164" s="1477" t="s">
        <v>297</v>
      </c>
      <c r="I164" s="1478" t="s">
        <v>1431</v>
      </c>
      <c r="J164" s="766" t="s">
        <v>1432</v>
      </c>
      <c r="K164" s="1436">
        <f>+'5 -Produccion '!N164</f>
        <v>0</v>
      </c>
      <c r="L164" s="829"/>
      <c r="M164" s="829"/>
      <c r="N164" s="829"/>
      <c r="O164" s="822"/>
      <c r="P164" s="823">
        <f t="shared" si="17"/>
        <v>0</v>
      </c>
      <c r="Q164" s="792"/>
      <c r="R164" s="793"/>
      <c r="S164" s="797" t="s">
        <v>91</v>
      </c>
      <c r="T164" s="770"/>
      <c r="U164" s="773">
        <v>4.7300000000000004</v>
      </c>
      <c r="V164" s="774">
        <v>6.51</v>
      </c>
      <c r="W164" s="770">
        <v>37.4</v>
      </c>
      <c r="X164" s="770">
        <f t="shared" si="16"/>
        <v>6.51</v>
      </c>
      <c r="Y164" s="770">
        <f>+K164*$X$164</f>
        <v>0</v>
      </c>
      <c r="Z164" s="770">
        <f>+L164*$X$164</f>
        <v>0</v>
      </c>
      <c r="AA164" s="770">
        <f>+M164*$X$164</f>
        <v>0</v>
      </c>
      <c r="AB164" s="770">
        <f>+N164*$X$164</f>
        <v>0</v>
      </c>
      <c r="AC164" s="770">
        <f>+O164*$X$164</f>
        <v>0</v>
      </c>
    </row>
    <row r="165" spans="1:29" ht="15" customHeight="1">
      <c r="A165" s="1864"/>
      <c r="B165" s="1865"/>
      <c r="C165" s="1866"/>
      <c r="D165" s="1865"/>
      <c r="E165" s="1477">
        <v>5</v>
      </c>
      <c r="F165" s="1477" t="s">
        <v>295</v>
      </c>
      <c r="G165" s="1477">
        <v>5.0999999999999996</v>
      </c>
      <c r="H165" s="1477" t="s">
        <v>297</v>
      </c>
      <c r="I165" s="1478" t="s">
        <v>1433</v>
      </c>
      <c r="J165" s="766" t="s">
        <v>1434</v>
      </c>
      <c r="K165" s="1436">
        <f>+'5 -Produccion '!N165</f>
        <v>0</v>
      </c>
      <c r="L165" s="822"/>
      <c r="M165" s="822"/>
      <c r="N165" s="822"/>
      <c r="O165" s="822"/>
      <c r="P165" s="823">
        <f>AVERAGE(K165:O165)</f>
        <v>0</v>
      </c>
      <c r="Q165" s="792"/>
      <c r="R165" s="793"/>
      <c r="S165" s="795"/>
      <c r="T165" s="801"/>
      <c r="U165" s="802"/>
      <c r="V165" s="793"/>
      <c r="W165" s="793"/>
      <c r="X165" s="793">
        <f t="shared" si="16"/>
        <v>0</v>
      </c>
      <c r="Y165" s="770">
        <f>+K165*$X$165</f>
        <v>0</v>
      </c>
      <c r="Z165" s="770">
        <f>+L165*$X$165</f>
        <v>0</v>
      </c>
      <c r="AA165" s="770">
        <f>+M165*$X$165</f>
        <v>0</v>
      </c>
      <c r="AB165" s="770">
        <f>+N165*$X$165</f>
        <v>0</v>
      </c>
      <c r="AC165" s="770">
        <f>+O165*$X$165</f>
        <v>0</v>
      </c>
    </row>
    <row r="166" spans="1:29" ht="14.25" customHeight="1">
      <c r="A166" s="1864"/>
      <c r="B166" s="1865"/>
      <c r="C166" s="1866">
        <v>5.3</v>
      </c>
      <c r="D166" s="1865" t="s">
        <v>298</v>
      </c>
      <c r="E166" s="1477">
        <v>5</v>
      </c>
      <c r="F166" s="1477" t="s">
        <v>295</v>
      </c>
      <c r="G166" s="1477">
        <v>5.3</v>
      </c>
      <c r="H166" s="1477" t="s">
        <v>298</v>
      </c>
      <c r="I166" s="1478" t="s">
        <v>1435</v>
      </c>
      <c r="J166" s="766" t="s">
        <v>1436</v>
      </c>
      <c r="K166" s="1436">
        <f>+'5 -Produccion '!N166</f>
        <v>990</v>
      </c>
      <c r="L166" s="822">
        <f>+K166*4</f>
        <v>3960</v>
      </c>
      <c r="M166" s="822">
        <f>+L166*1.01</f>
        <v>3999.6</v>
      </c>
      <c r="N166" s="822">
        <f t="shared" ref="N166:O166" si="20">+M166*1.01</f>
        <v>4039.596</v>
      </c>
      <c r="O166" s="822">
        <f t="shared" si="20"/>
        <v>4079.9919599999998</v>
      </c>
      <c r="P166" s="823">
        <f>AVERAGE(K166:O166)</f>
        <v>3413.8375919999999</v>
      </c>
      <c r="Q166" s="792"/>
      <c r="R166" s="793"/>
      <c r="S166" s="794" t="s">
        <v>87</v>
      </c>
      <c r="T166" s="801"/>
      <c r="U166" s="768">
        <v>2</v>
      </c>
      <c r="V166" s="769">
        <v>2</v>
      </c>
      <c r="W166" s="767">
        <v>2</v>
      </c>
      <c r="X166" s="767">
        <f t="shared" si="16"/>
        <v>2</v>
      </c>
      <c r="Y166" s="770">
        <f>+K166*$X$166</f>
        <v>1980</v>
      </c>
      <c r="Z166" s="770">
        <f>+L166*$X$166</f>
        <v>7920</v>
      </c>
      <c r="AA166" s="770">
        <f>+M166*$X$166</f>
        <v>7999.2</v>
      </c>
      <c r="AB166" s="770">
        <f>+N166*$X$166</f>
        <v>8079.192</v>
      </c>
      <c r="AC166" s="770">
        <f>+O166*$X$166</f>
        <v>8159.9839199999997</v>
      </c>
    </row>
    <row r="167" spans="1:29" ht="14.25" customHeight="1">
      <c r="A167" s="1864"/>
      <c r="B167" s="1865"/>
      <c r="C167" s="1866"/>
      <c r="D167" s="1865"/>
      <c r="E167" s="1477">
        <v>5</v>
      </c>
      <c r="F167" s="1477" t="s">
        <v>295</v>
      </c>
      <c r="G167" s="1477">
        <v>5.3</v>
      </c>
      <c r="H167" s="1477" t="s">
        <v>298</v>
      </c>
      <c r="I167" s="1478" t="s">
        <v>1437</v>
      </c>
      <c r="J167" s="766" t="s">
        <v>1438</v>
      </c>
      <c r="K167" s="1436">
        <f>+'5 -Produccion '!N167</f>
        <v>0</v>
      </c>
      <c r="L167" s="827"/>
      <c r="M167" s="827"/>
      <c r="N167" s="827"/>
      <c r="O167" s="827"/>
      <c r="P167" s="823">
        <f t="shared" si="17"/>
        <v>0</v>
      </c>
      <c r="Q167" s="792"/>
      <c r="R167" s="793"/>
      <c r="S167" s="794" t="s">
        <v>87</v>
      </c>
      <c r="T167" s="767">
        <v>2</v>
      </c>
      <c r="U167" s="768">
        <v>2</v>
      </c>
      <c r="V167" s="769">
        <v>2</v>
      </c>
      <c r="W167" s="767">
        <v>2</v>
      </c>
      <c r="X167" s="767">
        <f t="shared" si="16"/>
        <v>2</v>
      </c>
      <c r="Y167" s="770">
        <f>+K167*$X$167</f>
        <v>0</v>
      </c>
      <c r="Z167" s="770">
        <f>+L167*$X$167</f>
        <v>0</v>
      </c>
      <c r="AA167" s="770">
        <f>+M167*$X$167</f>
        <v>0</v>
      </c>
      <c r="AB167" s="770">
        <f>+N167*$X$167</f>
        <v>0</v>
      </c>
      <c r="AC167" s="770">
        <f>+O167*$X$167</f>
        <v>0</v>
      </c>
    </row>
    <row r="168" spans="1:29" ht="14.25" customHeight="1">
      <c r="A168" s="1864"/>
      <c r="B168" s="1865"/>
      <c r="C168" s="1866"/>
      <c r="D168" s="1865"/>
      <c r="E168" s="1477">
        <v>5</v>
      </c>
      <c r="F168" s="1477" t="s">
        <v>295</v>
      </c>
      <c r="G168" s="1477">
        <v>5.3</v>
      </c>
      <c r="H168" s="1477" t="s">
        <v>298</v>
      </c>
      <c r="I168" s="1478" t="s">
        <v>1439</v>
      </c>
      <c r="J168" s="766" t="s">
        <v>1440</v>
      </c>
      <c r="K168" s="1436">
        <f>+'5 -Produccion '!N168</f>
        <v>0</v>
      </c>
      <c r="L168" s="827"/>
      <c r="M168" s="827"/>
      <c r="N168" s="827"/>
      <c r="O168" s="827"/>
      <c r="P168" s="823">
        <f t="shared" si="17"/>
        <v>0</v>
      </c>
      <c r="Q168" s="792"/>
      <c r="R168" s="793"/>
      <c r="S168" s="797" t="s">
        <v>92</v>
      </c>
      <c r="T168" s="770"/>
      <c r="U168" s="773">
        <v>1.98</v>
      </c>
      <c r="V168" s="774">
        <v>3.1</v>
      </c>
      <c r="W168" s="770">
        <v>6.98</v>
      </c>
      <c r="X168" s="770">
        <f t="shared" si="16"/>
        <v>3.1</v>
      </c>
      <c r="Y168" s="770">
        <f>+K168*$X$168</f>
        <v>0</v>
      </c>
      <c r="Z168" s="770">
        <f>+L168*$X$168</f>
        <v>0</v>
      </c>
      <c r="AA168" s="770">
        <f>+M168*$X$168</f>
        <v>0</v>
      </c>
      <c r="AB168" s="770">
        <f>+N168*$X$168</f>
        <v>0</v>
      </c>
      <c r="AC168" s="770">
        <f>+O168*$X$168</f>
        <v>0</v>
      </c>
    </row>
    <row r="169" spans="1:29" ht="15" customHeight="1">
      <c r="A169" s="1864"/>
      <c r="B169" s="1865"/>
      <c r="C169" s="1866"/>
      <c r="D169" s="1865"/>
      <c r="E169" s="1477">
        <v>5</v>
      </c>
      <c r="F169" s="1477" t="s">
        <v>295</v>
      </c>
      <c r="G169" s="1477">
        <v>5.3</v>
      </c>
      <c r="H169" s="1477" t="s">
        <v>298</v>
      </c>
      <c r="I169" s="1478" t="s">
        <v>1441</v>
      </c>
      <c r="J169" s="766" t="s">
        <v>1442</v>
      </c>
      <c r="K169" s="1436">
        <f>+'5 -Produccion '!N169</f>
        <v>0</v>
      </c>
      <c r="L169" s="827"/>
      <c r="M169" s="827"/>
      <c r="N169" s="827"/>
      <c r="O169" s="827"/>
      <c r="P169" s="823">
        <f t="shared" si="17"/>
        <v>0</v>
      </c>
      <c r="Q169" s="792"/>
      <c r="R169" s="793"/>
      <c r="S169" s="797" t="s">
        <v>92</v>
      </c>
      <c r="T169" s="770"/>
      <c r="U169" s="773">
        <v>1.98</v>
      </c>
      <c r="V169" s="774">
        <v>3.1</v>
      </c>
      <c r="W169" s="770">
        <v>6.98</v>
      </c>
      <c r="X169" s="770">
        <f t="shared" si="16"/>
        <v>3.1</v>
      </c>
      <c r="Y169" s="770">
        <f>+K169*$X$169</f>
        <v>0</v>
      </c>
      <c r="Z169" s="770">
        <f>+L169*$X$169</f>
        <v>0</v>
      </c>
      <c r="AA169" s="770">
        <f>+M169*$X$169</f>
        <v>0</v>
      </c>
      <c r="AB169" s="770">
        <f>+N169*$X$169</f>
        <v>0</v>
      </c>
      <c r="AC169" s="770">
        <f>+O169*$X$169</f>
        <v>0</v>
      </c>
    </row>
    <row r="170" spans="1:29" ht="14.25" customHeight="1">
      <c r="A170" s="1864"/>
      <c r="B170" s="1865"/>
      <c r="C170" s="1866">
        <v>5.4</v>
      </c>
      <c r="D170" s="1865" t="s">
        <v>299</v>
      </c>
      <c r="E170" s="1477">
        <v>5</v>
      </c>
      <c r="F170" s="1477" t="s">
        <v>295</v>
      </c>
      <c r="G170" s="1477">
        <v>5.4</v>
      </c>
      <c r="H170" s="1477" t="s">
        <v>299</v>
      </c>
      <c r="I170" s="1478" t="s">
        <v>1443</v>
      </c>
      <c r="J170" s="766" t="s">
        <v>1444</v>
      </c>
      <c r="K170" s="1436">
        <f>+'5 -Produccion '!N170</f>
        <v>0</v>
      </c>
      <c r="L170" s="827"/>
      <c r="M170" s="827"/>
      <c r="N170" s="827"/>
      <c r="O170" s="827"/>
      <c r="P170" s="823">
        <f t="shared" si="17"/>
        <v>0</v>
      </c>
      <c r="Q170" s="792"/>
      <c r="R170" s="793"/>
      <c r="S170" s="795"/>
      <c r="T170" s="801"/>
      <c r="U170" s="802"/>
      <c r="V170" s="793"/>
      <c r="W170" s="793"/>
      <c r="X170" s="793"/>
      <c r="Y170" s="770">
        <f>+K170*$X$170</f>
        <v>0</v>
      </c>
      <c r="Z170" s="770">
        <f>+L170*$X$170</f>
        <v>0</v>
      </c>
      <c r="AA170" s="770">
        <f>+M170*$X$170</f>
        <v>0</v>
      </c>
      <c r="AB170" s="770">
        <f>+N170*$X$170</f>
        <v>0</v>
      </c>
      <c r="AC170" s="770">
        <f>+O170*$X$170</f>
        <v>0</v>
      </c>
    </row>
    <row r="171" spans="1:29" ht="14.25" customHeight="1">
      <c r="A171" s="1864"/>
      <c r="B171" s="1865"/>
      <c r="C171" s="1866"/>
      <c r="D171" s="1865"/>
      <c r="E171" s="1477">
        <v>5</v>
      </c>
      <c r="F171" s="1477" t="s">
        <v>295</v>
      </c>
      <c r="G171" s="1477">
        <v>5.4</v>
      </c>
      <c r="H171" s="1477" t="s">
        <v>299</v>
      </c>
      <c r="I171" s="1478" t="s">
        <v>1445</v>
      </c>
      <c r="J171" s="766" t="s">
        <v>1446</v>
      </c>
      <c r="K171" s="1436">
        <f>+'5 -Produccion '!N171</f>
        <v>0</v>
      </c>
      <c r="L171" s="827"/>
      <c r="M171" s="827"/>
      <c r="N171" s="827"/>
      <c r="O171" s="827"/>
      <c r="P171" s="823">
        <f t="shared" si="17"/>
        <v>0</v>
      </c>
      <c r="Q171" s="792"/>
      <c r="R171" s="793"/>
      <c r="S171" s="795"/>
      <c r="T171" s="801"/>
      <c r="U171" s="802"/>
      <c r="V171" s="793"/>
      <c r="W171" s="793"/>
      <c r="X171" s="793"/>
      <c r="Y171" s="770">
        <f>+K171*$X$171</f>
        <v>0</v>
      </c>
      <c r="Z171" s="770">
        <f>+L171*$X$171</f>
        <v>0</v>
      </c>
      <c r="AA171" s="770">
        <f>+M171*$X$171</f>
        <v>0</v>
      </c>
      <c r="AB171" s="770">
        <f>+N171*$X$171</f>
        <v>0</v>
      </c>
      <c r="AC171" s="770">
        <f>+O171*$X$171</f>
        <v>0</v>
      </c>
    </row>
    <row r="172" spans="1:29" ht="14.25" customHeight="1">
      <c r="A172" s="1864"/>
      <c r="B172" s="1865"/>
      <c r="C172" s="1866"/>
      <c r="D172" s="1865"/>
      <c r="E172" s="1477">
        <v>5</v>
      </c>
      <c r="F172" s="1477" t="s">
        <v>295</v>
      </c>
      <c r="G172" s="1477">
        <v>5.4</v>
      </c>
      <c r="H172" s="1477" t="s">
        <v>299</v>
      </c>
      <c r="I172" s="1478" t="s">
        <v>1447</v>
      </c>
      <c r="J172" s="766" t="s">
        <v>1448</v>
      </c>
      <c r="K172" s="1436">
        <f>+'5 -Produccion '!N172</f>
        <v>0</v>
      </c>
      <c r="L172" s="827"/>
      <c r="M172" s="827"/>
      <c r="N172" s="827"/>
      <c r="O172" s="827"/>
      <c r="P172" s="823">
        <f t="shared" si="17"/>
        <v>0</v>
      </c>
      <c r="Q172" s="792"/>
      <c r="R172" s="793"/>
      <c r="S172" s="795"/>
      <c r="T172" s="801"/>
      <c r="U172" s="802"/>
      <c r="V172" s="793"/>
      <c r="W172" s="793"/>
      <c r="X172" s="793"/>
      <c r="Y172" s="770">
        <f>+K172*$X$172</f>
        <v>0</v>
      </c>
      <c r="Z172" s="770">
        <f>+L172*$X$172</f>
        <v>0</v>
      </c>
      <c r="AA172" s="770">
        <f>+M172*$X$172</f>
        <v>0</v>
      </c>
      <c r="AB172" s="770">
        <f>+N172*$X$172</f>
        <v>0</v>
      </c>
      <c r="AC172" s="770">
        <f>+O172*$X$172</f>
        <v>0</v>
      </c>
    </row>
    <row r="173" spans="1:29" ht="14.25" customHeight="1">
      <c r="A173" s="1864"/>
      <c r="B173" s="1865"/>
      <c r="C173" s="1866"/>
      <c r="D173" s="1865"/>
      <c r="E173" s="1477">
        <v>5</v>
      </c>
      <c r="F173" s="1477" t="s">
        <v>295</v>
      </c>
      <c r="G173" s="1477">
        <v>5.4</v>
      </c>
      <c r="H173" s="1477" t="s">
        <v>299</v>
      </c>
      <c r="I173" s="1478" t="s">
        <v>1449</v>
      </c>
      <c r="J173" s="766" t="s">
        <v>1450</v>
      </c>
      <c r="K173" s="1436">
        <f>+'5 -Produccion '!N173</f>
        <v>0</v>
      </c>
      <c r="L173" s="827"/>
      <c r="M173" s="827"/>
      <c r="N173" s="827"/>
      <c r="O173" s="827"/>
      <c r="P173" s="823">
        <f t="shared" si="17"/>
        <v>0</v>
      </c>
      <c r="Q173" s="792"/>
      <c r="R173" s="793"/>
      <c r="S173" s="795"/>
      <c r="T173" s="793"/>
      <c r="U173" s="793"/>
      <c r="V173" s="793"/>
      <c r="W173" s="793"/>
      <c r="X173" s="793"/>
      <c r="Y173" s="770">
        <f>+K173*$X$173</f>
        <v>0</v>
      </c>
      <c r="Z173" s="770">
        <f>+L173*$X$173</f>
        <v>0</v>
      </c>
      <c r="AA173" s="770">
        <f>+M173*$X$173</f>
        <v>0</v>
      </c>
      <c r="AB173" s="770">
        <f>+N173*$X$173</f>
        <v>0</v>
      </c>
      <c r="AC173" s="770">
        <f>+O173*$X$173</f>
        <v>0</v>
      </c>
    </row>
    <row r="174" spans="1:29" ht="14.25" customHeight="1">
      <c r="A174" s="1864"/>
      <c r="B174" s="1865"/>
      <c r="C174" s="1866"/>
      <c r="D174" s="1865"/>
      <c r="E174" s="1477">
        <v>5</v>
      </c>
      <c r="F174" s="1477" t="s">
        <v>295</v>
      </c>
      <c r="G174" s="1477">
        <v>5.4</v>
      </c>
      <c r="H174" s="1477" t="s">
        <v>299</v>
      </c>
      <c r="I174" s="1478" t="s">
        <v>1451</v>
      </c>
      <c r="J174" s="766" t="s">
        <v>1452</v>
      </c>
      <c r="K174" s="1436">
        <f>+'5 -Produccion '!N174</f>
        <v>0</v>
      </c>
      <c r="L174" s="827"/>
      <c r="M174" s="827"/>
      <c r="N174" s="827"/>
      <c r="O174" s="827"/>
      <c r="P174" s="823">
        <f t="shared" si="17"/>
        <v>0</v>
      </c>
      <c r="Q174" s="792"/>
      <c r="R174" s="793"/>
      <c r="S174" s="795"/>
      <c r="T174" s="793"/>
      <c r="U174" s="793"/>
      <c r="V174" s="793"/>
      <c r="W174" s="793"/>
      <c r="X174" s="793"/>
      <c r="Y174" s="770">
        <f>+K174*$X$174</f>
        <v>0</v>
      </c>
      <c r="Z174" s="770">
        <f>+L174*$X$174</f>
        <v>0</v>
      </c>
      <c r="AA174" s="770">
        <f>+M174*$X$174</f>
        <v>0</v>
      </c>
      <c r="AB174" s="770">
        <f>+N174*$X$174</f>
        <v>0</v>
      </c>
      <c r="AC174" s="770">
        <f>+O174*$X$174</f>
        <v>0</v>
      </c>
    </row>
    <row r="175" spans="1:29" ht="15" customHeight="1">
      <c r="A175" s="1864"/>
      <c r="B175" s="1865"/>
      <c r="C175" s="1866"/>
      <c r="D175" s="1865"/>
      <c r="E175" s="1477">
        <v>5</v>
      </c>
      <c r="F175" s="1477" t="s">
        <v>295</v>
      </c>
      <c r="G175" s="1477">
        <v>5.4</v>
      </c>
      <c r="H175" s="1477" t="s">
        <v>299</v>
      </c>
      <c r="I175" s="1478" t="s">
        <v>1453</v>
      </c>
      <c r="J175" s="766" t="s">
        <v>1309</v>
      </c>
      <c r="K175" s="1436">
        <f>+'5 -Produccion '!N175</f>
        <v>0</v>
      </c>
      <c r="L175" s="827"/>
      <c r="M175" s="827"/>
      <c r="N175" s="827"/>
      <c r="O175" s="827"/>
      <c r="P175" s="823">
        <f t="shared" si="17"/>
        <v>0</v>
      </c>
      <c r="Q175" s="792"/>
      <c r="R175" s="793"/>
      <c r="S175" s="795"/>
      <c r="T175" s="793"/>
      <c r="U175" s="793"/>
      <c r="V175" s="793"/>
      <c r="W175" s="793"/>
      <c r="X175" s="793"/>
      <c r="Y175" s="770">
        <f>+K175*$X$175</f>
        <v>0</v>
      </c>
      <c r="Z175" s="770">
        <f>+L175*$X$175</f>
        <v>0</v>
      </c>
      <c r="AA175" s="770">
        <f>+M175*$X$175</f>
        <v>0</v>
      </c>
      <c r="AB175" s="770">
        <f>+N175*$X$175</f>
        <v>0</v>
      </c>
      <c r="AC175" s="770">
        <f>+O175*$X$175</f>
        <v>0</v>
      </c>
    </row>
    <row r="176" spans="1:29" ht="14.25" customHeight="1">
      <c r="A176" s="1864">
        <v>6</v>
      </c>
      <c r="B176" s="1865" t="s">
        <v>300</v>
      </c>
      <c r="C176" s="1866">
        <v>6.1</v>
      </c>
      <c r="D176" s="1865" t="s">
        <v>305</v>
      </c>
      <c r="E176" s="1477">
        <v>6</v>
      </c>
      <c r="F176" s="1477" t="s">
        <v>300</v>
      </c>
      <c r="G176" s="1477">
        <v>6.1</v>
      </c>
      <c r="H176" s="1477" t="s">
        <v>305</v>
      </c>
      <c r="I176" s="1478" t="s">
        <v>1454</v>
      </c>
      <c r="J176" s="766" t="s">
        <v>1455</v>
      </c>
      <c r="K176" s="1436">
        <f>+'5 -Produccion '!N176</f>
        <v>0</v>
      </c>
      <c r="L176" s="827"/>
      <c r="M176" s="827"/>
      <c r="N176" s="827"/>
      <c r="O176" s="827"/>
      <c r="P176" s="823">
        <f t="shared" si="17"/>
        <v>0</v>
      </c>
      <c r="Q176" s="792"/>
      <c r="R176" s="793"/>
      <c r="S176" s="795"/>
      <c r="T176" s="793"/>
      <c r="U176" s="793"/>
      <c r="V176" s="793"/>
      <c r="W176" s="793"/>
      <c r="X176" s="793"/>
      <c r="Y176" s="770">
        <f>+K176*$X$176</f>
        <v>0</v>
      </c>
      <c r="Z176" s="770">
        <f>+L176*$X$176</f>
        <v>0</v>
      </c>
      <c r="AA176" s="770">
        <f>+M176*$X$176</f>
        <v>0</v>
      </c>
      <c r="AB176" s="770">
        <f>+N176*$X$176</f>
        <v>0</v>
      </c>
      <c r="AC176" s="770">
        <f>+O176*$X$176</f>
        <v>0</v>
      </c>
    </row>
    <row r="177" spans="1:29" ht="14.25" customHeight="1">
      <c r="A177" s="1864"/>
      <c r="B177" s="1865"/>
      <c r="C177" s="1866"/>
      <c r="D177" s="1865"/>
      <c r="E177" s="1477">
        <v>6</v>
      </c>
      <c r="F177" s="1477" t="s">
        <v>300</v>
      </c>
      <c r="G177" s="1477">
        <v>6.1</v>
      </c>
      <c r="H177" s="1477" t="s">
        <v>305</v>
      </c>
      <c r="I177" s="1478" t="s">
        <v>1456</v>
      </c>
      <c r="J177" s="766" t="s">
        <v>1457</v>
      </c>
      <c r="K177" s="1436">
        <f>+'5 -Produccion '!N177</f>
        <v>0</v>
      </c>
      <c r="L177" s="827"/>
      <c r="M177" s="827"/>
      <c r="N177" s="827"/>
      <c r="O177" s="827"/>
      <c r="P177" s="823">
        <f t="shared" si="17"/>
        <v>0</v>
      </c>
      <c r="Q177" s="792"/>
      <c r="R177" s="793"/>
      <c r="S177" s="795"/>
      <c r="T177" s="793"/>
      <c r="U177" s="793"/>
      <c r="V177" s="793"/>
      <c r="W177" s="793"/>
      <c r="X177" s="793"/>
      <c r="Y177" s="770">
        <f>+K177*$X$177</f>
        <v>0</v>
      </c>
      <c r="Z177" s="770">
        <f>+L177*$X$177</f>
        <v>0</v>
      </c>
      <c r="AA177" s="770">
        <f>+M177*$X$177</f>
        <v>0</v>
      </c>
      <c r="AB177" s="770">
        <f>+N177*$X$177</f>
        <v>0</v>
      </c>
      <c r="AC177" s="770">
        <f>+O177*$X$177</f>
        <v>0</v>
      </c>
    </row>
    <row r="178" spans="1:29" ht="15" customHeight="1">
      <c r="A178" s="1864"/>
      <c r="B178" s="1865"/>
      <c r="C178" s="1866"/>
      <c r="D178" s="1865"/>
      <c r="E178" s="1477">
        <v>6</v>
      </c>
      <c r="F178" s="1477" t="s">
        <v>300</v>
      </c>
      <c r="G178" s="1477">
        <v>6.1</v>
      </c>
      <c r="H178" s="1477" t="s">
        <v>305</v>
      </c>
      <c r="I178" s="1478" t="s">
        <v>1458</v>
      </c>
      <c r="J178" s="766" t="s">
        <v>1459</v>
      </c>
      <c r="K178" s="1436">
        <f>+'5 -Produccion '!N178</f>
        <v>0</v>
      </c>
      <c r="L178" s="827"/>
      <c r="M178" s="827"/>
      <c r="N178" s="827"/>
      <c r="O178" s="827"/>
      <c r="P178" s="823">
        <f t="shared" si="17"/>
        <v>0</v>
      </c>
      <c r="Q178" s="792"/>
      <c r="R178" s="793"/>
      <c r="S178" s="795"/>
      <c r="T178" s="793"/>
      <c r="U178" s="793"/>
      <c r="V178" s="793"/>
      <c r="W178" s="793"/>
      <c r="X178" s="793"/>
      <c r="Y178" s="770">
        <f>+K178*$X$178</f>
        <v>0</v>
      </c>
      <c r="Z178" s="770">
        <f>+L178*$X$178</f>
        <v>0</v>
      </c>
      <c r="AA178" s="770">
        <f>+M178*$X$178</f>
        <v>0</v>
      </c>
      <c r="AB178" s="770">
        <f>+N178*$X$178</f>
        <v>0</v>
      </c>
      <c r="AC178" s="770">
        <f>+O178*$X$178</f>
        <v>0</v>
      </c>
    </row>
    <row r="179" spans="1:29" ht="14.25" customHeight="1">
      <c r="A179" s="1864"/>
      <c r="B179" s="1865"/>
      <c r="C179" s="1866">
        <v>6.2</v>
      </c>
      <c r="D179" s="1866" t="s">
        <v>301</v>
      </c>
      <c r="E179" s="1477">
        <v>6</v>
      </c>
      <c r="F179" s="1477" t="s">
        <v>300</v>
      </c>
      <c r="G179" s="1477">
        <v>6.2</v>
      </c>
      <c r="H179" s="1477" t="s">
        <v>301</v>
      </c>
      <c r="I179" s="1478" t="s">
        <v>1189</v>
      </c>
      <c r="J179" s="766" t="s">
        <v>1190</v>
      </c>
      <c r="K179" s="1436">
        <f>+'5 -Produccion '!N179</f>
        <v>0</v>
      </c>
      <c r="L179" s="827"/>
      <c r="M179" s="827"/>
      <c r="N179" s="827"/>
      <c r="O179" s="827"/>
      <c r="P179" s="823">
        <f t="shared" si="17"/>
        <v>0</v>
      </c>
      <c r="Q179" s="792"/>
      <c r="R179" s="793"/>
      <c r="S179" s="795"/>
      <c r="T179" s="793"/>
      <c r="U179" s="793"/>
      <c r="V179" s="793"/>
      <c r="W179" s="793"/>
      <c r="X179" s="793"/>
      <c r="Y179" s="770">
        <f>+K179*$X$179</f>
        <v>0</v>
      </c>
      <c r="Z179" s="770">
        <f>+L179*$X$179</f>
        <v>0</v>
      </c>
      <c r="AA179" s="770">
        <f>+M179*$X$179</f>
        <v>0</v>
      </c>
      <c r="AB179" s="770">
        <f>+N179*$X$179</f>
        <v>0</v>
      </c>
      <c r="AC179" s="770">
        <f>+O179*$X$179</f>
        <v>0</v>
      </c>
    </row>
    <row r="180" spans="1:29" ht="14.25" customHeight="1">
      <c r="A180" s="1864"/>
      <c r="B180" s="1865"/>
      <c r="C180" s="1866"/>
      <c r="D180" s="1866"/>
      <c r="E180" s="1477">
        <v>6</v>
      </c>
      <c r="F180" s="1477" t="s">
        <v>300</v>
      </c>
      <c r="G180" s="1477">
        <v>6.2</v>
      </c>
      <c r="H180" s="1477" t="s">
        <v>301</v>
      </c>
      <c r="I180" s="1478" t="s">
        <v>1191</v>
      </c>
      <c r="J180" s="766" t="s">
        <v>1192</v>
      </c>
      <c r="K180" s="1436">
        <f>+'5 -Produccion '!N180</f>
        <v>0</v>
      </c>
      <c r="L180" s="827"/>
      <c r="M180" s="827"/>
      <c r="N180" s="827"/>
      <c r="O180" s="827"/>
      <c r="P180" s="823">
        <f t="shared" si="17"/>
        <v>0</v>
      </c>
      <c r="Q180" s="792"/>
      <c r="R180" s="793"/>
      <c r="S180" s="795"/>
      <c r="T180" s="793"/>
      <c r="U180" s="793"/>
      <c r="V180" s="793"/>
      <c r="W180" s="793"/>
      <c r="X180" s="793"/>
      <c r="Y180" s="770"/>
      <c r="Z180" s="770"/>
      <c r="AA180" s="770"/>
      <c r="AB180" s="770"/>
      <c r="AC180" s="770"/>
    </row>
    <row r="181" spans="1:29" ht="14.25" customHeight="1">
      <c r="A181" s="1864"/>
      <c r="B181" s="1865"/>
      <c r="C181" s="1866"/>
      <c r="D181" s="1866"/>
      <c r="E181" s="1477">
        <v>6</v>
      </c>
      <c r="F181" s="1477" t="s">
        <v>300</v>
      </c>
      <c r="G181" s="1477">
        <v>6.2</v>
      </c>
      <c r="H181" s="1477" t="s">
        <v>301</v>
      </c>
      <c r="I181" s="1478" t="s">
        <v>1260</v>
      </c>
      <c r="J181" s="766" t="s">
        <v>1261</v>
      </c>
      <c r="K181" s="1436">
        <f>+'5 -Produccion '!N181</f>
        <v>0</v>
      </c>
      <c r="L181" s="827"/>
      <c r="M181" s="827"/>
      <c r="N181" s="827"/>
      <c r="O181" s="827"/>
      <c r="P181" s="823">
        <f t="shared" si="17"/>
        <v>0</v>
      </c>
      <c r="Q181" s="792"/>
      <c r="R181" s="793"/>
      <c r="S181" s="795"/>
      <c r="T181" s="793"/>
      <c r="U181" s="793"/>
      <c r="V181" s="793"/>
      <c r="W181" s="793"/>
      <c r="X181" s="793"/>
      <c r="Y181" s="770"/>
      <c r="Z181" s="770"/>
      <c r="AA181" s="770"/>
      <c r="AB181" s="770"/>
      <c r="AC181" s="770"/>
    </row>
    <row r="182" spans="1:29" ht="14.25" customHeight="1">
      <c r="A182" s="1864"/>
      <c r="B182" s="1865"/>
      <c r="C182" s="1866"/>
      <c r="D182" s="1866"/>
      <c r="E182" s="1477">
        <v>6</v>
      </c>
      <c r="F182" s="1477" t="s">
        <v>300</v>
      </c>
      <c r="G182" s="1477">
        <v>6.2</v>
      </c>
      <c r="H182" s="1477" t="s">
        <v>301</v>
      </c>
      <c r="I182" s="1478" t="s">
        <v>1262</v>
      </c>
      <c r="J182" s="766" t="s">
        <v>1263</v>
      </c>
      <c r="K182" s="1436">
        <f>+'5 -Produccion '!N182</f>
        <v>1572</v>
      </c>
      <c r="L182" s="827"/>
      <c r="M182" s="827"/>
      <c r="N182" s="827"/>
      <c r="O182" s="827"/>
      <c r="P182" s="823">
        <f t="shared" si="17"/>
        <v>1572</v>
      </c>
      <c r="Q182" s="792"/>
      <c r="R182" s="793"/>
      <c r="S182" s="795"/>
      <c r="T182" s="793"/>
      <c r="U182" s="793"/>
      <c r="V182" s="793"/>
      <c r="W182" s="793"/>
      <c r="X182" s="793"/>
      <c r="Y182" s="770"/>
      <c r="Z182" s="770"/>
      <c r="AA182" s="770"/>
      <c r="AB182" s="770"/>
      <c r="AC182" s="770"/>
    </row>
    <row r="183" spans="1:29" ht="15" customHeight="1">
      <c r="A183" s="1864"/>
      <c r="B183" s="1865"/>
      <c r="C183" s="1866"/>
      <c r="D183" s="1866"/>
      <c r="E183" s="1477">
        <v>6</v>
      </c>
      <c r="F183" s="1477" t="s">
        <v>300</v>
      </c>
      <c r="G183" s="1477">
        <v>6.2</v>
      </c>
      <c r="H183" s="1477" t="s">
        <v>301</v>
      </c>
      <c r="I183" s="1478" t="s">
        <v>1460</v>
      </c>
      <c r="J183" s="766" t="s">
        <v>1461</v>
      </c>
      <c r="K183" s="1436">
        <f>+'5 -Produccion '!N183</f>
        <v>0</v>
      </c>
      <c r="L183" s="827"/>
      <c r="M183" s="827"/>
      <c r="N183" s="827"/>
      <c r="O183" s="827"/>
      <c r="P183" s="823">
        <f t="shared" si="17"/>
        <v>0</v>
      </c>
      <c r="Q183" s="792"/>
      <c r="R183" s="793"/>
      <c r="S183" s="795"/>
      <c r="T183" s="793"/>
      <c r="U183" s="793"/>
      <c r="V183" s="793"/>
      <c r="W183" s="793"/>
      <c r="X183" s="793"/>
      <c r="Y183" s="770"/>
      <c r="Z183" s="770"/>
      <c r="AA183" s="770"/>
      <c r="AB183" s="770"/>
      <c r="AC183" s="770"/>
    </row>
    <row r="184" spans="1:29" ht="27.6">
      <c r="A184" s="1864"/>
      <c r="B184" s="1865"/>
      <c r="C184" s="1477">
        <v>6.3</v>
      </c>
      <c r="D184" s="1477" t="s">
        <v>302</v>
      </c>
      <c r="E184" s="1477">
        <v>6</v>
      </c>
      <c r="F184" s="1477" t="s">
        <v>300</v>
      </c>
      <c r="G184" s="1477">
        <f t="shared" ref="G184:H190" si="21">C184</f>
        <v>6.3</v>
      </c>
      <c r="H184" s="1477" t="str">
        <f t="shared" si="21"/>
        <v>Banco de componentes anatómicos</v>
      </c>
      <c r="I184" s="1478">
        <v>715</v>
      </c>
      <c r="J184" s="771" t="s">
        <v>302</v>
      </c>
      <c r="K184" s="1436">
        <f>+'5 -Produccion '!N184</f>
        <v>0</v>
      </c>
      <c r="L184" s="827"/>
      <c r="M184" s="827"/>
      <c r="N184" s="827"/>
      <c r="O184" s="827"/>
      <c r="P184" s="823">
        <f t="shared" si="17"/>
        <v>0</v>
      </c>
      <c r="Q184" s="792"/>
      <c r="R184" s="793"/>
      <c r="S184" s="795"/>
      <c r="T184" s="793"/>
      <c r="U184" s="793"/>
      <c r="V184" s="793"/>
      <c r="W184" s="793"/>
      <c r="X184" s="793"/>
      <c r="Y184" s="770">
        <f>+K184*$X$184</f>
        <v>0</v>
      </c>
      <c r="Z184" s="770">
        <f>+L184*$X$184</f>
        <v>0</v>
      </c>
      <c r="AA184" s="770">
        <f>+M184*$X$184</f>
        <v>0</v>
      </c>
      <c r="AB184" s="770">
        <f>+N184*$X$184</f>
        <v>0</v>
      </c>
      <c r="AC184" s="770">
        <f>+O184*$X$184</f>
        <v>0</v>
      </c>
    </row>
    <row r="185" spans="1:29" ht="15" customHeight="1">
      <c r="A185" s="1864"/>
      <c r="B185" s="1865"/>
      <c r="C185" s="1477">
        <v>6.4</v>
      </c>
      <c r="D185" s="1477" t="s">
        <v>303</v>
      </c>
      <c r="E185" s="1477">
        <v>6</v>
      </c>
      <c r="F185" s="1477" t="s">
        <v>300</v>
      </c>
      <c r="G185" s="1477">
        <f t="shared" si="21"/>
        <v>6.4</v>
      </c>
      <c r="H185" s="1477" t="str">
        <f t="shared" si="21"/>
        <v>Banco de sangre</v>
      </c>
      <c r="I185" s="1478" t="s">
        <v>1462</v>
      </c>
      <c r="J185" s="766" t="s">
        <v>1463</v>
      </c>
      <c r="K185" s="1436">
        <f>+'5 -Produccion '!N185</f>
        <v>0</v>
      </c>
      <c r="L185" s="827"/>
      <c r="M185" s="827"/>
      <c r="N185" s="827"/>
      <c r="O185" s="827"/>
      <c r="P185" s="823">
        <f t="shared" si="17"/>
        <v>0</v>
      </c>
      <c r="Q185" s="792"/>
      <c r="R185" s="793"/>
      <c r="S185" s="795"/>
      <c r="T185" s="793"/>
      <c r="U185" s="793"/>
      <c r="V185" s="793"/>
      <c r="W185" s="793"/>
      <c r="X185" s="793"/>
      <c r="Y185" s="770">
        <f>+K185*$X$185</f>
        <v>0</v>
      </c>
      <c r="Z185" s="770">
        <f>+L185*$X$185</f>
        <v>0</v>
      </c>
      <c r="AA185" s="770">
        <f>+M185*$X$185</f>
        <v>0</v>
      </c>
      <c r="AB185" s="770">
        <f>+N185*$X$185</f>
        <v>0</v>
      </c>
      <c r="AC185" s="770">
        <f>+O185*$X$185</f>
        <v>0</v>
      </c>
    </row>
    <row r="186" spans="1:29" ht="14.25" customHeight="1">
      <c r="A186" s="1864"/>
      <c r="B186" s="1865"/>
      <c r="C186" s="1866">
        <v>6.5</v>
      </c>
      <c r="D186" s="1865" t="s">
        <v>304</v>
      </c>
      <c r="E186" s="1477">
        <v>6</v>
      </c>
      <c r="F186" s="1477" t="s">
        <v>300</v>
      </c>
      <c r="G186" s="1477">
        <v>6.5</v>
      </c>
      <c r="H186" s="1477" t="s">
        <v>304</v>
      </c>
      <c r="I186" s="1478" t="s">
        <v>1464</v>
      </c>
      <c r="J186" s="766" t="s">
        <v>1465</v>
      </c>
      <c r="K186" s="1436">
        <f>+'5 -Produccion '!N186</f>
        <v>0</v>
      </c>
      <c r="L186" s="827"/>
      <c r="M186" s="827"/>
      <c r="N186" s="827"/>
      <c r="O186" s="827"/>
      <c r="P186" s="823">
        <f t="shared" si="17"/>
        <v>0</v>
      </c>
      <c r="Q186" s="792"/>
      <c r="R186" s="793"/>
      <c r="S186" s="795"/>
      <c r="T186" s="793"/>
      <c r="U186" s="793"/>
      <c r="V186" s="793"/>
      <c r="W186" s="793"/>
      <c r="X186" s="793"/>
      <c r="Y186" s="770">
        <f>+K186*$X$186</f>
        <v>0</v>
      </c>
      <c r="Z186" s="770">
        <f>+L186*$X$186</f>
        <v>0</v>
      </c>
      <c r="AA186" s="770">
        <f>+M186*$X$186</f>
        <v>0</v>
      </c>
      <c r="AB186" s="770">
        <f>+N186*$X$186</f>
        <v>0</v>
      </c>
      <c r="AC186" s="770">
        <f>+O186*$X$186</f>
        <v>0</v>
      </c>
    </row>
    <row r="187" spans="1:29" ht="15" customHeight="1">
      <c r="A187" s="1864"/>
      <c r="B187" s="1865"/>
      <c r="C187" s="1866"/>
      <c r="D187" s="1865"/>
      <c r="E187" s="1477">
        <v>6</v>
      </c>
      <c r="F187" s="1477" t="s">
        <v>300</v>
      </c>
      <c r="G187" s="1477">
        <v>6.5</v>
      </c>
      <c r="H187" s="1477" t="s">
        <v>304</v>
      </c>
      <c r="I187" s="1478" t="s">
        <v>1466</v>
      </c>
      <c r="J187" s="766" t="s">
        <v>1467</v>
      </c>
      <c r="K187" s="1436">
        <f>+'5 -Produccion '!N187</f>
        <v>0</v>
      </c>
      <c r="L187" s="827"/>
      <c r="M187" s="827"/>
      <c r="N187" s="827"/>
      <c r="O187" s="827"/>
      <c r="P187" s="823">
        <f t="shared" si="17"/>
        <v>0</v>
      </c>
      <c r="Q187" s="792"/>
      <c r="R187" s="793"/>
      <c r="S187" s="795"/>
      <c r="T187" s="793"/>
      <c r="U187" s="793"/>
      <c r="V187" s="793"/>
      <c r="W187" s="793"/>
      <c r="X187" s="793"/>
      <c r="Y187" s="770">
        <f>+K187*$X$187</f>
        <v>0</v>
      </c>
      <c r="Z187" s="770">
        <f>+L187*$X$187</f>
        <v>0</v>
      </c>
      <c r="AA187" s="770">
        <f>+M187*$X$187</f>
        <v>0</v>
      </c>
      <c r="AB187" s="770">
        <f>+N187*$X$187</f>
        <v>0</v>
      </c>
      <c r="AC187" s="770">
        <f>+O187*$X$187</f>
        <v>0</v>
      </c>
    </row>
    <row r="188" spans="1:29" ht="15" customHeight="1">
      <c r="A188" s="1864"/>
      <c r="B188" s="1865"/>
      <c r="C188" s="1477">
        <v>6.6</v>
      </c>
      <c r="D188" s="1477" t="s">
        <v>306</v>
      </c>
      <c r="E188" s="1477">
        <v>6</v>
      </c>
      <c r="F188" s="1477" t="s">
        <v>300</v>
      </c>
      <c r="G188" s="1477">
        <f t="shared" si="21"/>
        <v>6.6</v>
      </c>
      <c r="H188" s="1477" t="str">
        <f t="shared" si="21"/>
        <v>Terapias oncológicas</v>
      </c>
      <c r="I188" s="1478" t="s">
        <v>1468</v>
      </c>
      <c r="J188" s="766" t="s">
        <v>1231</v>
      </c>
      <c r="K188" s="1436">
        <f>+'5 -Produccion '!N188</f>
        <v>0</v>
      </c>
      <c r="L188" s="827"/>
      <c r="M188" s="827"/>
      <c r="N188" s="827"/>
      <c r="O188" s="827"/>
      <c r="P188" s="823">
        <f t="shared" si="17"/>
        <v>0</v>
      </c>
      <c r="Q188" s="792"/>
      <c r="R188" s="793"/>
      <c r="S188" s="795"/>
      <c r="T188" s="793"/>
      <c r="U188" s="793"/>
      <c r="V188" s="793"/>
      <c r="W188" s="793"/>
      <c r="X188" s="793"/>
      <c r="Y188" s="770">
        <f>+K188*$X$188</f>
        <v>0</v>
      </c>
      <c r="Z188" s="770">
        <f>+L188*$X$188</f>
        <v>0</v>
      </c>
      <c r="AA188" s="770">
        <f>+M188*$X$188</f>
        <v>0</v>
      </c>
      <c r="AB188" s="770">
        <f>+N188*$X$188</f>
        <v>0</v>
      </c>
      <c r="AC188" s="770">
        <f>+O188*$X$188</f>
        <v>0</v>
      </c>
    </row>
    <row r="189" spans="1:29" ht="27.6">
      <c r="A189" s="1864"/>
      <c r="B189" s="1865"/>
      <c r="C189" s="1477">
        <v>6.7</v>
      </c>
      <c r="D189" s="1477" t="s">
        <v>307</v>
      </c>
      <c r="E189" s="1477">
        <v>6</v>
      </c>
      <c r="F189" s="1477" t="s">
        <v>300</v>
      </c>
      <c r="G189" s="1477">
        <f t="shared" si="21"/>
        <v>6.7</v>
      </c>
      <c r="H189" s="1477" t="str">
        <f t="shared" si="21"/>
        <v>Farmacia e insumos hospitalarios</v>
      </c>
      <c r="I189" s="1478" t="s">
        <v>1469</v>
      </c>
      <c r="J189" s="766" t="s">
        <v>1470</v>
      </c>
      <c r="K189" s="1436">
        <f>+'5 -Produccion '!N189</f>
        <v>9282.6</v>
      </c>
      <c r="L189" s="827">
        <f>+K189*1.05</f>
        <v>9746.7300000000014</v>
      </c>
      <c r="M189" s="822">
        <f>+L189*1.01</f>
        <v>9844.1973000000016</v>
      </c>
      <c r="N189" s="822">
        <f t="shared" ref="N189:O189" si="22">+M189*1.01</f>
        <v>9942.6392730000025</v>
      </c>
      <c r="O189" s="822">
        <f t="shared" si="22"/>
        <v>10042.065665730002</v>
      </c>
      <c r="P189" s="823">
        <f t="shared" si="17"/>
        <v>9771.6464477460013</v>
      </c>
      <c r="Q189" s="792">
        <f>+(O189-K189)/K189</f>
        <v>8.1816050000000209E-2</v>
      </c>
      <c r="R189" s="793"/>
      <c r="S189" s="795"/>
      <c r="T189" s="793"/>
      <c r="U189" s="793"/>
      <c r="V189" s="793"/>
      <c r="W189" s="793"/>
      <c r="X189" s="793"/>
      <c r="Y189" s="770">
        <f>+K189*$X$189</f>
        <v>0</v>
      </c>
      <c r="Z189" s="770">
        <f>+L189*$X$189</f>
        <v>0</v>
      </c>
      <c r="AA189" s="770">
        <f>+M189*$X$189</f>
        <v>0</v>
      </c>
      <c r="AB189" s="770">
        <f>+N189*$X$189</f>
        <v>0</v>
      </c>
      <c r="AC189" s="1055">
        <f>+O189*$X$189</f>
        <v>0</v>
      </c>
    </row>
    <row r="190" spans="1:29" ht="27.6">
      <c r="A190" s="1864"/>
      <c r="B190" s="1865"/>
      <c r="C190" s="1477">
        <v>6.8</v>
      </c>
      <c r="D190" s="1477" t="s">
        <v>308</v>
      </c>
      <c r="E190" s="1477">
        <v>6</v>
      </c>
      <c r="F190" s="1477" t="s">
        <v>300</v>
      </c>
      <c r="G190" s="1477">
        <f t="shared" si="21"/>
        <v>6.8</v>
      </c>
      <c r="H190" s="1477" t="str">
        <f t="shared" si="21"/>
        <v>Otras unidades de apoyo terapéutico</v>
      </c>
      <c r="I190" s="1478">
        <v>716</v>
      </c>
      <c r="J190" s="771" t="s">
        <v>308</v>
      </c>
      <c r="K190" s="1436">
        <f>+'5 -Produccion '!N190</f>
        <v>0</v>
      </c>
      <c r="L190" s="827"/>
      <c r="M190" s="827"/>
      <c r="N190" s="827"/>
      <c r="O190" s="827"/>
      <c r="P190" s="823">
        <f t="shared" si="17"/>
        <v>0</v>
      </c>
      <c r="Q190" s="792"/>
      <c r="R190" s="793"/>
      <c r="S190" s="795"/>
      <c r="T190" s="793"/>
      <c r="U190" s="793"/>
      <c r="V190" s="793"/>
      <c r="W190" s="793"/>
      <c r="X190" s="793"/>
      <c r="Y190" s="770">
        <f>+K190*$X$190</f>
        <v>0</v>
      </c>
      <c r="Z190" s="770">
        <f>+L190*$X$190</f>
        <v>0</v>
      </c>
      <c r="AA190" s="770">
        <f>+M190*$X$190</f>
        <v>0</v>
      </c>
      <c r="AB190" s="770">
        <f>+N190*$X$190</f>
        <v>0</v>
      </c>
      <c r="AC190" s="770">
        <f>+O190*$X$190</f>
        <v>0</v>
      </c>
    </row>
    <row r="191" spans="1:29" ht="37.5" customHeight="1">
      <c r="A191" s="1864">
        <v>7</v>
      </c>
      <c r="B191" s="1865" t="s">
        <v>309</v>
      </c>
      <c r="C191" s="1866">
        <v>7.2</v>
      </c>
      <c r="D191" s="1865" t="s">
        <v>310</v>
      </c>
      <c r="E191" s="1477">
        <v>7</v>
      </c>
      <c r="F191" s="1477" t="s">
        <v>309</v>
      </c>
      <c r="G191" s="1477">
        <v>7.2</v>
      </c>
      <c r="H191" s="1477" t="s">
        <v>310</v>
      </c>
      <c r="I191" s="1478">
        <v>907</v>
      </c>
      <c r="J191" s="772" t="s">
        <v>42</v>
      </c>
      <c r="K191" s="1436">
        <f>+'5 -Produccion '!N191</f>
        <v>412</v>
      </c>
      <c r="L191" s="822">
        <f>+K191*1.3</f>
        <v>535.6</v>
      </c>
      <c r="M191" s="822">
        <f>+L191*1.01</f>
        <v>540.95600000000002</v>
      </c>
      <c r="N191" s="822">
        <f t="shared" ref="N191:O193" si="23">+M191*1.01</f>
        <v>546.36556000000007</v>
      </c>
      <c r="O191" s="822">
        <f t="shared" si="23"/>
        <v>551.82921560000011</v>
      </c>
      <c r="P191" s="823">
        <f t="shared" si="17"/>
        <v>517.35015512000007</v>
      </c>
      <c r="Q191" s="792">
        <f>+(O191-K191)/K191</f>
        <v>0.33939130000000028</v>
      </c>
      <c r="R191" s="793"/>
      <c r="S191" s="797" t="s">
        <v>42</v>
      </c>
      <c r="T191" s="767">
        <v>2.3660000000000001</v>
      </c>
      <c r="U191" s="768">
        <v>2.3660000000000001</v>
      </c>
      <c r="V191" s="769">
        <v>2.3660000000000001</v>
      </c>
      <c r="W191" s="767">
        <v>2.3660000000000001</v>
      </c>
      <c r="X191" s="767">
        <f>IF($X$5=$U$9,U191,(IF($X$5=$V$9,V191,W191)))</f>
        <v>2.3660000000000001</v>
      </c>
      <c r="Y191" s="770">
        <f>+K191*$X$191</f>
        <v>974.79200000000003</v>
      </c>
      <c r="Z191" s="770">
        <f>+L191*$X$191</f>
        <v>1267.2296000000001</v>
      </c>
      <c r="AA191" s="770">
        <f>+M191*$X$191</f>
        <v>1279.9018960000001</v>
      </c>
      <c r="AB191" s="770">
        <f>+N191*$X$191</f>
        <v>1292.7009149600003</v>
      </c>
      <c r="AC191" s="770">
        <f>+O191*$X$191</f>
        <v>1305.6279241096004</v>
      </c>
    </row>
    <row r="192" spans="1:29" ht="27.6">
      <c r="A192" s="1864"/>
      <c r="B192" s="1865"/>
      <c r="C192" s="1866"/>
      <c r="D192" s="1865"/>
      <c r="E192" s="1477">
        <v>7</v>
      </c>
      <c r="F192" s="1477" t="s">
        <v>309</v>
      </c>
      <c r="G192" s="1477">
        <v>7.2</v>
      </c>
      <c r="H192" s="1477" t="s">
        <v>310</v>
      </c>
      <c r="I192" s="1478">
        <v>908</v>
      </c>
      <c r="J192" s="772" t="s">
        <v>43</v>
      </c>
      <c r="K192" s="1436">
        <f>+'5 -Produccion '!N192</f>
        <v>130</v>
      </c>
      <c r="L192" s="822">
        <f>+K192*1.3</f>
        <v>169</v>
      </c>
      <c r="M192" s="822">
        <f>+L192*1.01</f>
        <v>170.69</v>
      </c>
      <c r="N192" s="822">
        <f t="shared" si="23"/>
        <v>172.39689999999999</v>
      </c>
      <c r="O192" s="822">
        <f t="shared" si="23"/>
        <v>174.120869</v>
      </c>
      <c r="P192" s="823">
        <f t="shared" si="17"/>
        <v>163.24155379999999</v>
      </c>
      <c r="Q192" s="792">
        <f>+(O192-K192)/K192</f>
        <v>0.33939130000000001</v>
      </c>
      <c r="R192" s="793"/>
      <c r="S192" s="797" t="s">
        <v>43</v>
      </c>
      <c r="T192" s="767">
        <v>1.82</v>
      </c>
      <c r="U192" s="768">
        <v>1.82</v>
      </c>
      <c r="V192" s="769">
        <v>1.82</v>
      </c>
      <c r="W192" s="767">
        <v>1.82</v>
      </c>
      <c r="X192" s="767">
        <f>IF($X$5=$U$9,U192,(IF($X$5=$V$9,V192,W192)))</f>
        <v>1.82</v>
      </c>
      <c r="Y192" s="770">
        <f>+K192*$X$192</f>
        <v>236.6</v>
      </c>
      <c r="Z192" s="770">
        <f>+L192*$X$192</f>
        <v>307.58</v>
      </c>
      <c r="AA192" s="770">
        <f>+M192*$X$192</f>
        <v>310.6558</v>
      </c>
      <c r="AB192" s="770">
        <f>+N192*$X$192</f>
        <v>313.76235800000001</v>
      </c>
      <c r="AC192" s="770">
        <f>+O192*$X$192</f>
        <v>316.89998158000003</v>
      </c>
    </row>
    <row r="193" spans="1:29" ht="14.25" customHeight="1">
      <c r="A193" s="1864"/>
      <c r="B193" s="1865"/>
      <c r="C193" s="1866">
        <v>7.1</v>
      </c>
      <c r="D193" s="1865" t="s">
        <v>311</v>
      </c>
      <c r="E193" s="1477">
        <v>7</v>
      </c>
      <c r="F193" s="1477" t="s">
        <v>309</v>
      </c>
      <c r="G193" s="1477">
        <v>7.1</v>
      </c>
      <c r="H193" s="1477" t="s">
        <v>311</v>
      </c>
      <c r="I193" s="1478" t="s">
        <v>1471</v>
      </c>
      <c r="J193" s="766" t="s">
        <v>1472</v>
      </c>
      <c r="K193" s="1436">
        <f>+'5 -Produccion '!N193</f>
        <v>640</v>
      </c>
      <c r="L193" s="827">
        <f>+K193</f>
        <v>640</v>
      </c>
      <c r="M193" s="822">
        <f>+L193*1.01</f>
        <v>646.4</v>
      </c>
      <c r="N193" s="822">
        <f t="shared" si="23"/>
        <v>652.86400000000003</v>
      </c>
      <c r="O193" s="822">
        <f t="shared" si="23"/>
        <v>659.39264000000003</v>
      </c>
      <c r="P193" s="823">
        <f t="shared" si="17"/>
        <v>647.73132800000008</v>
      </c>
      <c r="Q193" s="792">
        <f>+(O193-K193)/K193</f>
        <v>3.0301000000000043E-2</v>
      </c>
      <c r="R193" s="793"/>
      <c r="S193" s="795"/>
      <c r="T193" s="793"/>
      <c r="U193" s="793"/>
      <c r="V193" s="793"/>
      <c r="W193" s="793"/>
      <c r="X193" s="793"/>
      <c r="Y193" s="770">
        <f>+K193*$X$193</f>
        <v>0</v>
      </c>
      <c r="Z193" s="770">
        <f>+L193*$X$193</f>
        <v>0</v>
      </c>
      <c r="AA193" s="770">
        <f>+M193*$X$193</f>
        <v>0</v>
      </c>
      <c r="AB193" s="770">
        <f>+N193*$X$193</f>
        <v>0</v>
      </c>
      <c r="AC193" s="1055">
        <f>+O193*$X$193</f>
        <v>0</v>
      </c>
    </row>
    <row r="194" spans="1:29" ht="15" customHeight="1">
      <c r="A194" s="1864"/>
      <c r="B194" s="1865"/>
      <c r="C194" s="1866"/>
      <c r="D194" s="1865"/>
      <c r="E194" s="1477">
        <v>7</v>
      </c>
      <c r="F194" s="1477" t="s">
        <v>309</v>
      </c>
      <c r="G194" s="1477">
        <v>7.1</v>
      </c>
      <c r="H194" s="1477" t="s">
        <v>311</v>
      </c>
      <c r="I194" s="1478" t="s">
        <v>1473</v>
      </c>
      <c r="J194" s="766" t="s">
        <v>1474</v>
      </c>
      <c r="K194" s="1436">
        <f>+'5 -Produccion '!N194</f>
        <v>0</v>
      </c>
      <c r="L194" s="827"/>
      <c r="M194" s="827"/>
      <c r="N194" s="827"/>
      <c r="O194" s="827"/>
      <c r="P194" s="823">
        <f t="shared" si="17"/>
        <v>0</v>
      </c>
      <c r="Q194" s="792"/>
      <c r="R194" s="793"/>
      <c r="S194" s="795"/>
      <c r="T194" s="793"/>
      <c r="U194" s="793"/>
      <c r="V194" s="793"/>
      <c r="W194" s="793"/>
      <c r="X194" s="793"/>
      <c r="Y194" s="770">
        <f>+K194*$X$194</f>
        <v>0</v>
      </c>
      <c r="Z194" s="770">
        <f>+L194*$X$194</f>
        <v>0</v>
      </c>
      <c r="AA194" s="770">
        <f>+M194*$X$194</f>
        <v>0</v>
      </c>
      <c r="AB194" s="770">
        <f>+N194*$X$194</f>
        <v>0</v>
      </c>
      <c r="AC194" s="770">
        <f>+O194*$X$194</f>
        <v>0</v>
      </c>
    </row>
    <row r="195" spans="1:29" ht="15.75" customHeight="1">
      <c r="A195" s="1864"/>
      <c r="B195" s="1865"/>
      <c r="C195" s="1866">
        <v>7.3</v>
      </c>
      <c r="D195" s="1865" t="s">
        <v>81</v>
      </c>
      <c r="E195" s="1477">
        <v>7</v>
      </c>
      <c r="F195" s="1477" t="s">
        <v>309</v>
      </c>
      <c r="G195" s="1477">
        <v>7.3</v>
      </c>
      <c r="H195" s="1477" t="s">
        <v>81</v>
      </c>
      <c r="I195" s="1478">
        <v>721</v>
      </c>
      <c r="J195" s="766" t="s">
        <v>1475</v>
      </c>
      <c r="K195" s="1436">
        <f>+'5 -Produccion '!N195</f>
        <v>0</v>
      </c>
      <c r="L195" s="827"/>
      <c r="M195" s="827"/>
      <c r="N195" s="827"/>
      <c r="O195" s="827"/>
      <c r="P195" s="823">
        <f t="shared" si="17"/>
        <v>0</v>
      </c>
      <c r="Q195" s="792"/>
      <c r="R195" s="793"/>
      <c r="S195" s="795"/>
      <c r="T195" s="793"/>
      <c r="U195" s="793"/>
      <c r="V195" s="793"/>
      <c r="W195" s="793"/>
      <c r="X195" s="793"/>
      <c r="Y195" s="770">
        <f>+K195*$X$195</f>
        <v>0</v>
      </c>
      <c r="Z195" s="770">
        <f>+L195*$X$195</f>
        <v>0</v>
      </c>
      <c r="AA195" s="770">
        <f>+M195*$X$195</f>
        <v>0</v>
      </c>
      <c r="AB195" s="770">
        <f>+N195*$X$195</f>
        <v>0</v>
      </c>
      <c r="AC195" s="770">
        <f>+O195*$X$195</f>
        <v>0</v>
      </c>
    </row>
    <row r="196" spans="1:29" ht="15" customHeight="1">
      <c r="A196" s="1864"/>
      <c r="B196" s="1865"/>
      <c r="C196" s="1866"/>
      <c r="D196" s="1865"/>
      <c r="E196" s="1477">
        <v>7</v>
      </c>
      <c r="F196" s="1477" t="s">
        <v>309</v>
      </c>
      <c r="G196" s="1477">
        <v>7.3</v>
      </c>
      <c r="H196" s="1477" t="s">
        <v>81</v>
      </c>
      <c r="I196" s="796">
        <v>999</v>
      </c>
      <c r="J196" s="781" t="s">
        <v>1504</v>
      </c>
      <c r="K196" s="1436">
        <f>+'5 -Produccion '!N196</f>
        <v>0</v>
      </c>
      <c r="L196" s="827"/>
      <c r="M196" s="827"/>
      <c r="N196" s="827"/>
      <c r="O196" s="827"/>
      <c r="P196" s="823">
        <f t="shared" si="17"/>
        <v>0</v>
      </c>
      <c r="Q196" s="792"/>
      <c r="R196" s="793"/>
      <c r="S196" s="795"/>
      <c r="T196" s="793"/>
      <c r="U196" s="793"/>
      <c r="V196" s="793"/>
      <c r="W196" s="793"/>
      <c r="X196" s="793"/>
      <c r="Y196" s="770">
        <f>+K196*$X$196</f>
        <v>0</v>
      </c>
      <c r="Z196" s="770">
        <f>+L196*$X$196</f>
        <v>0</v>
      </c>
      <c r="AA196" s="770">
        <f>+M196*$X$196</f>
        <v>0</v>
      </c>
      <c r="AB196" s="770">
        <f>+N196*$X$196</f>
        <v>0</v>
      </c>
      <c r="AC196" s="770">
        <f>+O196*$X$196</f>
        <v>0</v>
      </c>
    </row>
    <row r="197" spans="1:29">
      <c r="A197" s="803"/>
      <c r="B197" s="803"/>
      <c r="C197" s="803"/>
      <c r="D197" s="803"/>
      <c r="E197" s="803"/>
      <c r="F197" s="803"/>
      <c r="G197" s="803"/>
      <c r="H197" s="803"/>
      <c r="I197" s="804"/>
      <c r="J197" s="805"/>
      <c r="K197" s="1437"/>
      <c r="L197" s="830"/>
      <c r="M197" s="830"/>
      <c r="N197" s="830"/>
      <c r="O197" s="830"/>
      <c r="P197" s="831"/>
      <c r="Q197" s="806"/>
      <c r="R197" s="806"/>
      <c r="S197" s="795"/>
      <c r="T197" s="793"/>
      <c r="U197" s="793"/>
      <c r="V197" s="793"/>
      <c r="W197" s="793"/>
      <c r="X197" s="793"/>
      <c r="Y197" s="770">
        <f>+K197*$X$197</f>
        <v>0</v>
      </c>
      <c r="Z197" s="770">
        <f>+L197*$X$197</f>
        <v>0</v>
      </c>
      <c r="AA197" s="770">
        <f>+M197*$X$197</f>
        <v>0</v>
      </c>
      <c r="AB197" s="770">
        <f>+N197*$X$197</f>
        <v>0</v>
      </c>
      <c r="AC197" s="770">
        <f>+O197*$X$197</f>
        <v>0</v>
      </c>
    </row>
    <row r="198" spans="1:29" ht="14.4" thickBot="1">
      <c r="A198" s="803"/>
      <c r="B198" s="803"/>
      <c r="C198" s="803"/>
      <c r="D198" s="803"/>
      <c r="E198" s="803"/>
      <c r="F198" s="803"/>
      <c r="G198" s="803"/>
      <c r="H198" s="803"/>
      <c r="I198" s="804"/>
      <c r="J198" s="805"/>
      <c r="K198" s="1437"/>
      <c r="L198" s="830"/>
      <c r="M198" s="830"/>
      <c r="N198" s="830"/>
      <c r="O198" s="830"/>
      <c r="P198" s="831"/>
      <c r="Q198" s="806"/>
      <c r="R198" s="806"/>
      <c r="S198" s="795"/>
      <c r="T198" s="793"/>
      <c r="U198" s="793"/>
      <c r="V198" s="793"/>
      <c r="W198" s="793"/>
      <c r="X198" s="793"/>
      <c r="Y198" s="770">
        <f>+K198*$X$198</f>
        <v>0</v>
      </c>
      <c r="Z198" s="770">
        <f>+L198*$X$198</f>
        <v>0</v>
      </c>
      <c r="AA198" s="770">
        <f>+M198*$X$198</f>
        <v>0</v>
      </c>
      <c r="AB198" s="770">
        <f>+N198*$X$198</f>
        <v>0</v>
      </c>
      <c r="AC198" s="770">
        <f>+O198*$X$198</f>
        <v>0</v>
      </c>
    </row>
    <row r="199" spans="1:29" s="810" customFormat="1" ht="14.4" thickBot="1">
      <c r="A199" s="807"/>
      <c r="B199" s="807"/>
      <c r="C199" s="807"/>
      <c r="D199" s="807"/>
      <c r="E199" s="807"/>
      <c r="F199" s="807"/>
      <c r="G199" s="807"/>
      <c r="H199" s="807"/>
      <c r="I199" s="808" t="s">
        <v>1550</v>
      </c>
      <c r="J199" s="1502" t="s">
        <v>1512</v>
      </c>
      <c r="K199" s="1503">
        <v>2013</v>
      </c>
      <c r="L199" s="1504">
        <v>2014</v>
      </c>
      <c r="M199" s="1505">
        <v>2015</v>
      </c>
      <c r="N199" s="1506">
        <v>2016</v>
      </c>
      <c r="O199" s="1506">
        <v>2016</v>
      </c>
      <c r="P199" s="1506" t="s">
        <v>175</v>
      </c>
      <c r="Q199" s="1507" t="s">
        <v>727</v>
      </c>
      <c r="R199" s="807"/>
      <c r="S199" s="809" t="s">
        <v>37</v>
      </c>
      <c r="T199" s="782" t="s">
        <v>84</v>
      </c>
      <c r="U199" s="1508">
        <v>1</v>
      </c>
      <c r="V199" s="1509">
        <v>2</v>
      </c>
      <c r="W199" s="1508">
        <v>3</v>
      </c>
      <c r="X199" s="782" t="s">
        <v>261</v>
      </c>
      <c r="Y199" s="1510">
        <v>2013</v>
      </c>
      <c r="Z199" s="1510">
        <v>2014</v>
      </c>
      <c r="AA199" s="1510">
        <v>2015</v>
      </c>
      <c r="AB199" s="1510">
        <v>2016</v>
      </c>
      <c r="AC199" s="1510">
        <v>2017</v>
      </c>
    </row>
    <row r="200" spans="1:29" ht="14.4" thickBot="1">
      <c r="A200" s="461"/>
      <c r="B200" s="461"/>
      <c r="C200" s="461">
        <v>1.2</v>
      </c>
      <c r="D200" s="461"/>
      <c r="E200" s="461"/>
      <c r="F200" s="461"/>
      <c r="G200" s="461"/>
      <c r="H200" s="461"/>
      <c r="I200" s="796">
        <v>912</v>
      </c>
      <c r="J200" s="811" t="s">
        <v>86</v>
      </c>
      <c r="K200" s="1436">
        <f>+'[7]5 -Produccion '!N200</f>
        <v>1833</v>
      </c>
      <c r="L200" s="832">
        <f>+K200*1.2</f>
        <v>2199.6</v>
      </c>
      <c r="M200" s="822">
        <f>+L200*1.01</f>
        <v>2221.596</v>
      </c>
      <c r="N200" s="822">
        <f t="shared" ref="N200:O201" si="24">+M200*1.01</f>
        <v>2243.81196</v>
      </c>
      <c r="O200" s="822">
        <f t="shared" si="24"/>
        <v>2266.2500795999999</v>
      </c>
      <c r="P200" s="1511">
        <f t="shared" ref="P200:P205" si="25">AVERAGE(K200:O200)</f>
        <v>2152.8516079199999</v>
      </c>
      <c r="Q200" s="1512">
        <f t="shared" ref="Q200:Q205" si="26">+(O200-K200)/K200</f>
        <v>0.23636119999999997</v>
      </c>
      <c r="R200" s="793"/>
      <c r="S200" s="794" t="s">
        <v>86</v>
      </c>
      <c r="T200" s="767">
        <v>0.75</v>
      </c>
      <c r="U200" s="768">
        <v>0.75</v>
      </c>
      <c r="V200" s="769">
        <v>0.75</v>
      </c>
      <c r="W200" s="767">
        <v>0.75</v>
      </c>
      <c r="X200" s="767">
        <f>IF($X$5=$U$9,U200,(IF($X$5=$V$9,V200,W200)))</f>
        <v>0.75</v>
      </c>
      <c r="Y200" s="770">
        <f>+K200*$X$200</f>
        <v>1374.75</v>
      </c>
      <c r="Z200" s="770">
        <f>+L200*$X$200</f>
        <v>1649.6999999999998</v>
      </c>
      <c r="AA200" s="770">
        <f>+M200*$X$200</f>
        <v>1666.1970000000001</v>
      </c>
      <c r="AB200" s="770">
        <f>+N200*$X$200</f>
        <v>1682.85897</v>
      </c>
      <c r="AC200" s="770">
        <f>+O200*$X$200</f>
        <v>1699.6875596999998</v>
      </c>
    </row>
    <row r="201" spans="1:29" ht="42" thickBot="1">
      <c r="A201" s="461"/>
      <c r="B201" s="461"/>
      <c r="C201" s="461">
        <v>1.2</v>
      </c>
      <c r="D201" s="461"/>
      <c r="E201" s="461"/>
      <c r="F201" s="461"/>
      <c r="G201" s="461"/>
      <c r="H201" s="461"/>
      <c r="I201" s="796">
        <v>913</v>
      </c>
      <c r="J201" s="812" t="s">
        <v>88</v>
      </c>
      <c r="K201" s="1436">
        <f>+'[7]5 -Produccion '!N201</f>
        <v>2096</v>
      </c>
      <c r="L201" s="833">
        <f>+K201*1.2</f>
        <v>2515.1999999999998</v>
      </c>
      <c r="M201" s="822">
        <f>+L201*1.01</f>
        <v>2540.3519999999999</v>
      </c>
      <c r="N201" s="822">
        <f t="shared" si="24"/>
        <v>2565.7555199999997</v>
      </c>
      <c r="O201" s="822">
        <f t="shared" si="24"/>
        <v>2591.4130751999996</v>
      </c>
      <c r="P201" s="1511">
        <f t="shared" si="25"/>
        <v>2461.7441190399995</v>
      </c>
      <c r="Q201" s="1512">
        <f t="shared" si="26"/>
        <v>0.23636119999999983</v>
      </c>
      <c r="R201" s="793"/>
      <c r="S201" s="813" t="s">
        <v>88</v>
      </c>
      <c r="T201" s="767">
        <v>0.75</v>
      </c>
      <c r="U201" s="768">
        <v>0.75</v>
      </c>
      <c r="V201" s="769">
        <v>0.75</v>
      </c>
      <c r="W201" s="767">
        <v>0.75</v>
      </c>
      <c r="X201" s="767">
        <f>IF($X$5=$U$9,U201,(IF($X$5=$V$9,V201,W201)))</f>
        <v>0.75</v>
      </c>
      <c r="Y201" s="770">
        <f>+K201*$X$201</f>
        <v>1572</v>
      </c>
      <c r="Z201" s="770">
        <f>+L201*$X$201</f>
        <v>1886.3999999999999</v>
      </c>
      <c r="AA201" s="770">
        <f>+M201*$X$201</f>
        <v>1905.2639999999999</v>
      </c>
      <c r="AB201" s="770">
        <f>+N201*$X$201</f>
        <v>1924.3166399999998</v>
      </c>
      <c r="AC201" s="770">
        <f>+O201*$X$201</f>
        <v>1943.5598063999996</v>
      </c>
    </row>
    <row r="202" spans="1:29" ht="14.4" thickBot="1">
      <c r="A202" s="461"/>
      <c r="B202" s="461"/>
      <c r="C202" s="461"/>
      <c r="D202" s="461"/>
      <c r="E202" s="461"/>
      <c r="F202" s="461"/>
      <c r="G202" s="461"/>
      <c r="H202" s="461"/>
      <c r="I202" s="796">
        <v>914</v>
      </c>
      <c r="J202" s="814" t="s">
        <v>45</v>
      </c>
      <c r="K202" s="1436">
        <f>+'[7]5 -Produccion '!N202</f>
        <v>0</v>
      </c>
      <c r="L202" s="837"/>
      <c r="M202" s="1513"/>
      <c r="N202" s="1514"/>
      <c r="O202" s="1515"/>
      <c r="P202" s="1511">
        <f t="shared" si="25"/>
        <v>0</v>
      </c>
      <c r="Q202" s="1512"/>
      <c r="R202" s="793"/>
      <c r="S202" s="795"/>
      <c r="T202" s="801"/>
      <c r="U202" s="802"/>
      <c r="V202" s="793"/>
      <c r="W202" s="793"/>
      <c r="X202" s="793"/>
      <c r="Y202" s="770"/>
      <c r="Z202" s="770"/>
      <c r="AA202" s="770"/>
      <c r="AB202" s="770"/>
      <c r="AC202" s="770"/>
    </row>
    <row r="203" spans="1:29" ht="14.4" thickBot="1">
      <c r="A203" s="461"/>
      <c r="B203" s="461"/>
      <c r="C203" s="461"/>
      <c r="D203" s="461"/>
      <c r="E203" s="461"/>
      <c r="F203" s="461"/>
      <c r="G203" s="461"/>
      <c r="H203" s="461"/>
      <c r="I203" s="796">
        <v>915</v>
      </c>
      <c r="J203" s="815" t="s">
        <v>46</v>
      </c>
      <c r="K203" s="1436">
        <f>+'[7]5 -Produccion '!N203</f>
        <v>0</v>
      </c>
      <c r="L203" s="838"/>
      <c r="M203" s="839"/>
      <c r="N203" s="829"/>
      <c r="O203" s="822"/>
      <c r="P203" s="1511">
        <f t="shared" si="25"/>
        <v>0</v>
      </c>
      <c r="Q203" s="1512"/>
      <c r="R203" s="793"/>
      <c r="S203" s="795"/>
      <c r="T203" s="801"/>
      <c r="U203" s="802"/>
      <c r="V203" s="793"/>
      <c r="W203" s="793"/>
      <c r="X203" s="793"/>
      <c r="Y203" s="770"/>
      <c r="Z203" s="770"/>
      <c r="AA203" s="770"/>
      <c r="AB203" s="770"/>
      <c r="AC203" s="770"/>
    </row>
    <row r="204" spans="1:29" ht="14.4" thickBot="1">
      <c r="A204" s="461"/>
      <c r="B204" s="461"/>
      <c r="C204" s="461"/>
      <c r="D204" s="461"/>
      <c r="E204" s="461"/>
      <c r="F204" s="461"/>
      <c r="G204" s="461"/>
      <c r="H204" s="461"/>
      <c r="I204" s="796">
        <v>916</v>
      </c>
      <c r="J204" s="816" t="s">
        <v>47</v>
      </c>
      <c r="K204" s="1436">
        <f>+'[7]5 -Produccion '!N204</f>
        <v>0</v>
      </c>
      <c r="L204" s="840"/>
      <c r="M204" s="834"/>
      <c r="N204" s="835"/>
      <c r="O204" s="836"/>
      <c r="P204" s="1511">
        <f t="shared" si="25"/>
        <v>0</v>
      </c>
      <c r="Q204" s="1512"/>
      <c r="R204" s="793"/>
      <c r="S204" s="795"/>
      <c r="T204" s="801"/>
      <c r="U204" s="802"/>
      <c r="V204" s="793"/>
      <c r="W204" s="793"/>
      <c r="X204" s="793"/>
      <c r="Y204" s="770"/>
      <c r="Z204" s="770"/>
      <c r="AA204" s="770"/>
      <c r="AB204" s="770"/>
      <c r="AC204" s="770"/>
    </row>
    <row r="205" spans="1:29" ht="14.4" thickBot="1">
      <c r="A205" s="461"/>
      <c r="B205" s="461"/>
      <c r="C205" s="461"/>
      <c r="D205" s="461"/>
      <c r="E205" s="461"/>
      <c r="F205" s="461"/>
      <c r="G205" s="461"/>
      <c r="H205" s="461"/>
      <c r="I205" s="787">
        <v>999</v>
      </c>
      <c r="J205" s="1516" t="s">
        <v>44</v>
      </c>
      <c r="K205" s="1517">
        <f>+Y205</f>
        <v>157862.69699999999</v>
      </c>
      <c r="L205" s="1518">
        <f>+Z205</f>
        <v>178239.08439999999</v>
      </c>
      <c r="M205" s="1518">
        <f>+AA205</f>
        <v>179996.51224400001</v>
      </c>
      <c r="N205" s="1518">
        <f>+AB205</f>
        <v>181800.42976644004</v>
      </c>
      <c r="O205" s="1518">
        <f>+AC205</f>
        <v>183598.63086410443</v>
      </c>
      <c r="P205" s="1519">
        <f t="shared" si="25"/>
        <v>176299.47085490887</v>
      </c>
      <c r="Q205" s="1520">
        <f t="shared" si="26"/>
        <v>0.16302732914859833</v>
      </c>
      <c r="R205" s="793"/>
      <c r="S205" s="793"/>
      <c r="T205" s="793"/>
      <c r="U205" s="793"/>
      <c r="V205" s="793"/>
      <c r="W205" s="793"/>
      <c r="X205" s="793"/>
      <c r="Y205" s="817">
        <f>SUM(Y10:Y201)</f>
        <v>157862.69699999999</v>
      </c>
      <c r="Z205" s="817">
        <f>SUM(Z10:Z201)</f>
        <v>178239.08439999999</v>
      </c>
      <c r="AA205" s="817">
        <f>SUM(AA10:AA201)</f>
        <v>179996.51224400001</v>
      </c>
      <c r="AB205" s="817">
        <f>SUM(AB10:AB201)</f>
        <v>181800.42976644004</v>
      </c>
      <c r="AC205" s="817">
        <f>SUM(AC10:AC201)</f>
        <v>183598.63086410443</v>
      </c>
    </row>
  </sheetData>
  <mergeCells count="63">
    <mergeCell ref="A107:A123"/>
    <mergeCell ref="C116:C117"/>
    <mergeCell ref="A124:A160"/>
    <mergeCell ref="B124:B160"/>
    <mergeCell ref="C125:C160"/>
    <mergeCell ref="A10:A17"/>
    <mergeCell ref="B10:B17"/>
    <mergeCell ref="C10:C14"/>
    <mergeCell ref="C15:C17"/>
    <mergeCell ref="A18:A106"/>
    <mergeCell ref="D18:D21"/>
    <mergeCell ref="D23:D26"/>
    <mergeCell ref="D28:D106"/>
    <mergeCell ref="B18:B106"/>
    <mergeCell ref="C18:C21"/>
    <mergeCell ref="C23:C26"/>
    <mergeCell ref="C28:C106"/>
    <mergeCell ref="U8:W8"/>
    <mergeCell ref="Y8:AC8"/>
    <mergeCell ref="I9:J9"/>
    <mergeCell ref="D10:D14"/>
    <mergeCell ref="D15:D17"/>
    <mergeCell ref="D114:D115"/>
    <mergeCell ref="B107:B123"/>
    <mergeCell ref="C107:C109"/>
    <mergeCell ref="D107:D109"/>
    <mergeCell ref="C110:C111"/>
    <mergeCell ref="D110:D111"/>
    <mergeCell ref="C112:C113"/>
    <mergeCell ref="D112:D113"/>
    <mergeCell ref="C114:C115"/>
    <mergeCell ref="D116:D117"/>
    <mergeCell ref="C118:C121"/>
    <mergeCell ref="D118:D121"/>
    <mergeCell ref="C122:C123"/>
    <mergeCell ref="D122:D123"/>
    <mergeCell ref="D125:D160"/>
    <mergeCell ref="A161:A175"/>
    <mergeCell ref="B161:B175"/>
    <mergeCell ref="C161:C162"/>
    <mergeCell ref="D161:D162"/>
    <mergeCell ref="C163:C165"/>
    <mergeCell ref="D163:D165"/>
    <mergeCell ref="C166:C169"/>
    <mergeCell ref="D166:D169"/>
    <mergeCell ref="C170:C175"/>
    <mergeCell ref="D170:D175"/>
    <mergeCell ref="A176:A190"/>
    <mergeCell ref="B176:B190"/>
    <mergeCell ref="C176:C178"/>
    <mergeCell ref="D176:D178"/>
    <mergeCell ref="C179:C183"/>
    <mergeCell ref="D179:D183"/>
    <mergeCell ref="C186:C187"/>
    <mergeCell ref="D186:D187"/>
    <mergeCell ref="A191:A196"/>
    <mergeCell ref="B191:B196"/>
    <mergeCell ref="C191:C192"/>
    <mergeCell ref="D191:D192"/>
    <mergeCell ref="C193:C194"/>
    <mergeCell ref="D193:D194"/>
    <mergeCell ref="C195:C196"/>
    <mergeCell ref="D195:D196"/>
  </mergeCells>
  <pageMargins left="0.70866141732283472" right="0.70866141732283472" top="0.74803149606299213" bottom="0.74803149606299213" header="0.31496062992125984" footer="0.31496062992125984"/>
  <pageSetup scale="70" orientation="landscape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70C0"/>
  </sheetPr>
  <dimension ref="A1:IU163"/>
  <sheetViews>
    <sheetView showGridLines="0" topLeftCell="A7" zoomScale="90" zoomScaleNormal="90" zoomScalePageLayoutView="110" workbookViewId="0">
      <pane xSplit="2" ySplit="3" topLeftCell="C62" activePane="bottomRight" state="frozen"/>
      <selection activeCell="A7" sqref="A7"/>
      <selection pane="topRight" activeCell="C7" sqref="C7"/>
      <selection pane="bottomLeft" activeCell="A10" sqref="A10"/>
      <selection pane="bottomRight" activeCell="F25" sqref="F25:H25"/>
    </sheetView>
  </sheetViews>
  <sheetFormatPr baseColWidth="10" defaultColWidth="11.6640625" defaultRowHeight="20.100000000000001" customHeight="1"/>
  <cols>
    <col min="1" max="1" width="2.33203125" style="160" customWidth="1"/>
    <col min="2" max="2" width="43.44140625" style="160" customWidth="1"/>
    <col min="3" max="4" width="12.5546875" style="160" bestFit="1" customWidth="1"/>
    <col min="5" max="5" width="13.109375" style="160" bestFit="1" customWidth="1"/>
    <col min="6" max="8" width="12.5546875" style="160" bestFit="1" customWidth="1"/>
    <col min="9" max="9" width="10.6640625" style="160" customWidth="1"/>
    <col min="10" max="10" width="10.5546875" style="160" customWidth="1"/>
    <col min="11" max="11" width="9.44140625" style="160" customWidth="1"/>
    <col min="12" max="12" width="9.6640625" style="160" customWidth="1"/>
    <col min="13" max="13" width="10" style="160" customWidth="1"/>
    <col min="14" max="14" width="4.109375" style="160" customWidth="1"/>
    <col min="15" max="15" width="11.6640625" style="1446"/>
    <col min="16" max="255" width="11.6640625" style="160"/>
    <col min="256" max="256" width="2.33203125" style="160" customWidth="1"/>
    <col min="257" max="257" width="55.33203125" style="160" customWidth="1"/>
    <col min="258" max="263" width="15.44140625" style="160" customWidth="1"/>
    <col min="264" max="264" width="2.109375" style="160" customWidth="1"/>
    <col min="265" max="269" width="13.44140625" style="160" customWidth="1"/>
    <col min="270" max="270" width="4.109375" style="160" customWidth="1"/>
    <col min="271" max="511" width="11.6640625" style="160"/>
    <col min="512" max="512" width="2.33203125" style="160" customWidth="1"/>
    <col min="513" max="513" width="55.33203125" style="160" customWidth="1"/>
    <col min="514" max="519" width="15.44140625" style="160" customWidth="1"/>
    <col min="520" max="520" width="2.109375" style="160" customWidth="1"/>
    <col min="521" max="525" width="13.44140625" style="160" customWidth="1"/>
    <col min="526" max="526" width="4.109375" style="160" customWidth="1"/>
    <col min="527" max="767" width="11.6640625" style="160"/>
    <col min="768" max="768" width="2.33203125" style="160" customWidth="1"/>
    <col min="769" max="769" width="55.33203125" style="160" customWidth="1"/>
    <col min="770" max="775" width="15.44140625" style="160" customWidth="1"/>
    <col min="776" max="776" width="2.109375" style="160" customWidth="1"/>
    <col min="777" max="781" width="13.44140625" style="160" customWidth="1"/>
    <col min="782" max="782" width="4.109375" style="160" customWidth="1"/>
    <col min="783" max="1023" width="11.6640625" style="160"/>
    <col min="1024" max="1024" width="2.33203125" style="160" customWidth="1"/>
    <col min="1025" max="1025" width="55.33203125" style="160" customWidth="1"/>
    <col min="1026" max="1031" width="15.44140625" style="160" customWidth="1"/>
    <col min="1032" max="1032" width="2.109375" style="160" customWidth="1"/>
    <col min="1033" max="1037" width="13.44140625" style="160" customWidth="1"/>
    <col min="1038" max="1038" width="4.109375" style="160" customWidth="1"/>
    <col min="1039" max="1279" width="11.6640625" style="160"/>
    <col min="1280" max="1280" width="2.33203125" style="160" customWidth="1"/>
    <col min="1281" max="1281" width="55.33203125" style="160" customWidth="1"/>
    <col min="1282" max="1287" width="15.44140625" style="160" customWidth="1"/>
    <col min="1288" max="1288" width="2.109375" style="160" customWidth="1"/>
    <col min="1289" max="1293" width="13.44140625" style="160" customWidth="1"/>
    <col min="1294" max="1294" width="4.109375" style="160" customWidth="1"/>
    <col min="1295" max="1535" width="11.6640625" style="160"/>
    <col min="1536" max="1536" width="2.33203125" style="160" customWidth="1"/>
    <col min="1537" max="1537" width="55.33203125" style="160" customWidth="1"/>
    <col min="1538" max="1543" width="15.44140625" style="160" customWidth="1"/>
    <col min="1544" max="1544" width="2.109375" style="160" customWidth="1"/>
    <col min="1545" max="1549" width="13.44140625" style="160" customWidth="1"/>
    <col min="1550" max="1550" width="4.109375" style="160" customWidth="1"/>
    <col min="1551" max="1791" width="11.6640625" style="160"/>
    <col min="1792" max="1792" width="2.33203125" style="160" customWidth="1"/>
    <col min="1793" max="1793" width="55.33203125" style="160" customWidth="1"/>
    <col min="1794" max="1799" width="15.44140625" style="160" customWidth="1"/>
    <col min="1800" max="1800" width="2.109375" style="160" customWidth="1"/>
    <col min="1801" max="1805" width="13.44140625" style="160" customWidth="1"/>
    <col min="1806" max="1806" width="4.109375" style="160" customWidth="1"/>
    <col min="1807" max="2047" width="11.6640625" style="160"/>
    <col min="2048" max="2048" width="2.33203125" style="160" customWidth="1"/>
    <col min="2049" max="2049" width="55.33203125" style="160" customWidth="1"/>
    <col min="2050" max="2055" width="15.44140625" style="160" customWidth="1"/>
    <col min="2056" max="2056" width="2.109375" style="160" customWidth="1"/>
    <col min="2057" max="2061" width="13.44140625" style="160" customWidth="1"/>
    <col min="2062" max="2062" width="4.109375" style="160" customWidth="1"/>
    <col min="2063" max="2303" width="11.6640625" style="160"/>
    <col min="2304" max="2304" width="2.33203125" style="160" customWidth="1"/>
    <col min="2305" max="2305" width="55.33203125" style="160" customWidth="1"/>
    <col min="2306" max="2311" width="15.44140625" style="160" customWidth="1"/>
    <col min="2312" max="2312" width="2.109375" style="160" customWidth="1"/>
    <col min="2313" max="2317" width="13.44140625" style="160" customWidth="1"/>
    <col min="2318" max="2318" width="4.109375" style="160" customWidth="1"/>
    <col min="2319" max="2559" width="11.6640625" style="160"/>
    <col min="2560" max="2560" width="2.33203125" style="160" customWidth="1"/>
    <col min="2561" max="2561" width="55.33203125" style="160" customWidth="1"/>
    <col min="2562" max="2567" width="15.44140625" style="160" customWidth="1"/>
    <col min="2568" max="2568" width="2.109375" style="160" customWidth="1"/>
    <col min="2569" max="2573" width="13.44140625" style="160" customWidth="1"/>
    <col min="2574" max="2574" width="4.109375" style="160" customWidth="1"/>
    <col min="2575" max="2815" width="11.6640625" style="160"/>
    <col min="2816" max="2816" width="2.33203125" style="160" customWidth="1"/>
    <col min="2817" max="2817" width="55.33203125" style="160" customWidth="1"/>
    <col min="2818" max="2823" width="15.44140625" style="160" customWidth="1"/>
    <col min="2824" max="2824" width="2.109375" style="160" customWidth="1"/>
    <col min="2825" max="2829" width="13.44140625" style="160" customWidth="1"/>
    <col min="2830" max="2830" width="4.109375" style="160" customWidth="1"/>
    <col min="2831" max="3071" width="11.6640625" style="160"/>
    <col min="3072" max="3072" width="2.33203125" style="160" customWidth="1"/>
    <col min="3073" max="3073" width="55.33203125" style="160" customWidth="1"/>
    <col min="3074" max="3079" width="15.44140625" style="160" customWidth="1"/>
    <col min="3080" max="3080" width="2.109375" style="160" customWidth="1"/>
    <col min="3081" max="3085" width="13.44140625" style="160" customWidth="1"/>
    <col min="3086" max="3086" width="4.109375" style="160" customWidth="1"/>
    <col min="3087" max="3327" width="11.6640625" style="160"/>
    <col min="3328" max="3328" width="2.33203125" style="160" customWidth="1"/>
    <col min="3329" max="3329" width="55.33203125" style="160" customWidth="1"/>
    <col min="3330" max="3335" width="15.44140625" style="160" customWidth="1"/>
    <col min="3336" max="3336" width="2.109375" style="160" customWidth="1"/>
    <col min="3337" max="3341" width="13.44140625" style="160" customWidth="1"/>
    <col min="3342" max="3342" width="4.109375" style="160" customWidth="1"/>
    <col min="3343" max="3583" width="11.6640625" style="160"/>
    <col min="3584" max="3584" width="2.33203125" style="160" customWidth="1"/>
    <col min="3585" max="3585" width="55.33203125" style="160" customWidth="1"/>
    <col min="3586" max="3591" width="15.44140625" style="160" customWidth="1"/>
    <col min="3592" max="3592" width="2.109375" style="160" customWidth="1"/>
    <col min="3593" max="3597" width="13.44140625" style="160" customWidth="1"/>
    <col min="3598" max="3598" width="4.109375" style="160" customWidth="1"/>
    <col min="3599" max="3839" width="11.6640625" style="160"/>
    <col min="3840" max="3840" width="2.33203125" style="160" customWidth="1"/>
    <col min="3841" max="3841" width="55.33203125" style="160" customWidth="1"/>
    <col min="3842" max="3847" width="15.44140625" style="160" customWidth="1"/>
    <col min="3848" max="3848" width="2.109375" style="160" customWidth="1"/>
    <col min="3849" max="3853" width="13.44140625" style="160" customWidth="1"/>
    <col min="3854" max="3854" width="4.109375" style="160" customWidth="1"/>
    <col min="3855" max="4095" width="11.6640625" style="160"/>
    <col min="4096" max="4096" width="2.33203125" style="160" customWidth="1"/>
    <col min="4097" max="4097" width="55.33203125" style="160" customWidth="1"/>
    <col min="4098" max="4103" width="15.44140625" style="160" customWidth="1"/>
    <col min="4104" max="4104" width="2.109375" style="160" customWidth="1"/>
    <col min="4105" max="4109" width="13.44140625" style="160" customWidth="1"/>
    <col min="4110" max="4110" width="4.109375" style="160" customWidth="1"/>
    <col min="4111" max="4351" width="11.6640625" style="160"/>
    <col min="4352" max="4352" width="2.33203125" style="160" customWidth="1"/>
    <col min="4353" max="4353" width="55.33203125" style="160" customWidth="1"/>
    <col min="4354" max="4359" width="15.44140625" style="160" customWidth="1"/>
    <col min="4360" max="4360" width="2.109375" style="160" customWidth="1"/>
    <col min="4361" max="4365" width="13.44140625" style="160" customWidth="1"/>
    <col min="4366" max="4366" width="4.109375" style="160" customWidth="1"/>
    <col min="4367" max="4607" width="11.6640625" style="160"/>
    <col min="4608" max="4608" width="2.33203125" style="160" customWidth="1"/>
    <col min="4609" max="4609" width="55.33203125" style="160" customWidth="1"/>
    <col min="4610" max="4615" width="15.44140625" style="160" customWidth="1"/>
    <col min="4616" max="4616" width="2.109375" style="160" customWidth="1"/>
    <col min="4617" max="4621" width="13.44140625" style="160" customWidth="1"/>
    <col min="4622" max="4622" width="4.109375" style="160" customWidth="1"/>
    <col min="4623" max="4863" width="11.6640625" style="160"/>
    <col min="4864" max="4864" width="2.33203125" style="160" customWidth="1"/>
    <col min="4865" max="4865" width="55.33203125" style="160" customWidth="1"/>
    <col min="4866" max="4871" width="15.44140625" style="160" customWidth="1"/>
    <col min="4872" max="4872" width="2.109375" style="160" customWidth="1"/>
    <col min="4873" max="4877" width="13.44140625" style="160" customWidth="1"/>
    <col min="4878" max="4878" width="4.109375" style="160" customWidth="1"/>
    <col min="4879" max="5119" width="11.6640625" style="160"/>
    <col min="5120" max="5120" width="2.33203125" style="160" customWidth="1"/>
    <col min="5121" max="5121" width="55.33203125" style="160" customWidth="1"/>
    <col min="5122" max="5127" width="15.44140625" style="160" customWidth="1"/>
    <col min="5128" max="5128" width="2.109375" style="160" customWidth="1"/>
    <col min="5129" max="5133" width="13.44140625" style="160" customWidth="1"/>
    <col min="5134" max="5134" width="4.109375" style="160" customWidth="1"/>
    <col min="5135" max="5375" width="11.6640625" style="160"/>
    <col min="5376" max="5376" width="2.33203125" style="160" customWidth="1"/>
    <col min="5377" max="5377" width="55.33203125" style="160" customWidth="1"/>
    <col min="5378" max="5383" width="15.44140625" style="160" customWidth="1"/>
    <col min="5384" max="5384" width="2.109375" style="160" customWidth="1"/>
    <col min="5385" max="5389" width="13.44140625" style="160" customWidth="1"/>
    <col min="5390" max="5390" width="4.109375" style="160" customWidth="1"/>
    <col min="5391" max="5631" width="11.6640625" style="160"/>
    <col min="5632" max="5632" width="2.33203125" style="160" customWidth="1"/>
    <col min="5633" max="5633" width="55.33203125" style="160" customWidth="1"/>
    <col min="5634" max="5639" width="15.44140625" style="160" customWidth="1"/>
    <col min="5640" max="5640" width="2.109375" style="160" customWidth="1"/>
    <col min="5641" max="5645" width="13.44140625" style="160" customWidth="1"/>
    <col min="5646" max="5646" width="4.109375" style="160" customWidth="1"/>
    <col min="5647" max="5887" width="11.6640625" style="160"/>
    <col min="5888" max="5888" width="2.33203125" style="160" customWidth="1"/>
    <col min="5889" max="5889" width="55.33203125" style="160" customWidth="1"/>
    <col min="5890" max="5895" width="15.44140625" style="160" customWidth="1"/>
    <col min="5896" max="5896" width="2.109375" style="160" customWidth="1"/>
    <col min="5897" max="5901" width="13.44140625" style="160" customWidth="1"/>
    <col min="5902" max="5902" width="4.109375" style="160" customWidth="1"/>
    <col min="5903" max="6143" width="11.6640625" style="160"/>
    <col min="6144" max="6144" width="2.33203125" style="160" customWidth="1"/>
    <col min="6145" max="6145" width="55.33203125" style="160" customWidth="1"/>
    <col min="6146" max="6151" width="15.44140625" style="160" customWidth="1"/>
    <col min="6152" max="6152" width="2.109375" style="160" customWidth="1"/>
    <col min="6153" max="6157" width="13.44140625" style="160" customWidth="1"/>
    <col min="6158" max="6158" width="4.109375" style="160" customWidth="1"/>
    <col min="6159" max="6399" width="11.6640625" style="160"/>
    <col min="6400" max="6400" width="2.33203125" style="160" customWidth="1"/>
    <col min="6401" max="6401" width="55.33203125" style="160" customWidth="1"/>
    <col min="6402" max="6407" width="15.44140625" style="160" customWidth="1"/>
    <col min="6408" max="6408" width="2.109375" style="160" customWidth="1"/>
    <col min="6409" max="6413" width="13.44140625" style="160" customWidth="1"/>
    <col min="6414" max="6414" width="4.109375" style="160" customWidth="1"/>
    <col min="6415" max="6655" width="11.6640625" style="160"/>
    <col min="6656" max="6656" width="2.33203125" style="160" customWidth="1"/>
    <col min="6657" max="6657" width="55.33203125" style="160" customWidth="1"/>
    <col min="6658" max="6663" width="15.44140625" style="160" customWidth="1"/>
    <col min="6664" max="6664" width="2.109375" style="160" customWidth="1"/>
    <col min="6665" max="6669" width="13.44140625" style="160" customWidth="1"/>
    <col min="6670" max="6670" width="4.109375" style="160" customWidth="1"/>
    <col min="6671" max="6911" width="11.6640625" style="160"/>
    <col min="6912" max="6912" width="2.33203125" style="160" customWidth="1"/>
    <col min="6913" max="6913" width="55.33203125" style="160" customWidth="1"/>
    <col min="6914" max="6919" width="15.44140625" style="160" customWidth="1"/>
    <col min="6920" max="6920" width="2.109375" style="160" customWidth="1"/>
    <col min="6921" max="6925" width="13.44140625" style="160" customWidth="1"/>
    <col min="6926" max="6926" width="4.109375" style="160" customWidth="1"/>
    <col min="6927" max="7167" width="11.6640625" style="160"/>
    <col min="7168" max="7168" width="2.33203125" style="160" customWidth="1"/>
    <col min="7169" max="7169" width="55.33203125" style="160" customWidth="1"/>
    <col min="7170" max="7175" width="15.44140625" style="160" customWidth="1"/>
    <col min="7176" max="7176" width="2.109375" style="160" customWidth="1"/>
    <col min="7177" max="7181" width="13.44140625" style="160" customWidth="1"/>
    <col min="7182" max="7182" width="4.109375" style="160" customWidth="1"/>
    <col min="7183" max="7423" width="11.6640625" style="160"/>
    <col min="7424" max="7424" width="2.33203125" style="160" customWidth="1"/>
    <col min="7425" max="7425" width="55.33203125" style="160" customWidth="1"/>
    <col min="7426" max="7431" width="15.44140625" style="160" customWidth="1"/>
    <col min="7432" max="7432" width="2.109375" style="160" customWidth="1"/>
    <col min="7433" max="7437" width="13.44140625" style="160" customWidth="1"/>
    <col min="7438" max="7438" width="4.109375" style="160" customWidth="1"/>
    <col min="7439" max="7679" width="11.6640625" style="160"/>
    <col min="7680" max="7680" width="2.33203125" style="160" customWidth="1"/>
    <col min="7681" max="7681" width="55.33203125" style="160" customWidth="1"/>
    <col min="7682" max="7687" width="15.44140625" style="160" customWidth="1"/>
    <col min="7688" max="7688" width="2.109375" style="160" customWidth="1"/>
    <col min="7689" max="7693" width="13.44140625" style="160" customWidth="1"/>
    <col min="7694" max="7694" width="4.109375" style="160" customWidth="1"/>
    <col min="7695" max="7935" width="11.6640625" style="160"/>
    <col min="7936" max="7936" width="2.33203125" style="160" customWidth="1"/>
    <col min="7937" max="7937" width="55.33203125" style="160" customWidth="1"/>
    <col min="7938" max="7943" width="15.44140625" style="160" customWidth="1"/>
    <col min="7944" max="7944" width="2.109375" style="160" customWidth="1"/>
    <col min="7945" max="7949" width="13.44140625" style="160" customWidth="1"/>
    <col min="7950" max="7950" width="4.109375" style="160" customWidth="1"/>
    <col min="7951" max="8191" width="11.6640625" style="160"/>
    <col min="8192" max="8192" width="2.33203125" style="160" customWidth="1"/>
    <col min="8193" max="8193" width="55.33203125" style="160" customWidth="1"/>
    <col min="8194" max="8199" width="15.44140625" style="160" customWidth="1"/>
    <col min="8200" max="8200" width="2.109375" style="160" customWidth="1"/>
    <col min="8201" max="8205" width="13.44140625" style="160" customWidth="1"/>
    <col min="8206" max="8206" width="4.109375" style="160" customWidth="1"/>
    <col min="8207" max="8447" width="11.6640625" style="160"/>
    <col min="8448" max="8448" width="2.33203125" style="160" customWidth="1"/>
    <col min="8449" max="8449" width="55.33203125" style="160" customWidth="1"/>
    <col min="8450" max="8455" width="15.44140625" style="160" customWidth="1"/>
    <col min="8456" max="8456" width="2.109375" style="160" customWidth="1"/>
    <col min="8457" max="8461" width="13.44140625" style="160" customWidth="1"/>
    <col min="8462" max="8462" width="4.109375" style="160" customWidth="1"/>
    <col min="8463" max="8703" width="11.6640625" style="160"/>
    <col min="8704" max="8704" width="2.33203125" style="160" customWidth="1"/>
    <col min="8705" max="8705" width="55.33203125" style="160" customWidth="1"/>
    <col min="8706" max="8711" width="15.44140625" style="160" customWidth="1"/>
    <col min="8712" max="8712" width="2.109375" style="160" customWidth="1"/>
    <col min="8713" max="8717" width="13.44140625" style="160" customWidth="1"/>
    <col min="8718" max="8718" width="4.109375" style="160" customWidth="1"/>
    <col min="8719" max="8959" width="11.6640625" style="160"/>
    <col min="8960" max="8960" width="2.33203125" style="160" customWidth="1"/>
    <col min="8961" max="8961" width="55.33203125" style="160" customWidth="1"/>
    <col min="8962" max="8967" width="15.44140625" style="160" customWidth="1"/>
    <col min="8968" max="8968" width="2.109375" style="160" customWidth="1"/>
    <col min="8969" max="8973" width="13.44140625" style="160" customWidth="1"/>
    <col min="8974" max="8974" width="4.109375" style="160" customWidth="1"/>
    <col min="8975" max="9215" width="11.6640625" style="160"/>
    <col min="9216" max="9216" width="2.33203125" style="160" customWidth="1"/>
    <col min="9217" max="9217" width="55.33203125" style="160" customWidth="1"/>
    <col min="9218" max="9223" width="15.44140625" style="160" customWidth="1"/>
    <col min="9224" max="9224" width="2.109375" style="160" customWidth="1"/>
    <col min="9225" max="9229" width="13.44140625" style="160" customWidth="1"/>
    <col min="9230" max="9230" width="4.109375" style="160" customWidth="1"/>
    <col min="9231" max="9471" width="11.6640625" style="160"/>
    <col min="9472" max="9472" width="2.33203125" style="160" customWidth="1"/>
    <col min="9473" max="9473" width="55.33203125" style="160" customWidth="1"/>
    <col min="9474" max="9479" width="15.44140625" style="160" customWidth="1"/>
    <col min="9480" max="9480" width="2.109375" style="160" customWidth="1"/>
    <col min="9481" max="9485" width="13.44140625" style="160" customWidth="1"/>
    <col min="9486" max="9486" width="4.109375" style="160" customWidth="1"/>
    <col min="9487" max="9727" width="11.6640625" style="160"/>
    <col min="9728" max="9728" width="2.33203125" style="160" customWidth="1"/>
    <col min="9729" max="9729" width="55.33203125" style="160" customWidth="1"/>
    <col min="9730" max="9735" width="15.44140625" style="160" customWidth="1"/>
    <col min="9736" max="9736" width="2.109375" style="160" customWidth="1"/>
    <col min="9737" max="9741" width="13.44140625" style="160" customWidth="1"/>
    <col min="9742" max="9742" width="4.109375" style="160" customWidth="1"/>
    <col min="9743" max="9983" width="11.6640625" style="160"/>
    <col min="9984" max="9984" width="2.33203125" style="160" customWidth="1"/>
    <col min="9985" max="9985" width="55.33203125" style="160" customWidth="1"/>
    <col min="9986" max="9991" width="15.44140625" style="160" customWidth="1"/>
    <col min="9992" max="9992" width="2.109375" style="160" customWidth="1"/>
    <col min="9993" max="9997" width="13.44140625" style="160" customWidth="1"/>
    <col min="9998" max="9998" width="4.109375" style="160" customWidth="1"/>
    <col min="9999" max="10239" width="11.6640625" style="160"/>
    <col min="10240" max="10240" width="2.33203125" style="160" customWidth="1"/>
    <col min="10241" max="10241" width="55.33203125" style="160" customWidth="1"/>
    <col min="10242" max="10247" width="15.44140625" style="160" customWidth="1"/>
    <col min="10248" max="10248" width="2.109375" style="160" customWidth="1"/>
    <col min="10249" max="10253" width="13.44140625" style="160" customWidth="1"/>
    <col min="10254" max="10254" width="4.109375" style="160" customWidth="1"/>
    <col min="10255" max="10495" width="11.6640625" style="160"/>
    <col min="10496" max="10496" width="2.33203125" style="160" customWidth="1"/>
    <col min="10497" max="10497" width="55.33203125" style="160" customWidth="1"/>
    <col min="10498" max="10503" width="15.44140625" style="160" customWidth="1"/>
    <col min="10504" max="10504" width="2.109375" style="160" customWidth="1"/>
    <col min="10505" max="10509" width="13.44140625" style="160" customWidth="1"/>
    <col min="10510" max="10510" width="4.109375" style="160" customWidth="1"/>
    <col min="10511" max="10751" width="11.6640625" style="160"/>
    <col min="10752" max="10752" width="2.33203125" style="160" customWidth="1"/>
    <col min="10753" max="10753" width="55.33203125" style="160" customWidth="1"/>
    <col min="10754" max="10759" width="15.44140625" style="160" customWidth="1"/>
    <col min="10760" max="10760" width="2.109375" style="160" customWidth="1"/>
    <col min="10761" max="10765" width="13.44140625" style="160" customWidth="1"/>
    <col min="10766" max="10766" width="4.109375" style="160" customWidth="1"/>
    <col min="10767" max="11007" width="11.6640625" style="160"/>
    <col min="11008" max="11008" width="2.33203125" style="160" customWidth="1"/>
    <col min="11009" max="11009" width="55.33203125" style="160" customWidth="1"/>
    <col min="11010" max="11015" width="15.44140625" style="160" customWidth="1"/>
    <col min="11016" max="11016" width="2.109375" style="160" customWidth="1"/>
    <col min="11017" max="11021" width="13.44140625" style="160" customWidth="1"/>
    <col min="11022" max="11022" width="4.109375" style="160" customWidth="1"/>
    <col min="11023" max="11263" width="11.6640625" style="160"/>
    <col min="11264" max="11264" width="2.33203125" style="160" customWidth="1"/>
    <col min="11265" max="11265" width="55.33203125" style="160" customWidth="1"/>
    <col min="11266" max="11271" width="15.44140625" style="160" customWidth="1"/>
    <col min="11272" max="11272" width="2.109375" style="160" customWidth="1"/>
    <col min="11273" max="11277" width="13.44140625" style="160" customWidth="1"/>
    <col min="11278" max="11278" width="4.109375" style="160" customWidth="1"/>
    <col min="11279" max="11519" width="11.6640625" style="160"/>
    <col min="11520" max="11520" width="2.33203125" style="160" customWidth="1"/>
    <col min="11521" max="11521" width="55.33203125" style="160" customWidth="1"/>
    <col min="11522" max="11527" width="15.44140625" style="160" customWidth="1"/>
    <col min="11528" max="11528" width="2.109375" style="160" customWidth="1"/>
    <col min="11529" max="11533" width="13.44140625" style="160" customWidth="1"/>
    <col min="11534" max="11534" width="4.109375" style="160" customWidth="1"/>
    <col min="11535" max="11775" width="11.6640625" style="160"/>
    <col min="11776" max="11776" width="2.33203125" style="160" customWidth="1"/>
    <col min="11777" max="11777" width="55.33203125" style="160" customWidth="1"/>
    <col min="11778" max="11783" width="15.44140625" style="160" customWidth="1"/>
    <col min="11784" max="11784" width="2.109375" style="160" customWidth="1"/>
    <col min="11785" max="11789" width="13.44140625" style="160" customWidth="1"/>
    <col min="11790" max="11790" width="4.109375" style="160" customWidth="1"/>
    <col min="11791" max="12031" width="11.6640625" style="160"/>
    <col min="12032" max="12032" width="2.33203125" style="160" customWidth="1"/>
    <col min="12033" max="12033" width="55.33203125" style="160" customWidth="1"/>
    <col min="12034" max="12039" width="15.44140625" style="160" customWidth="1"/>
    <col min="12040" max="12040" width="2.109375" style="160" customWidth="1"/>
    <col min="12041" max="12045" width="13.44140625" style="160" customWidth="1"/>
    <col min="12046" max="12046" width="4.109375" style="160" customWidth="1"/>
    <col min="12047" max="12287" width="11.6640625" style="160"/>
    <col min="12288" max="12288" width="2.33203125" style="160" customWidth="1"/>
    <col min="12289" max="12289" width="55.33203125" style="160" customWidth="1"/>
    <col min="12290" max="12295" width="15.44140625" style="160" customWidth="1"/>
    <col min="12296" max="12296" width="2.109375" style="160" customWidth="1"/>
    <col min="12297" max="12301" width="13.44140625" style="160" customWidth="1"/>
    <col min="12302" max="12302" width="4.109375" style="160" customWidth="1"/>
    <col min="12303" max="12543" width="11.6640625" style="160"/>
    <col min="12544" max="12544" width="2.33203125" style="160" customWidth="1"/>
    <col min="12545" max="12545" width="55.33203125" style="160" customWidth="1"/>
    <col min="12546" max="12551" width="15.44140625" style="160" customWidth="1"/>
    <col min="12552" max="12552" width="2.109375" style="160" customWidth="1"/>
    <col min="12553" max="12557" width="13.44140625" style="160" customWidth="1"/>
    <col min="12558" max="12558" width="4.109375" style="160" customWidth="1"/>
    <col min="12559" max="12799" width="11.6640625" style="160"/>
    <col min="12800" max="12800" width="2.33203125" style="160" customWidth="1"/>
    <col min="12801" max="12801" width="55.33203125" style="160" customWidth="1"/>
    <col min="12802" max="12807" width="15.44140625" style="160" customWidth="1"/>
    <col min="12808" max="12808" width="2.109375" style="160" customWidth="1"/>
    <col min="12809" max="12813" width="13.44140625" style="160" customWidth="1"/>
    <col min="12814" max="12814" width="4.109375" style="160" customWidth="1"/>
    <col min="12815" max="13055" width="11.6640625" style="160"/>
    <col min="13056" max="13056" width="2.33203125" style="160" customWidth="1"/>
    <col min="13057" max="13057" width="55.33203125" style="160" customWidth="1"/>
    <col min="13058" max="13063" width="15.44140625" style="160" customWidth="1"/>
    <col min="13064" max="13064" width="2.109375" style="160" customWidth="1"/>
    <col min="13065" max="13069" width="13.44140625" style="160" customWidth="1"/>
    <col min="13070" max="13070" width="4.109375" style="160" customWidth="1"/>
    <col min="13071" max="13311" width="11.6640625" style="160"/>
    <col min="13312" max="13312" width="2.33203125" style="160" customWidth="1"/>
    <col min="13313" max="13313" width="55.33203125" style="160" customWidth="1"/>
    <col min="13314" max="13319" width="15.44140625" style="160" customWidth="1"/>
    <col min="13320" max="13320" width="2.109375" style="160" customWidth="1"/>
    <col min="13321" max="13325" width="13.44140625" style="160" customWidth="1"/>
    <col min="13326" max="13326" width="4.109375" style="160" customWidth="1"/>
    <col min="13327" max="13567" width="11.6640625" style="160"/>
    <col min="13568" max="13568" width="2.33203125" style="160" customWidth="1"/>
    <col min="13569" max="13569" width="55.33203125" style="160" customWidth="1"/>
    <col min="13570" max="13575" width="15.44140625" style="160" customWidth="1"/>
    <col min="13576" max="13576" width="2.109375" style="160" customWidth="1"/>
    <col min="13577" max="13581" width="13.44140625" style="160" customWidth="1"/>
    <col min="13582" max="13582" width="4.109375" style="160" customWidth="1"/>
    <col min="13583" max="13823" width="11.6640625" style="160"/>
    <col min="13824" max="13824" width="2.33203125" style="160" customWidth="1"/>
    <col min="13825" max="13825" width="55.33203125" style="160" customWidth="1"/>
    <col min="13826" max="13831" width="15.44140625" style="160" customWidth="1"/>
    <col min="13832" max="13832" width="2.109375" style="160" customWidth="1"/>
    <col min="13833" max="13837" width="13.44140625" style="160" customWidth="1"/>
    <col min="13838" max="13838" width="4.109375" style="160" customWidth="1"/>
    <col min="13839" max="14079" width="11.6640625" style="160"/>
    <col min="14080" max="14080" width="2.33203125" style="160" customWidth="1"/>
    <col min="14081" max="14081" width="55.33203125" style="160" customWidth="1"/>
    <col min="14082" max="14087" width="15.44140625" style="160" customWidth="1"/>
    <col min="14088" max="14088" width="2.109375" style="160" customWidth="1"/>
    <col min="14089" max="14093" width="13.44140625" style="160" customWidth="1"/>
    <col min="14094" max="14094" width="4.109375" style="160" customWidth="1"/>
    <col min="14095" max="14335" width="11.6640625" style="160"/>
    <col min="14336" max="14336" width="2.33203125" style="160" customWidth="1"/>
    <col min="14337" max="14337" width="55.33203125" style="160" customWidth="1"/>
    <col min="14338" max="14343" width="15.44140625" style="160" customWidth="1"/>
    <col min="14344" max="14344" width="2.109375" style="160" customWidth="1"/>
    <col min="14345" max="14349" width="13.44140625" style="160" customWidth="1"/>
    <col min="14350" max="14350" width="4.109375" style="160" customWidth="1"/>
    <col min="14351" max="14591" width="11.6640625" style="160"/>
    <col min="14592" max="14592" width="2.33203125" style="160" customWidth="1"/>
    <col min="14593" max="14593" width="55.33203125" style="160" customWidth="1"/>
    <col min="14594" max="14599" width="15.44140625" style="160" customWidth="1"/>
    <col min="14600" max="14600" width="2.109375" style="160" customWidth="1"/>
    <col min="14601" max="14605" width="13.44140625" style="160" customWidth="1"/>
    <col min="14606" max="14606" width="4.109375" style="160" customWidth="1"/>
    <col min="14607" max="14847" width="11.6640625" style="160"/>
    <col min="14848" max="14848" width="2.33203125" style="160" customWidth="1"/>
    <col min="14849" max="14849" width="55.33203125" style="160" customWidth="1"/>
    <col min="14850" max="14855" width="15.44140625" style="160" customWidth="1"/>
    <col min="14856" max="14856" width="2.109375" style="160" customWidth="1"/>
    <col min="14857" max="14861" width="13.44140625" style="160" customWidth="1"/>
    <col min="14862" max="14862" width="4.109375" style="160" customWidth="1"/>
    <col min="14863" max="15103" width="11.6640625" style="160"/>
    <col min="15104" max="15104" width="2.33203125" style="160" customWidth="1"/>
    <col min="15105" max="15105" width="55.33203125" style="160" customWidth="1"/>
    <col min="15106" max="15111" width="15.44140625" style="160" customWidth="1"/>
    <col min="15112" max="15112" width="2.109375" style="160" customWidth="1"/>
    <col min="15113" max="15117" width="13.44140625" style="160" customWidth="1"/>
    <col min="15118" max="15118" width="4.109375" style="160" customWidth="1"/>
    <col min="15119" max="15359" width="11.6640625" style="160"/>
    <col min="15360" max="15360" width="2.33203125" style="160" customWidth="1"/>
    <col min="15361" max="15361" width="55.33203125" style="160" customWidth="1"/>
    <col min="15362" max="15367" width="15.44140625" style="160" customWidth="1"/>
    <col min="15368" max="15368" width="2.109375" style="160" customWidth="1"/>
    <col min="15369" max="15373" width="13.44140625" style="160" customWidth="1"/>
    <col min="15374" max="15374" width="4.109375" style="160" customWidth="1"/>
    <col min="15375" max="15615" width="11.6640625" style="160"/>
    <col min="15616" max="15616" width="2.33203125" style="160" customWidth="1"/>
    <col min="15617" max="15617" width="55.33203125" style="160" customWidth="1"/>
    <col min="15618" max="15623" width="15.44140625" style="160" customWidth="1"/>
    <col min="15624" max="15624" width="2.109375" style="160" customWidth="1"/>
    <col min="15625" max="15629" width="13.44140625" style="160" customWidth="1"/>
    <col min="15630" max="15630" width="4.109375" style="160" customWidth="1"/>
    <col min="15631" max="15871" width="11.6640625" style="160"/>
    <col min="15872" max="15872" width="2.33203125" style="160" customWidth="1"/>
    <col min="15873" max="15873" width="55.33203125" style="160" customWidth="1"/>
    <col min="15874" max="15879" width="15.44140625" style="160" customWidth="1"/>
    <col min="15880" max="15880" width="2.109375" style="160" customWidth="1"/>
    <col min="15881" max="15885" width="13.44140625" style="160" customWidth="1"/>
    <col min="15886" max="15886" width="4.109375" style="160" customWidth="1"/>
    <col min="15887" max="16127" width="11.6640625" style="160"/>
    <col min="16128" max="16128" width="2.33203125" style="160" customWidth="1"/>
    <col min="16129" max="16129" width="55.33203125" style="160" customWidth="1"/>
    <col min="16130" max="16135" width="15.44140625" style="160" customWidth="1"/>
    <col min="16136" max="16136" width="2.109375" style="160" customWidth="1"/>
    <col min="16137" max="16141" width="13.44140625" style="160" customWidth="1"/>
    <col min="16142" max="16142" width="4.109375" style="160" customWidth="1"/>
    <col min="16143" max="16384" width="11.6640625" style="160"/>
  </cols>
  <sheetData>
    <row r="1" spans="1:16" ht="20.100000000000001" customHeight="1">
      <c r="B1" s="205"/>
      <c r="C1" s="205"/>
    </row>
    <row r="4" spans="1:16" ht="20.100000000000001" customHeight="1" thickBot="1">
      <c r="B4" s="221" t="s">
        <v>760</v>
      </c>
    </row>
    <row r="5" spans="1:16" ht="20.100000000000001" customHeight="1" thickBot="1">
      <c r="B5" s="1874" t="s">
        <v>523</v>
      </c>
      <c r="C5" s="1875"/>
      <c r="D5" s="1875"/>
      <c r="E5" s="1875"/>
      <c r="F5" s="1875"/>
      <c r="G5" s="1875"/>
      <c r="H5" s="1875"/>
      <c r="I5" s="1875"/>
      <c r="J5" s="1875"/>
      <c r="K5" s="1875"/>
      <c r="L5" s="1875"/>
      <c r="M5" s="1876"/>
    </row>
    <row r="7" spans="1:16" ht="32.25" customHeight="1">
      <c r="A7" s="161"/>
      <c r="B7" s="1877" t="s">
        <v>522</v>
      </c>
      <c r="C7" s="1878"/>
      <c r="D7" s="1878"/>
      <c r="E7" s="1878"/>
      <c r="F7" s="1878"/>
      <c r="G7" s="1878"/>
      <c r="H7" s="1878"/>
      <c r="I7" s="1879" t="s">
        <v>521</v>
      </c>
      <c r="J7" s="1880"/>
      <c r="K7" s="1880"/>
      <c r="L7" s="1880"/>
      <c r="M7" s="1881"/>
      <c r="O7" s="1572"/>
    </row>
    <row r="8" spans="1:16" ht="27.6">
      <c r="A8" s="162"/>
      <c r="B8" s="163" t="s">
        <v>473</v>
      </c>
      <c r="C8" s="163" t="s">
        <v>498</v>
      </c>
      <c r="D8" s="163" t="s">
        <v>452</v>
      </c>
      <c r="E8" s="163" t="s">
        <v>451</v>
      </c>
      <c r="F8" s="163" t="s">
        <v>450</v>
      </c>
      <c r="G8" s="163" t="s">
        <v>449</v>
      </c>
      <c r="H8" s="163" t="s">
        <v>448</v>
      </c>
      <c r="I8" s="163" t="s">
        <v>497</v>
      </c>
      <c r="J8" s="163" t="s">
        <v>496</v>
      </c>
      <c r="K8" s="163" t="s">
        <v>495</v>
      </c>
      <c r="L8" s="163" t="s">
        <v>494</v>
      </c>
      <c r="M8" s="163" t="s">
        <v>493</v>
      </c>
    </row>
    <row r="9" spans="1:16" ht="15.6">
      <c r="A9" s="162"/>
      <c r="B9" s="673" t="s">
        <v>520</v>
      </c>
      <c r="C9" s="164">
        <f t="shared" ref="C9:H9" si="0">+C10+C24</f>
        <v>3374.6530000000002</v>
      </c>
      <c r="D9" s="164">
        <f t="shared" si="0"/>
        <v>2388.6529999999998</v>
      </c>
      <c r="E9" s="164">
        <f t="shared" si="0"/>
        <v>2420.7939341360002</v>
      </c>
      <c r="F9" s="164">
        <f t="shared" si="0"/>
        <v>2594.8968621705599</v>
      </c>
      <c r="G9" s="164">
        <f t="shared" si="0"/>
        <v>2703.1742398979977</v>
      </c>
      <c r="H9" s="164">
        <f t="shared" si="0"/>
        <v>2815.4642207769348</v>
      </c>
      <c r="I9" s="674">
        <f t="shared" ref="I9:M12" si="1">+D9/C9</f>
        <v>0.70782181160551905</v>
      </c>
      <c r="J9" s="674">
        <f t="shared" si="1"/>
        <v>1.0134556731915436</v>
      </c>
      <c r="K9" s="674">
        <f t="shared" si="1"/>
        <v>1.071919763834297</v>
      </c>
      <c r="L9" s="674">
        <f t="shared" si="1"/>
        <v>1.0417270448417233</v>
      </c>
      <c r="M9" s="674">
        <f t="shared" si="1"/>
        <v>1.0415400454848869</v>
      </c>
      <c r="O9" s="1446">
        <f t="shared" ref="O9:O36" si="2">+P9/$P$9</f>
        <v>1</v>
      </c>
      <c r="P9" s="170">
        <f t="shared" ref="P9:P34" si="3">SUM(E9:H9)</f>
        <v>10534.329256981493</v>
      </c>
    </row>
    <row r="10" spans="1:16" ht="13.8">
      <c r="A10" s="162"/>
      <c r="B10" s="675" t="s">
        <v>519</v>
      </c>
      <c r="C10" s="675">
        <f t="shared" ref="C10:H10" si="4">SUM(C11:C23)</f>
        <v>1811.653</v>
      </c>
      <c r="D10" s="675">
        <f t="shared" si="4"/>
        <v>2180.0169999999998</v>
      </c>
      <c r="E10" s="675">
        <f t="shared" si="4"/>
        <v>2201.7261341360004</v>
      </c>
      <c r="F10" s="675">
        <f t="shared" si="4"/>
        <v>2365.00249117056</v>
      </c>
      <c r="G10" s="675">
        <f t="shared" si="4"/>
        <v>2461.7851503479978</v>
      </c>
      <c r="H10" s="675">
        <f t="shared" si="4"/>
        <v>2562.1428314979348</v>
      </c>
      <c r="I10" s="674">
        <f t="shared" si="1"/>
        <v>1.2033303287108512</v>
      </c>
      <c r="J10" s="674">
        <f t="shared" si="1"/>
        <v>1.0099582407550036</v>
      </c>
      <c r="K10" s="674">
        <f t="shared" si="1"/>
        <v>1.074158340814096</v>
      </c>
      <c r="L10" s="674">
        <f t="shared" si="1"/>
        <v>1.0409228571803892</v>
      </c>
      <c r="M10" s="674">
        <f t="shared" si="1"/>
        <v>1.0407662224852361</v>
      </c>
      <c r="O10" s="1446">
        <f t="shared" si="2"/>
        <v>0.91041929421338408</v>
      </c>
      <c r="P10" s="170">
        <f t="shared" si="3"/>
        <v>9590.656607152494</v>
      </c>
    </row>
    <row r="11" spans="1:16" ht="13.8">
      <c r="A11" s="165"/>
      <c r="B11" s="166" t="s">
        <v>133</v>
      </c>
      <c r="C11" s="167">
        <v>1499.653</v>
      </c>
      <c r="D11" s="167">
        <v>1608.2149999999999</v>
      </c>
      <c r="E11" s="167">
        <f>+'[8]RESUMEN PARA FLUJO'!$F$19/1000000</f>
        <v>1661.5551018960002</v>
      </c>
      <c r="F11" s="167">
        <f>+'[8]RESUMEN PARA FLUJO'!$I$19/1000000</f>
        <v>1802.0200360905599</v>
      </c>
      <c r="G11" s="167">
        <f>+'[8]RESUMEN PARA FLUJO'!$L$19/1000000</f>
        <v>1874.1008375341823</v>
      </c>
      <c r="H11" s="167">
        <f>+'[8]RESUMEN PARA FLUJO'!$O$19/1000000</f>
        <v>1949.0648710355499</v>
      </c>
      <c r="I11" s="676">
        <f t="shared" si="1"/>
        <v>1.0723914132135901</v>
      </c>
      <c r="J11" s="676">
        <f t="shared" si="1"/>
        <v>1.0331672704806263</v>
      </c>
      <c r="K11" s="676">
        <f t="shared" si="1"/>
        <v>1.0845382341122933</v>
      </c>
      <c r="L11" s="676">
        <f t="shared" si="1"/>
        <v>1.04</v>
      </c>
      <c r="M11" s="676">
        <f t="shared" si="1"/>
        <v>1.04</v>
      </c>
      <c r="O11" s="1446">
        <f t="shared" si="2"/>
        <v>0.69171379295241764</v>
      </c>
      <c r="P11" s="170">
        <f t="shared" si="3"/>
        <v>7286.7408465562921</v>
      </c>
    </row>
    <row r="12" spans="1:16" ht="13.8">
      <c r="A12" s="165"/>
      <c r="B12" s="166" t="s">
        <v>150</v>
      </c>
      <c r="C12" s="167">
        <v>103</v>
      </c>
      <c r="D12" s="167">
        <v>276.91500000000002</v>
      </c>
      <c r="E12" s="167">
        <f t="shared" ref="E12:H15" si="5">+D12*1.04</f>
        <v>287.99160000000001</v>
      </c>
      <c r="F12" s="167">
        <f t="shared" si="5"/>
        <v>299.51126400000004</v>
      </c>
      <c r="G12" s="167">
        <f t="shared" si="5"/>
        <v>311.49171456000005</v>
      </c>
      <c r="H12" s="167">
        <f t="shared" si="5"/>
        <v>323.95138314240006</v>
      </c>
      <c r="I12" s="676">
        <f t="shared" si="1"/>
        <v>2.6884951456310682</v>
      </c>
      <c r="J12" s="676">
        <f t="shared" si="1"/>
        <v>1.04</v>
      </c>
      <c r="K12" s="676">
        <f t="shared" si="1"/>
        <v>1.04</v>
      </c>
      <c r="L12" s="676">
        <f t="shared" si="1"/>
        <v>1.04</v>
      </c>
      <c r="M12" s="676">
        <f t="shared" si="1"/>
        <v>1.04</v>
      </c>
      <c r="O12" s="1446">
        <f t="shared" si="2"/>
        <v>0.11609148830163138</v>
      </c>
      <c r="P12" s="170">
        <f t="shared" si="3"/>
        <v>1222.9459617024002</v>
      </c>
    </row>
    <row r="13" spans="1:16" ht="13.8">
      <c r="A13" s="165"/>
      <c r="B13" s="166" t="s">
        <v>518</v>
      </c>
      <c r="C13" s="167"/>
      <c r="D13" s="167"/>
      <c r="E13" s="167">
        <f t="shared" si="5"/>
        <v>0</v>
      </c>
      <c r="F13" s="167">
        <f t="shared" si="5"/>
        <v>0</v>
      </c>
      <c r="G13" s="167">
        <f t="shared" si="5"/>
        <v>0</v>
      </c>
      <c r="H13" s="167">
        <f t="shared" si="5"/>
        <v>0</v>
      </c>
      <c r="I13" s="676"/>
      <c r="J13" s="676"/>
      <c r="K13" s="676"/>
      <c r="L13" s="676"/>
      <c r="M13" s="676"/>
      <c r="O13" s="1446">
        <f t="shared" si="2"/>
        <v>0</v>
      </c>
      <c r="P13" s="170">
        <f t="shared" si="3"/>
        <v>0</v>
      </c>
    </row>
    <row r="14" spans="1:16" ht="13.8">
      <c r="A14" s="165"/>
      <c r="B14" s="166" t="s">
        <v>517</v>
      </c>
      <c r="C14" s="167"/>
      <c r="D14" s="167"/>
      <c r="E14" s="167">
        <f t="shared" si="5"/>
        <v>0</v>
      </c>
      <c r="F14" s="167">
        <f t="shared" si="5"/>
        <v>0</v>
      </c>
      <c r="G14" s="167">
        <f t="shared" si="5"/>
        <v>0</v>
      </c>
      <c r="H14" s="167">
        <f t="shared" si="5"/>
        <v>0</v>
      </c>
      <c r="I14" s="676"/>
      <c r="J14" s="676"/>
      <c r="K14" s="676"/>
      <c r="L14" s="676"/>
      <c r="M14" s="676"/>
      <c r="O14" s="1446">
        <f t="shared" si="2"/>
        <v>0</v>
      </c>
      <c r="P14" s="170">
        <f t="shared" si="3"/>
        <v>0</v>
      </c>
    </row>
    <row r="15" spans="1:16" ht="13.8">
      <c r="A15" s="165"/>
      <c r="B15" s="166" t="s">
        <v>516</v>
      </c>
      <c r="C15" s="167"/>
      <c r="D15" s="167"/>
      <c r="E15" s="167">
        <f t="shared" si="5"/>
        <v>0</v>
      </c>
      <c r="F15" s="167">
        <f t="shared" si="5"/>
        <v>0</v>
      </c>
      <c r="G15" s="167">
        <f t="shared" si="5"/>
        <v>0</v>
      </c>
      <c r="H15" s="167">
        <f t="shared" si="5"/>
        <v>0</v>
      </c>
      <c r="I15" s="676"/>
      <c r="J15" s="676"/>
      <c r="K15" s="676"/>
      <c r="L15" s="676"/>
      <c r="M15" s="676"/>
      <c r="O15" s="1446">
        <f t="shared" si="2"/>
        <v>0</v>
      </c>
      <c r="P15" s="170">
        <f t="shared" si="3"/>
        <v>0</v>
      </c>
    </row>
    <row r="16" spans="1:16" ht="13.8">
      <c r="A16" s="165"/>
      <c r="B16" s="166" t="s">
        <v>515</v>
      </c>
      <c r="C16" s="167">
        <v>44</v>
      </c>
      <c r="D16" s="167">
        <v>23.617999999999999</v>
      </c>
      <c r="E16" s="167">
        <f>+'[9]RESUMEN PARA FLUJO'!$F$7/1000000</f>
        <v>32</v>
      </c>
      <c r="F16" s="167">
        <f>+'[9]RESUMEN PARA FLUJO'!$I$7/1000000</f>
        <v>32.96</v>
      </c>
      <c r="G16" s="167">
        <f>+'[9]RESUMEN PARA FLUJO'!$L$7/1000000</f>
        <v>33.948799999999999</v>
      </c>
      <c r="H16" s="167">
        <f>+'[9]RESUMEN PARA FLUJO'!$O$7/1000000</f>
        <v>34.967264</v>
      </c>
      <c r="I16" s="676">
        <f>+D16/C16</f>
        <v>0.53677272727272729</v>
      </c>
      <c r="J16" s="676">
        <f>+E16/D16</f>
        <v>1.3548988059954272</v>
      </c>
      <c r="K16" s="676">
        <f>+F16/E16</f>
        <v>1.03</v>
      </c>
      <c r="L16" s="676">
        <f>+G16/F16</f>
        <v>1.03</v>
      </c>
      <c r="M16" s="676">
        <f>+H16/G16</f>
        <v>1.03</v>
      </c>
      <c r="O16" s="1446">
        <f t="shared" si="2"/>
        <v>1.2708551321506811E-2</v>
      </c>
      <c r="P16" s="170">
        <f t="shared" si="3"/>
        <v>133.87606400000001</v>
      </c>
    </row>
    <row r="17" spans="1:16" ht="13.8">
      <c r="A17" s="165"/>
      <c r="B17" s="166" t="s">
        <v>514</v>
      </c>
      <c r="C17" s="167">
        <v>0</v>
      </c>
      <c r="D17" s="167">
        <v>60</v>
      </c>
      <c r="E17" s="167">
        <v>0</v>
      </c>
      <c r="F17" s="167"/>
      <c r="G17" s="167">
        <f>+F17*1.04</f>
        <v>0</v>
      </c>
      <c r="H17" s="167">
        <f>+G17*1.04</f>
        <v>0</v>
      </c>
      <c r="I17" s="676"/>
      <c r="J17" s="676">
        <f t="shared" ref="J17:M18" si="6">+E17/D17</f>
        <v>0</v>
      </c>
      <c r="K17" s="676" t="e">
        <f t="shared" si="6"/>
        <v>#DIV/0!</v>
      </c>
      <c r="L17" s="676" t="e">
        <f t="shared" si="6"/>
        <v>#DIV/0!</v>
      </c>
      <c r="M17" s="676" t="e">
        <f t="shared" si="6"/>
        <v>#DIV/0!</v>
      </c>
      <c r="O17" s="1446">
        <f t="shared" si="2"/>
        <v>0</v>
      </c>
      <c r="P17" s="170">
        <f t="shared" si="3"/>
        <v>0</v>
      </c>
    </row>
    <row r="18" spans="1:16" ht="13.8">
      <c r="A18" s="165"/>
      <c r="B18" s="166" t="s">
        <v>513</v>
      </c>
      <c r="C18" s="167">
        <v>28</v>
      </c>
      <c r="D18" s="167">
        <v>39.677999999999997</v>
      </c>
      <c r="E18" s="167">
        <f>+'[9]RESUMEN PARA FLUJO'!$F$8/1000000</f>
        <v>41.662817700000005</v>
      </c>
      <c r="F18" s="167">
        <f>+E18*1.04</f>
        <v>43.329330408000004</v>
      </c>
      <c r="G18" s="167">
        <f>+'[9]RESUMEN PARA FLUJO'!$L$8/1000000</f>
        <v>45.933256514250012</v>
      </c>
      <c r="H18" s="167">
        <f>+'[9]RESUMEN PARA FLUJO'!$O$8/1000000</f>
        <v>48.229919339962514</v>
      </c>
      <c r="I18" s="676">
        <f>+D18/C18</f>
        <v>1.4170714285714285</v>
      </c>
      <c r="J18" s="676">
        <f t="shared" si="6"/>
        <v>1.0500231286859218</v>
      </c>
      <c r="K18" s="676">
        <f t="shared" si="6"/>
        <v>1.04</v>
      </c>
      <c r="L18" s="676">
        <f t="shared" si="6"/>
        <v>1.060096153846154</v>
      </c>
      <c r="M18" s="676">
        <f t="shared" si="6"/>
        <v>1.05</v>
      </c>
      <c r="O18" s="1446">
        <f t="shared" si="2"/>
        <v>1.7006808842953112E-2</v>
      </c>
      <c r="P18" s="170">
        <f t="shared" si="3"/>
        <v>179.15532396221255</v>
      </c>
    </row>
    <row r="19" spans="1:16" ht="13.8">
      <c r="A19" s="165"/>
      <c r="B19" s="166" t="s">
        <v>512</v>
      </c>
      <c r="C19" s="167"/>
      <c r="D19" s="167"/>
      <c r="E19" s="167">
        <f>+D19*1.04</f>
        <v>0</v>
      </c>
      <c r="F19" s="167">
        <f>+E19*1.04</f>
        <v>0</v>
      </c>
      <c r="G19" s="167">
        <f>+F19*1.04</f>
        <v>0</v>
      </c>
      <c r="H19" s="167">
        <f>+G19*1.04</f>
        <v>0</v>
      </c>
      <c r="I19" s="676"/>
      <c r="J19" s="676"/>
      <c r="K19" s="676"/>
      <c r="L19" s="676"/>
      <c r="M19" s="676"/>
      <c r="O19" s="1446">
        <f t="shared" si="2"/>
        <v>0</v>
      </c>
      <c r="P19" s="170">
        <f t="shared" si="3"/>
        <v>0</v>
      </c>
    </row>
    <row r="20" spans="1:16" ht="13.8">
      <c r="A20" s="165"/>
      <c r="B20" s="166" t="s">
        <v>511</v>
      </c>
      <c r="C20" s="167">
        <v>27</v>
      </c>
      <c r="D20" s="167"/>
      <c r="E20" s="167">
        <f>+D20*1.04</f>
        <v>0</v>
      </c>
      <c r="F20" s="167">
        <f>+E20*1.04</f>
        <v>0</v>
      </c>
      <c r="G20" s="167">
        <f>+F20*1.04</f>
        <v>0</v>
      </c>
      <c r="H20" s="167">
        <f>+G20*1.04</f>
        <v>0</v>
      </c>
      <c r="I20" s="676"/>
      <c r="J20" s="676"/>
      <c r="K20" s="676"/>
      <c r="L20" s="676"/>
      <c r="M20" s="676"/>
      <c r="O20" s="1446">
        <f t="shared" si="2"/>
        <v>0</v>
      </c>
      <c r="P20" s="170">
        <f t="shared" si="3"/>
        <v>0</v>
      </c>
    </row>
    <row r="21" spans="1:16" ht="13.8">
      <c r="A21" s="165"/>
      <c r="B21" s="166" t="s">
        <v>510</v>
      </c>
      <c r="C21" s="167">
        <v>71</v>
      </c>
      <c r="D21" s="167">
        <f>54.63+4.124</f>
        <v>58.754000000000005</v>
      </c>
      <c r="E21" s="167">
        <f>+'[9]RESUMEN PARA FLUJO'!$F$12/1000000</f>
        <v>60.516938270000004</v>
      </c>
      <c r="F21" s="167">
        <f>+'[9]RESUMEN PARA FLUJO'!$I$12/1000000</f>
        <v>62.332446418100005</v>
      </c>
      <c r="G21" s="167">
        <f>+'[9]RESUMEN PARA FLUJO'!$L$12/1000000</f>
        <v>64.202419810643008</v>
      </c>
      <c r="H21" s="167">
        <f>+'[9]RESUMEN PARA FLUJO'!$O$12/1000000</f>
        <v>66.128492404962302</v>
      </c>
      <c r="I21" s="676">
        <f>+D21/C21</f>
        <v>0.82752112676056344</v>
      </c>
      <c r="J21" s="676">
        <f>+E21/D21</f>
        <v>1.0300054169928856</v>
      </c>
      <c r="K21" s="676">
        <f>+F21/E21</f>
        <v>1.03</v>
      </c>
      <c r="L21" s="676">
        <f>+G21/F21</f>
        <v>1.03</v>
      </c>
      <c r="M21" s="676">
        <f>+H21/G21</f>
        <v>1.03</v>
      </c>
      <c r="O21" s="1446">
        <f t="shared" si="2"/>
        <v>2.403383174452358E-2</v>
      </c>
      <c r="P21" s="170">
        <f t="shared" si="3"/>
        <v>253.18029690370531</v>
      </c>
    </row>
    <row r="22" spans="1:16" ht="13.8">
      <c r="A22" s="165"/>
      <c r="B22" s="166" t="s">
        <v>509</v>
      </c>
      <c r="C22" s="167">
        <v>19</v>
      </c>
      <c r="D22" s="167">
        <v>67.155000000000001</v>
      </c>
      <c r="E22" s="167">
        <f>+'[9]RESUMEN PARA FLUJO'!$F$10/1000000</f>
        <v>70.511967749999997</v>
      </c>
      <c r="F22" s="167">
        <f>+'[9]RESUMEN PARA FLUJO'!$I$10/1000000</f>
        <v>74.037566137500008</v>
      </c>
      <c r="G22" s="167">
        <f>+'[9]RESUMEN PARA FLUJO'!$L$10/1000000</f>
        <v>77.73944444437501</v>
      </c>
      <c r="H22" s="167">
        <f>+'[9]RESUMEN PARA FLUJO'!$O$10/1000000</f>
        <v>81.626416666593755</v>
      </c>
      <c r="I22" s="676">
        <f t="shared" ref="I22:M24" si="7">+D22/C22</f>
        <v>3.5344736842105262</v>
      </c>
      <c r="J22" s="676">
        <f t="shared" si="7"/>
        <v>1.049988351574715</v>
      </c>
      <c r="K22" s="676">
        <f t="shared" si="7"/>
        <v>1.0500000000000003</v>
      </c>
      <c r="L22" s="676">
        <f t="shared" si="7"/>
        <v>1.05</v>
      </c>
      <c r="M22" s="676">
        <f t="shared" si="7"/>
        <v>1.0499999999999998</v>
      </c>
      <c r="O22" s="1446">
        <f t="shared" si="2"/>
        <v>2.8849999614076298E-2</v>
      </c>
      <c r="P22" s="170">
        <f t="shared" si="3"/>
        <v>303.91539499846874</v>
      </c>
    </row>
    <row r="23" spans="1:16" ht="13.8">
      <c r="A23" s="165"/>
      <c r="B23" s="166" t="s">
        <v>508</v>
      </c>
      <c r="C23" s="167">
        <v>20</v>
      </c>
      <c r="D23" s="167">
        <f>44.181+1.501</f>
        <v>45.681999999999995</v>
      </c>
      <c r="E23" s="167">
        <f>+'[9]35 - EVENTOS OTROS SEGUROS'!$M$11/1000000</f>
        <v>47.487708520000005</v>
      </c>
      <c r="F23" s="167">
        <f>+'[9]35 - EVENTOS OTROS SEGUROS'!$Q$11/1000000</f>
        <v>50.8118481164</v>
      </c>
      <c r="G23" s="167">
        <f>+'[9]35 - EVENTOS OTROS SEGUROS'!$U$11/1000000</f>
        <v>54.368677484548009</v>
      </c>
      <c r="H23" s="167">
        <f>+'[9]35 - EVENTOS OTROS SEGUROS'!$Y$11/1000000</f>
        <v>58.174484908466376</v>
      </c>
      <c r="I23" s="676">
        <f t="shared" si="7"/>
        <v>2.2840999999999996</v>
      </c>
      <c r="J23" s="676">
        <f t="shared" si="7"/>
        <v>1.039527790376954</v>
      </c>
      <c r="K23" s="676">
        <f t="shared" si="7"/>
        <v>1.0699999999999998</v>
      </c>
      <c r="L23" s="676">
        <f t="shared" si="7"/>
        <v>1.07</v>
      </c>
      <c r="M23" s="676">
        <f t="shared" si="7"/>
        <v>1.07</v>
      </c>
      <c r="O23" s="1446">
        <f t="shared" si="2"/>
        <v>2.0014821436275223E-2</v>
      </c>
      <c r="P23" s="170">
        <f t="shared" si="3"/>
        <v>210.84271902941441</v>
      </c>
    </row>
    <row r="24" spans="1:16" ht="13.8">
      <c r="A24" s="165"/>
      <c r="B24" s="675" t="s">
        <v>507</v>
      </c>
      <c r="C24" s="675">
        <f t="shared" ref="C24:H24" si="8">SUM(C25:C30)</f>
        <v>1563</v>
      </c>
      <c r="D24" s="675">
        <f t="shared" si="8"/>
        <v>208.636</v>
      </c>
      <c r="E24" s="675">
        <f t="shared" si="8"/>
        <v>219.06780000000001</v>
      </c>
      <c r="F24" s="675">
        <f t="shared" si="8"/>
        <v>229.89437100000004</v>
      </c>
      <c r="G24" s="675">
        <f t="shared" si="8"/>
        <v>241.38908955000005</v>
      </c>
      <c r="H24" s="675">
        <f t="shared" si="8"/>
        <v>253.32138927900004</v>
      </c>
      <c r="I24" s="674">
        <f t="shared" si="7"/>
        <v>0.13348432501599489</v>
      </c>
      <c r="J24" s="674">
        <f t="shared" si="7"/>
        <v>1.05</v>
      </c>
      <c r="K24" s="674">
        <f t="shared" si="7"/>
        <v>1.0494210970302347</v>
      </c>
      <c r="L24" s="674">
        <f t="shared" si="7"/>
        <v>1.05</v>
      </c>
      <c r="M24" s="674">
        <f t="shared" si="7"/>
        <v>1.0494318104900446</v>
      </c>
      <c r="O24" s="1446">
        <f t="shared" si="2"/>
        <v>8.9580705786615977E-2</v>
      </c>
      <c r="P24" s="170">
        <f t="shared" si="3"/>
        <v>943.67264982900008</v>
      </c>
    </row>
    <row r="25" spans="1:16" ht="13.8">
      <c r="A25" s="168"/>
      <c r="B25" s="169" t="s">
        <v>506</v>
      </c>
      <c r="C25" s="1343">
        <v>196</v>
      </c>
      <c r="D25" s="169">
        <f>159.167+43.43</f>
        <v>202.59700000000001</v>
      </c>
      <c r="E25" s="167">
        <f t="shared" ref="E25:H29" si="9">+D25*(1+5%)</f>
        <v>212.72685000000001</v>
      </c>
      <c r="F25" s="1629">
        <f t="shared" si="9"/>
        <v>223.36319250000003</v>
      </c>
      <c r="G25" s="1629">
        <f t="shared" si="9"/>
        <v>234.53135212500004</v>
      </c>
      <c r="H25" s="1629">
        <f t="shared" si="9"/>
        <v>246.25791973125004</v>
      </c>
      <c r="I25" s="676">
        <f>+D25/C25</f>
        <v>1.0336581632653061</v>
      </c>
      <c r="J25" s="676">
        <f>+E25/D25</f>
        <v>1.05</v>
      </c>
      <c r="K25" s="676">
        <f>+F25/E25</f>
        <v>1.05</v>
      </c>
      <c r="L25" s="676">
        <f>+G25/F25</f>
        <v>1.05</v>
      </c>
      <c r="M25" s="676">
        <f>+H25/G25</f>
        <v>1.05</v>
      </c>
      <c r="O25" s="1446">
        <f t="shared" si="2"/>
        <v>8.7037275178066031E-2</v>
      </c>
      <c r="P25" s="170">
        <f t="shared" si="3"/>
        <v>916.87931435625012</v>
      </c>
    </row>
    <row r="26" spans="1:16" ht="13.8">
      <c r="A26" s="168"/>
      <c r="B26" s="169" t="s">
        <v>505</v>
      </c>
      <c r="C26" s="1440">
        <v>829</v>
      </c>
      <c r="D26" s="169"/>
      <c r="E26" s="167">
        <f t="shared" si="9"/>
        <v>0</v>
      </c>
      <c r="F26" s="167">
        <f t="shared" si="9"/>
        <v>0</v>
      </c>
      <c r="G26" s="167">
        <f t="shared" si="9"/>
        <v>0</v>
      </c>
      <c r="H26" s="167">
        <f t="shared" si="9"/>
        <v>0</v>
      </c>
      <c r="I26" s="676"/>
      <c r="J26" s="676"/>
      <c r="K26" s="676"/>
      <c r="L26" s="676"/>
      <c r="M26" s="676"/>
      <c r="O26" s="1446">
        <f t="shared" si="2"/>
        <v>0</v>
      </c>
      <c r="P26" s="170">
        <f t="shared" si="3"/>
        <v>0</v>
      </c>
    </row>
    <row r="27" spans="1:16" ht="13.8">
      <c r="A27" s="168"/>
      <c r="B27" s="169" t="s">
        <v>504</v>
      </c>
      <c r="C27" s="169">
        <f>+'[10]ING NO VSS'!H12</f>
        <v>0</v>
      </c>
      <c r="D27" s="169"/>
      <c r="E27" s="167">
        <f t="shared" si="9"/>
        <v>0</v>
      </c>
      <c r="F27" s="167">
        <f t="shared" si="9"/>
        <v>0</v>
      </c>
      <c r="G27" s="167">
        <f t="shared" si="9"/>
        <v>0</v>
      </c>
      <c r="H27" s="167">
        <f t="shared" si="9"/>
        <v>0</v>
      </c>
      <c r="I27" s="676"/>
      <c r="J27" s="676"/>
      <c r="K27" s="676"/>
      <c r="L27" s="676"/>
      <c r="M27" s="676"/>
      <c r="O27" s="1446">
        <f t="shared" si="2"/>
        <v>0</v>
      </c>
      <c r="P27" s="170">
        <f t="shared" si="3"/>
        <v>0</v>
      </c>
    </row>
    <row r="28" spans="1:16" ht="13.8">
      <c r="A28" s="168"/>
      <c r="B28" s="169" t="s">
        <v>503</v>
      </c>
      <c r="C28" s="169">
        <f>+'[10]ING NO VSS'!H17+'[10]ING NO VSS'!H20</f>
        <v>0</v>
      </c>
      <c r="D28" s="169"/>
      <c r="E28" s="167">
        <f t="shared" si="9"/>
        <v>0</v>
      </c>
      <c r="F28" s="167">
        <f t="shared" si="9"/>
        <v>0</v>
      </c>
      <c r="G28" s="167">
        <f t="shared" si="9"/>
        <v>0</v>
      </c>
      <c r="H28" s="167">
        <f t="shared" si="9"/>
        <v>0</v>
      </c>
      <c r="I28" s="676"/>
      <c r="J28" s="676"/>
      <c r="K28" s="676"/>
      <c r="L28" s="676"/>
      <c r="M28" s="676"/>
      <c r="O28" s="1446">
        <f t="shared" si="2"/>
        <v>0</v>
      </c>
      <c r="P28" s="170">
        <f t="shared" si="3"/>
        <v>0</v>
      </c>
    </row>
    <row r="29" spans="1:16" ht="13.8">
      <c r="A29" s="168"/>
      <c r="B29" s="678" t="s">
        <v>2013</v>
      </c>
      <c r="C29" s="169">
        <v>538</v>
      </c>
      <c r="D29" s="169"/>
      <c r="E29" s="167">
        <f t="shared" si="9"/>
        <v>0</v>
      </c>
      <c r="F29" s="167">
        <f t="shared" si="9"/>
        <v>0</v>
      </c>
      <c r="G29" s="167">
        <f t="shared" si="9"/>
        <v>0</v>
      </c>
      <c r="H29" s="167">
        <f t="shared" si="9"/>
        <v>0</v>
      </c>
      <c r="I29" s="676"/>
      <c r="J29" s="676"/>
      <c r="K29" s="676"/>
      <c r="L29" s="676"/>
      <c r="M29" s="676"/>
      <c r="O29" s="1446">
        <f t="shared" si="2"/>
        <v>0</v>
      </c>
      <c r="P29" s="170">
        <f t="shared" si="3"/>
        <v>0</v>
      </c>
    </row>
    <row r="30" spans="1:16" ht="13.8">
      <c r="A30" s="168"/>
      <c r="B30" s="678" t="s">
        <v>2189</v>
      </c>
      <c r="C30" s="169">
        <v>0</v>
      </c>
      <c r="D30" s="169">
        <f>4.449+1.59</f>
        <v>6.0389999999999997</v>
      </c>
      <c r="E30" s="167">
        <f>+D30*(1+5%)</f>
        <v>6.3409500000000003</v>
      </c>
      <c r="F30" s="167">
        <f>+E30*(1+3%)</f>
        <v>6.5311785000000002</v>
      </c>
      <c r="G30" s="167">
        <f>+F30*(1+5%)</f>
        <v>6.8577374250000007</v>
      </c>
      <c r="H30" s="167">
        <f>+G30*(1+3%)</f>
        <v>7.0634695477500014</v>
      </c>
      <c r="I30" s="676" t="e">
        <f>+D30/C30</f>
        <v>#DIV/0!</v>
      </c>
      <c r="J30" s="676">
        <f>+E30/D30</f>
        <v>1.05</v>
      </c>
      <c r="K30" s="676">
        <f>+F30/E30</f>
        <v>1.03</v>
      </c>
      <c r="L30" s="676">
        <f>+G30/F30</f>
        <v>1.05</v>
      </c>
      <c r="M30" s="676">
        <f>+H30/G30</f>
        <v>1.03</v>
      </c>
      <c r="O30" s="1446">
        <f t="shared" si="2"/>
        <v>2.5434306085499519E-3</v>
      </c>
      <c r="P30" s="170">
        <f t="shared" si="3"/>
        <v>26.793335472750002</v>
      </c>
    </row>
    <row r="31" spans="1:16" ht="15.6">
      <c r="A31" s="165"/>
      <c r="B31" s="679" t="s">
        <v>502</v>
      </c>
      <c r="C31" s="680">
        <f>SUM(C32:C34)</f>
        <v>212</v>
      </c>
      <c r="D31" s="680">
        <f>+D32</f>
        <v>0</v>
      </c>
      <c r="E31" s="680">
        <f>+'[10]Ingresos-Gastos Presupuestal'!Z15</f>
        <v>0</v>
      </c>
      <c r="F31" s="680"/>
      <c r="G31" s="680">
        <f>+'[10]Ingresos-Gastos Presupuestal'!AA15</f>
        <v>0</v>
      </c>
      <c r="H31" s="680">
        <f>+'[10]Ingresos-Gastos Presupuestal'!AB15</f>
        <v>0</v>
      </c>
      <c r="I31" s="681"/>
      <c r="J31" s="681"/>
      <c r="K31" s="681"/>
      <c r="L31" s="681"/>
      <c r="M31" s="681"/>
      <c r="O31" s="1446">
        <f t="shared" si="2"/>
        <v>0</v>
      </c>
      <c r="P31" s="170">
        <f t="shared" si="3"/>
        <v>0</v>
      </c>
    </row>
    <row r="32" spans="1:16" ht="13.8">
      <c r="A32" s="170"/>
      <c r="B32" s="682" t="s">
        <v>2138</v>
      </c>
      <c r="C32" s="1343">
        <v>212</v>
      </c>
      <c r="D32" s="683"/>
      <c r="E32" s="167">
        <v>0</v>
      </c>
      <c r="F32" s="683"/>
      <c r="G32" s="683"/>
      <c r="H32" s="683"/>
      <c r="I32" s="684"/>
      <c r="J32" s="684"/>
      <c r="K32" s="684"/>
      <c r="L32" s="684"/>
      <c r="M32" s="684"/>
      <c r="O32" s="1446">
        <f t="shared" si="2"/>
        <v>0</v>
      </c>
      <c r="P32" s="170">
        <f t="shared" si="3"/>
        <v>0</v>
      </c>
    </row>
    <row r="33" spans="1:255" ht="13.8" hidden="1">
      <c r="A33" s="170"/>
      <c r="B33" s="682" t="s">
        <v>501</v>
      </c>
      <c r="C33" s="683"/>
      <c r="D33" s="683"/>
      <c r="E33" s="683"/>
      <c r="F33" s="683"/>
      <c r="G33" s="683"/>
      <c r="H33" s="683"/>
      <c r="I33" s="684"/>
      <c r="J33" s="684"/>
      <c r="K33" s="684"/>
      <c r="L33" s="684"/>
      <c r="M33" s="684"/>
      <c r="O33" s="1446">
        <f t="shared" si="2"/>
        <v>0</v>
      </c>
      <c r="P33" s="170">
        <f t="shared" si="3"/>
        <v>0</v>
      </c>
    </row>
    <row r="34" spans="1:255" ht="13.8" hidden="1">
      <c r="A34" s="170"/>
      <c r="B34" s="682" t="s">
        <v>501</v>
      </c>
      <c r="C34" s="683"/>
      <c r="D34" s="683"/>
      <c r="E34" s="683"/>
      <c r="F34" s="683"/>
      <c r="G34" s="683"/>
      <c r="H34" s="683"/>
      <c r="I34" s="684"/>
      <c r="J34" s="684"/>
      <c r="K34" s="684"/>
      <c r="L34" s="684"/>
      <c r="M34" s="684"/>
      <c r="O34" s="1446">
        <f t="shared" si="2"/>
        <v>0</v>
      </c>
      <c r="P34" s="170">
        <f t="shared" si="3"/>
        <v>0</v>
      </c>
    </row>
    <row r="35" spans="1:255" ht="13.8" hidden="1">
      <c r="A35" s="161"/>
      <c r="B35" s="685"/>
      <c r="C35" s="685"/>
      <c r="D35" s="686"/>
      <c r="E35" s="686"/>
      <c r="F35" s="686"/>
      <c r="G35" s="686"/>
      <c r="H35" s="687"/>
      <c r="I35" s="688"/>
      <c r="J35" s="688"/>
      <c r="K35" s="688"/>
      <c r="L35" s="161"/>
      <c r="M35" s="161"/>
      <c r="O35" s="1446">
        <f t="shared" si="2"/>
        <v>0</v>
      </c>
    </row>
    <row r="36" spans="1:255" ht="15.6">
      <c r="A36" s="165"/>
      <c r="B36" s="673" t="s">
        <v>500</v>
      </c>
      <c r="C36" s="164">
        <v>304</v>
      </c>
      <c r="D36" s="164">
        <v>506</v>
      </c>
      <c r="E36" s="1563">
        <f>+'[8]RESUMEN PARA FLUJO'!$E$19/1000000+'[11]RESUMEN PARA FLUJO'!$E$28/1000000+'[9]RESUMEN PARA FLUJO'!$E$14/1000000</f>
        <v>420.1409931</v>
      </c>
      <c r="F36" s="1563">
        <f>+'[8]RESUMEN PARA FLUJO'!$H$19/1000000+'[11]RESUMEN PARA FLUJO'!$H$28/1000000+'[9]RESUMEN PARA FLUJO'!$H$14/1000000</f>
        <v>262.01269037280014</v>
      </c>
      <c r="G36" s="1563">
        <f>+'[8]RESUMEN PARA FLUJO'!$K$19/1000000+'[11]RESUMEN PARA FLUJO'!$K$28/1000000+'[9]RESUMEN PARA FLUJO'!$K$14/1000000</f>
        <v>219.75318331045804</v>
      </c>
      <c r="H36" s="1563">
        <f>+'[8]RESUMEN PARA FLUJO'!$N$19/1000000+'[11]RESUMEN PARA FLUJO'!$N$28/1000000+'[9]RESUMEN PARA FLUJO'!$N$14/1000000</f>
        <v>227.22580145476638</v>
      </c>
      <c r="I36" s="674">
        <f>+D36/C36</f>
        <v>1.6644736842105263</v>
      </c>
      <c r="J36" s="674">
        <f>+E36/D36</f>
        <v>0.83031816818181814</v>
      </c>
      <c r="K36" s="674">
        <f>+F36/E36</f>
        <v>0.62363038759809164</v>
      </c>
      <c r="L36" s="674">
        <f>+G36/F36</f>
        <v>0.83871198375081035</v>
      </c>
      <c r="M36" s="674">
        <f>+H36/G36</f>
        <v>1.0340045956638151</v>
      </c>
      <c r="O36" s="1446">
        <f t="shared" si="2"/>
        <v>0</v>
      </c>
    </row>
    <row r="37" spans="1:255" ht="13.8">
      <c r="A37" s="171"/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1"/>
      <c r="BB37" s="171"/>
      <c r="BC37" s="171"/>
      <c r="BD37" s="171"/>
      <c r="BE37" s="171"/>
      <c r="BF37" s="171"/>
      <c r="BG37" s="171"/>
      <c r="BH37" s="171"/>
      <c r="BI37" s="171"/>
      <c r="BJ37" s="171"/>
      <c r="BK37" s="171"/>
      <c r="BL37" s="171"/>
      <c r="BM37" s="171"/>
      <c r="BN37" s="171"/>
      <c r="BO37" s="171"/>
      <c r="BP37" s="171"/>
      <c r="BQ37" s="171"/>
      <c r="BR37" s="171"/>
      <c r="BS37" s="171"/>
      <c r="BT37" s="171"/>
      <c r="BU37" s="171"/>
      <c r="BV37" s="171"/>
      <c r="BW37" s="171"/>
      <c r="BX37" s="171"/>
      <c r="BY37" s="171"/>
      <c r="BZ37" s="171"/>
      <c r="CA37" s="171"/>
      <c r="CB37" s="171"/>
      <c r="CC37" s="171"/>
      <c r="CD37" s="171"/>
      <c r="CE37" s="171"/>
      <c r="CF37" s="171"/>
      <c r="CG37" s="171"/>
      <c r="CH37" s="171"/>
      <c r="CI37" s="171"/>
      <c r="CJ37" s="171"/>
      <c r="CK37" s="171"/>
      <c r="CL37" s="171"/>
      <c r="CM37" s="171"/>
      <c r="CN37" s="171"/>
      <c r="CO37" s="171"/>
      <c r="CP37" s="171"/>
      <c r="CQ37" s="171"/>
      <c r="CR37" s="171"/>
      <c r="CS37" s="171"/>
      <c r="CT37" s="171"/>
      <c r="CU37" s="171"/>
      <c r="CV37" s="171"/>
      <c r="CW37" s="171"/>
      <c r="CX37" s="171"/>
      <c r="CY37" s="171"/>
      <c r="CZ37" s="171"/>
      <c r="DA37" s="171"/>
      <c r="DB37" s="171"/>
      <c r="DC37" s="171"/>
      <c r="DD37" s="171"/>
      <c r="DE37" s="171"/>
      <c r="DF37" s="171"/>
      <c r="DG37" s="171"/>
      <c r="DH37" s="171"/>
      <c r="DI37" s="171"/>
      <c r="DJ37" s="171"/>
      <c r="DK37" s="171"/>
      <c r="DL37" s="171"/>
      <c r="DM37" s="171"/>
      <c r="DN37" s="171"/>
      <c r="DO37" s="171"/>
      <c r="DP37" s="171"/>
      <c r="DQ37" s="171"/>
      <c r="DR37" s="171"/>
      <c r="DS37" s="171"/>
      <c r="DT37" s="171"/>
      <c r="DU37" s="171"/>
      <c r="DV37" s="171"/>
      <c r="DW37" s="171"/>
      <c r="DX37" s="171"/>
      <c r="DY37" s="171"/>
      <c r="DZ37" s="171"/>
      <c r="EA37" s="171"/>
      <c r="EB37" s="171"/>
      <c r="EC37" s="171"/>
      <c r="ED37" s="171"/>
      <c r="EE37" s="171"/>
      <c r="EF37" s="171"/>
      <c r="EG37" s="171"/>
      <c r="EH37" s="171"/>
      <c r="EI37" s="171"/>
      <c r="EJ37" s="171"/>
      <c r="EK37" s="171"/>
      <c r="EL37" s="171"/>
      <c r="EM37" s="171"/>
      <c r="EN37" s="171"/>
      <c r="EO37" s="171"/>
      <c r="EP37" s="171"/>
      <c r="EQ37" s="171"/>
      <c r="ER37" s="171"/>
      <c r="ES37" s="171"/>
      <c r="ET37" s="171"/>
      <c r="EU37" s="171"/>
      <c r="EV37" s="171"/>
      <c r="EW37" s="171"/>
      <c r="EX37" s="171"/>
      <c r="EY37" s="171"/>
      <c r="EZ37" s="171"/>
      <c r="FA37" s="171"/>
      <c r="FB37" s="171"/>
      <c r="FC37" s="171"/>
      <c r="FD37" s="171"/>
      <c r="FE37" s="171"/>
      <c r="FF37" s="171"/>
      <c r="FG37" s="171"/>
      <c r="FH37" s="171"/>
      <c r="FI37" s="171"/>
      <c r="FJ37" s="171"/>
      <c r="FK37" s="171"/>
      <c r="FL37" s="171"/>
      <c r="FM37" s="171"/>
      <c r="FN37" s="171"/>
      <c r="FO37" s="171"/>
      <c r="FP37" s="171"/>
      <c r="FQ37" s="171"/>
      <c r="FR37" s="171"/>
      <c r="FS37" s="171"/>
      <c r="FT37" s="171"/>
      <c r="FU37" s="171"/>
      <c r="FV37" s="171"/>
      <c r="FW37" s="171"/>
      <c r="FX37" s="171"/>
      <c r="FY37" s="171"/>
      <c r="FZ37" s="171"/>
      <c r="GA37" s="171"/>
      <c r="GB37" s="171"/>
      <c r="GC37" s="171"/>
      <c r="GD37" s="171"/>
      <c r="GE37" s="171"/>
      <c r="GF37" s="171"/>
      <c r="GG37" s="171"/>
      <c r="GH37" s="171"/>
      <c r="GI37" s="171"/>
      <c r="GJ37" s="171"/>
      <c r="GK37" s="171"/>
      <c r="GL37" s="171"/>
      <c r="GM37" s="171"/>
      <c r="GN37" s="171"/>
      <c r="GO37" s="171"/>
      <c r="GP37" s="171"/>
      <c r="GQ37" s="171"/>
      <c r="GR37" s="171"/>
      <c r="GS37" s="171"/>
      <c r="GT37" s="171"/>
      <c r="GU37" s="171"/>
      <c r="GV37" s="171"/>
      <c r="GW37" s="171"/>
      <c r="GX37" s="171"/>
      <c r="GY37" s="171"/>
      <c r="GZ37" s="171"/>
      <c r="HA37" s="171"/>
      <c r="HB37" s="171"/>
      <c r="HC37" s="171"/>
      <c r="HD37" s="171"/>
      <c r="HE37" s="171"/>
      <c r="HF37" s="171"/>
      <c r="HG37" s="171"/>
      <c r="HH37" s="171"/>
      <c r="HI37" s="171"/>
      <c r="HJ37" s="171"/>
      <c r="HK37" s="171"/>
      <c r="HL37" s="171"/>
      <c r="HM37" s="171"/>
      <c r="HN37" s="171"/>
      <c r="HO37" s="171"/>
      <c r="HP37" s="171"/>
      <c r="HQ37" s="171"/>
      <c r="HR37" s="171"/>
      <c r="HS37" s="171"/>
      <c r="HT37" s="171"/>
      <c r="HU37" s="171"/>
      <c r="HV37" s="171"/>
      <c r="HW37" s="171"/>
      <c r="HX37" s="171"/>
      <c r="HY37" s="171"/>
      <c r="HZ37" s="171"/>
      <c r="IA37" s="171"/>
      <c r="IB37" s="171"/>
      <c r="IC37" s="171"/>
      <c r="ID37" s="171"/>
      <c r="IE37" s="171"/>
      <c r="IF37" s="171"/>
      <c r="IG37" s="171"/>
      <c r="IH37" s="171"/>
      <c r="II37" s="171"/>
      <c r="IJ37" s="171"/>
      <c r="IK37" s="171"/>
      <c r="IL37" s="171"/>
      <c r="IM37" s="171"/>
      <c r="IN37" s="171"/>
      <c r="IO37" s="171"/>
      <c r="IP37" s="171"/>
      <c r="IQ37" s="171"/>
      <c r="IR37" s="171"/>
      <c r="IS37" s="171"/>
      <c r="IT37" s="171"/>
      <c r="IU37" s="171"/>
    </row>
    <row r="38" spans="1:255" s="173" customFormat="1" ht="18">
      <c r="A38" s="172"/>
      <c r="B38" s="690" t="s">
        <v>499</v>
      </c>
      <c r="C38" s="690">
        <f t="shared" ref="C38:H38" si="10">+C9+C31+C36</f>
        <v>3890.6530000000002</v>
      </c>
      <c r="D38" s="690">
        <f>+D9+D31+D36</f>
        <v>2894.6529999999998</v>
      </c>
      <c r="E38" s="690">
        <f t="shared" si="10"/>
        <v>2840.934927236</v>
      </c>
      <c r="F38" s="690">
        <f t="shared" si="10"/>
        <v>2856.90955254336</v>
      </c>
      <c r="G38" s="690">
        <f t="shared" si="10"/>
        <v>2922.9274232084558</v>
      </c>
      <c r="H38" s="690">
        <f t="shared" si="10"/>
        <v>3042.6900222317013</v>
      </c>
      <c r="I38" s="674">
        <f>+D38/C38</f>
        <v>0.74400184236425082</v>
      </c>
      <c r="J38" s="674">
        <f>+E38/D38</f>
        <v>0.98144231009243599</v>
      </c>
      <c r="K38" s="674">
        <f>+F38/E38</f>
        <v>1.0056230169702978</v>
      </c>
      <c r="L38" s="674">
        <f>+G38/F38</f>
        <v>1.0231081416652912</v>
      </c>
      <c r="M38" s="674">
        <f>+H38/G38</f>
        <v>1.0409735110329164</v>
      </c>
      <c r="O38" s="1447"/>
    </row>
    <row r="39" spans="1:255" ht="13.8">
      <c r="A39" s="161"/>
      <c r="B39" s="691"/>
      <c r="C39" s="691"/>
      <c r="D39" s="692"/>
      <c r="E39" s="692"/>
      <c r="F39" s="692"/>
      <c r="G39" s="692"/>
      <c r="H39" s="693"/>
      <c r="I39" s="161"/>
      <c r="J39" s="161"/>
      <c r="K39" s="161"/>
      <c r="L39" s="161"/>
      <c r="M39" s="161"/>
    </row>
    <row r="40" spans="1:255" ht="27.6">
      <c r="A40" s="165"/>
      <c r="B40" s="694" t="s">
        <v>415</v>
      </c>
      <c r="C40" s="163" t="s">
        <v>498</v>
      </c>
      <c r="D40" s="163" t="s">
        <v>452</v>
      </c>
      <c r="E40" s="163" t="s">
        <v>451</v>
      </c>
      <c r="F40" s="163" t="s">
        <v>450</v>
      </c>
      <c r="G40" s="163" t="s">
        <v>449</v>
      </c>
      <c r="H40" s="163" t="s">
        <v>448</v>
      </c>
      <c r="I40" s="163" t="s">
        <v>497</v>
      </c>
      <c r="J40" s="163" t="s">
        <v>496</v>
      </c>
      <c r="K40" s="163" t="s">
        <v>495</v>
      </c>
      <c r="L40" s="163" t="s">
        <v>494</v>
      </c>
      <c r="M40" s="163" t="s">
        <v>493</v>
      </c>
    </row>
    <row r="41" spans="1:255" ht="13.8">
      <c r="A41" s="165"/>
      <c r="B41" s="675" t="s">
        <v>492</v>
      </c>
      <c r="C41" s="675">
        <f t="shared" ref="C41:H41" si="11">SUM(C42:C48)</f>
        <v>452.8</v>
      </c>
      <c r="D41" s="675">
        <f t="shared" si="11"/>
        <v>346.35</v>
      </c>
      <c r="E41" s="675">
        <f t="shared" si="11"/>
        <v>363.66750000000002</v>
      </c>
      <c r="F41" s="675">
        <f t="shared" si="11"/>
        <v>381.85087500000003</v>
      </c>
      <c r="G41" s="675">
        <f t="shared" si="11"/>
        <v>400.94341875000003</v>
      </c>
      <c r="H41" s="675">
        <f t="shared" si="11"/>
        <v>420.99058968750006</v>
      </c>
      <c r="I41" s="674">
        <f t="shared" ref="I41:M42" si="12">+D41/C41</f>
        <v>0.76490724381625441</v>
      </c>
      <c r="J41" s="674">
        <f t="shared" si="12"/>
        <v>1.05</v>
      </c>
      <c r="K41" s="674">
        <f t="shared" si="12"/>
        <v>1.05</v>
      </c>
      <c r="L41" s="674">
        <f t="shared" si="12"/>
        <v>1.05</v>
      </c>
      <c r="M41" s="674">
        <f t="shared" si="12"/>
        <v>1.05</v>
      </c>
    </row>
    <row r="42" spans="1:255" ht="13.8">
      <c r="A42" s="168"/>
      <c r="B42" s="169" t="s">
        <v>484</v>
      </c>
      <c r="C42" s="169">
        <v>378</v>
      </c>
      <c r="D42" s="169">
        <v>133</v>
      </c>
      <c r="E42" s="169">
        <f t="shared" ref="E42:H45" si="13">+D42*1.05</f>
        <v>139.65</v>
      </c>
      <c r="F42" s="169">
        <f t="shared" si="13"/>
        <v>146.63250000000002</v>
      </c>
      <c r="G42" s="169">
        <f t="shared" si="13"/>
        <v>153.96412500000002</v>
      </c>
      <c r="H42" s="169">
        <f t="shared" si="13"/>
        <v>161.66233125000002</v>
      </c>
      <c r="I42" s="676">
        <f t="shared" si="12"/>
        <v>0.35185185185185186</v>
      </c>
      <c r="J42" s="676">
        <f t="shared" si="12"/>
        <v>1.05</v>
      </c>
      <c r="K42" s="676">
        <f t="shared" si="12"/>
        <v>1.05</v>
      </c>
      <c r="L42" s="676">
        <f t="shared" si="12"/>
        <v>1.05</v>
      </c>
      <c r="M42" s="676">
        <f t="shared" si="12"/>
        <v>1.05</v>
      </c>
    </row>
    <row r="43" spans="1:255" ht="13.8">
      <c r="A43" s="168"/>
      <c r="B43" s="169" t="s">
        <v>483</v>
      </c>
      <c r="C43" s="169">
        <f>+'[12]36 - GASTOS ADMINISTRATIVOS'!$K$62</f>
        <v>0</v>
      </c>
      <c r="D43" s="169">
        <v>104</v>
      </c>
      <c r="E43" s="169">
        <f t="shared" si="13"/>
        <v>109.2</v>
      </c>
      <c r="F43" s="169">
        <f t="shared" si="13"/>
        <v>114.66000000000001</v>
      </c>
      <c r="G43" s="169">
        <f t="shared" si="13"/>
        <v>120.39300000000001</v>
      </c>
      <c r="H43" s="169">
        <f t="shared" si="13"/>
        <v>126.41265000000003</v>
      </c>
      <c r="I43" s="676"/>
      <c r="J43" s="676"/>
      <c r="K43" s="676"/>
      <c r="L43" s="676"/>
      <c r="M43" s="676"/>
    </row>
    <row r="44" spans="1:255" ht="13.8">
      <c r="A44" s="168"/>
      <c r="B44" s="169" t="s">
        <v>482</v>
      </c>
      <c r="C44" s="169">
        <v>72</v>
      </c>
      <c r="D44" s="169">
        <v>64.349999999999994</v>
      </c>
      <c r="E44" s="169">
        <f t="shared" si="13"/>
        <v>67.567499999999995</v>
      </c>
      <c r="F44" s="169">
        <f t="shared" si="13"/>
        <v>70.945875000000001</v>
      </c>
      <c r="G44" s="169">
        <f t="shared" si="13"/>
        <v>74.493168750000009</v>
      </c>
      <c r="H44" s="169">
        <f t="shared" si="13"/>
        <v>78.217827187500006</v>
      </c>
      <c r="I44" s="676">
        <f>+D44/C44</f>
        <v>0.89374999999999993</v>
      </c>
      <c r="J44" s="676">
        <f>+E44/D44</f>
        <v>1.05</v>
      </c>
      <c r="K44" s="676">
        <f>+F44/E44</f>
        <v>1.05</v>
      </c>
      <c r="L44" s="676">
        <f>+G44/F44</f>
        <v>1.05</v>
      </c>
      <c r="M44" s="676">
        <f>+H44/G44</f>
        <v>1.05</v>
      </c>
    </row>
    <row r="45" spans="1:255" ht="13.8">
      <c r="A45" s="168"/>
      <c r="B45" s="169" t="s">
        <v>481</v>
      </c>
      <c r="C45" s="169">
        <v>2.8</v>
      </c>
      <c r="D45" s="169">
        <v>45</v>
      </c>
      <c r="E45" s="169">
        <f t="shared" si="13"/>
        <v>47.25</v>
      </c>
      <c r="F45" s="169">
        <f t="shared" si="13"/>
        <v>49.612500000000004</v>
      </c>
      <c r="G45" s="169">
        <f t="shared" si="13"/>
        <v>52.093125000000008</v>
      </c>
      <c r="H45" s="169">
        <f t="shared" si="13"/>
        <v>54.697781250000013</v>
      </c>
      <c r="I45" s="677"/>
      <c r="J45" s="677"/>
      <c r="K45" s="677"/>
      <c r="L45" s="677"/>
      <c r="M45" s="677"/>
    </row>
    <row r="46" spans="1:255" ht="13.8" hidden="1">
      <c r="A46" s="168"/>
      <c r="B46" s="169" t="s">
        <v>480</v>
      </c>
      <c r="C46" s="695">
        <f>+'[12]36 - GASTOS ADMINISTRATIVOS'!$K$112</f>
        <v>0</v>
      </c>
      <c r="D46" s="695">
        <f>+'[12]36 - GASTOS ADMINISTRATIVOS'!$K$112</f>
        <v>0</v>
      </c>
      <c r="E46" s="169">
        <f t="shared" ref="E46:H48" si="14">+D46*1.03</f>
        <v>0</v>
      </c>
      <c r="F46" s="169">
        <f t="shared" si="14"/>
        <v>0</v>
      </c>
      <c r="G46" s="169">
        <f t="shared" si="14"/>
        <v>0</v>
      </c>
      <c r="H46" s="169">
        <f t="shared" si="14"/>
        <v>0</v>
      </c>
      <c r="I46" s="677"/>
      <c r="J46" s="677"/>
      <c r="K46" s="677"/>
      <c r="L46" s="677"/>
      <c r="M46" s="677"/>
    </row>
    <row r="47" spans="1:255" ht="13.8" hidden="1">
      <c r="A47" s="168"/>
      <c r="B47" s="169" t="s">
        <v>479</v>
      </c>
      <c r="C47" s="169"/>
      <c r="D47" s="169"/>
      <c r="E47" s="169">
        <f t="shared" si="14"/>
        <v>0</v>
      </c>
      <c r="F47" s="169">
        <f t="shared" si="14"/>
        <v>0</v>
      </c>
      <c r="G47" s="169">
        <f t="shared" si="14"/>
        <v>0</v>
      </c>
      <c r="H47" s="169">
        <f t="shared" si="14"/>
        <v>0</v>
      </c>
      <c r="I47" s="696"/>
      <c r="J47" s="696"/>
      <c r="K47" s="696"/>
      <c r="L47" s="696"/>
      <c r="M47" s="696"/>
    </row>
    <row r="48" spans="1:255" ht="13.8" hidden="1">
      <c r="A48" s="168"/>
      <c r="B48" s="169" t="s">
        <v>478</v>
      </c>
      <c r="C48" s="169"/>
      <c r="D48" s="169"/>
      <c r="E48" s="169">
        <f t="shared" si="14"/>
        <v>0</v>
      </c>
      <c r="F48" s="169">
        <f t="shared" si="14"/>
        <v>0</v>
      </c>
      <c r="G48" s="169">
        <f t="shared" si="14"/>
        <v>0</v>
      </c>
      <c r="H48" s="169">
        <f t="shared" si="14"/>
        <v>0</v>
      </c>
      <c r="I48" s="696"/>
      <c r="J48" s="696"/>
      <c r="K48" s="696"/>
      <c r="L48" s="696"/>
      <c r="M48" s="696"/>
    </row>
    <row r="49" spans="1:15" ht="13.8">
      <c r="A49" s="165"/>
      <c r="B49" s="675" t="s">
        <v>491</v>
      </c>
      <c r="C49" s="675">
        <f t="shared" ref="C49:M49" si="15">SUM(C50:C56)</f>
        <v>0</v>
      </c>
      <c r="D49" s="675">
        <f t="shared" si="15"/>
        <v>0</v>
      </c>
      <c r="E49" s="675">
        <f t="shared" si="15"/>
        <v>0</v>
      </c>
      <c r="F49" s="675">
        <f t="shared" si="15"/>
        <v>0</v>
      </c>
      <c r="G49" s="675">
        <f t="shared" si="15"/>
        <v>0</v>
      </c>
      <c r="H49" s="675">
        <f t="shared" si="15"/>
        <v>0</v>
      </c>
      <c r="I49" s="675">
        <f t="shared" si="15"/>
        <v>0</v>
      </c>
      <c r="J49" s="675">
        <f t="shared" si="15"/>
        <v>0</v>
      </c>
      <c r="K49" s="675">
        <f t="shared" si="15"/>
        <v>0</v>
      </c>
      <c r="L49" s="675">
        <f t="shared" si="15"/>
        <v>0</v>
      </c>
      <c r="M49" s="675">
        <f t="shared" si="15"/>
        <v>0</v>
      </c>
    </row>
    <row r="50" spans="1:15" ht="13.8">
      <c r="A50" s="168"/>
      <c r="B50" s="169" t="s">
        <v>484</v>
      </c>
      <c r="C50" s="169"/>
      <c r="D50" s="169"/>
      <c r="E50" s="167">
        <f>+D50*(1+4%)</f>
        <v>0</v>
      </c>
      <c r="F50" s="167">
        <f>+E50*(1+2%)</f>
        <v>0</v>
      </c>
      <c r="G50" s="167">
        <f>+F50*(1+4%)</f>
        <v>0</v>
      </c>
      <c r="H50" s="167">
        <f>+G50*(1+2%)</f>
        <v>0</v>
      </c>
      <c r="I50" s="676"/>
      <c r="J50" s="676"/>
      <c r="K50" s="676"/>
      <c r="L50" s="676"/>
      <c r="M50" s="676"/>
    </row>
    <row r="51" spans="1:15" ht="13.8" hidden="1">
      <c r="A51" s="168"/>
      <c r="B51" s="169" t="s">
        <v>483</v>
      </c>
      <c r="C51" s="169"/>
      <c r="D51" s="169"/>
      <c r="E51" s="169"/>
      <c r="F51" s="169"/>
      <c r="G51" s="169"/>
      <c r="H51" s="169"/>
      <c r="I51" s="696"/>
      <c r="J51" s="696"/>
      <c r="K51" s="696"/>
      <c r="L51" s="696"/>
      <c r="M51" s="696"/>
    </row>
    <row r="52" spans="1:15" ht="13.8" hidden="1">
      <c r="A52" s="168"/>
      <c r="B52" s="169" t="s">
        <v>482</v>
      </c>
      <c r="C52" s="169"/>
      <c r="D52" s="169"/>
      <c r="E52" s="169"/>
      <c r="F52" s="169"/>
      <c r="G52" s="169"/>
      <c r="H52" s="169"/>
      <c r="I52" s="696"/>
      <c r="J52" s="696"/>
      <c r="K52" s="696"/>
      <c r="L52" s="696"/>
      <c r="M52" s="696"/>
    </row>
    <row r="53" spans="1:15" ht="13.8" hidden="1">
      <c r="A53" s="168"/>
      <c r="B53" s="169" t="s">
        <v>481</v>
      </c>
      <c r="C53" s="169"/>
      <c r="D53" s="169"/>
      <c r="E53" s="169"/>
      <c r="F53" s="169"/>
      <c r="G53" s="169"/>
      <c r="H53" s="169"/>
      <c r="I53" s="696"/>
      <c r="J53" s="696"/>
      <c r="K53" s="696"/>
      <c r="L53" s="696"/>
      <c r="M53" s="696"/>
    </row>
    <row r="54" spans="1:15" ht="13.8" hidden="1">
      <c r="A54" s="168"/>
      <c r="B54" s="169" t="s">
        <v>480</v>
      </c>
      <c r="C54" s="169"/>
      <c r="D54" s="169"/>
      <c r="E54" s="169"/>
      <c r="F54" s="169"/>
      <c r="G54" s="169"/>
      <c r="H54" s="169"/>
      <c r="I54" s="696"/>
      <c r="J54" s="696"/>
      <c r="K54" s="696"/>
      <c r="L54" s="696"/>
      <c r="M54" s="696"/>
    </row>
    <row r="55" spans="1:15" ht="13.8" hidden="1">
      <c r="A55" s="168"/>
      <c r="B55" s="169" t="s">
        <v>479</v>
      </c>
      <c r="C55" s="169"/>
      <c r="D55" s="169"/>
      <c r="E55" s="169"/>
      <c r="F55" s="169"/>
      <c r="G55" s="169"/>
      <c r="H55" s="169"/>
      <c r="I55" s="696"/>
      <c r="J55" s="696"/>
      <c r="K55" s="696"/>
      <c r="L55" s="696"/>
      <c r="M55" s="696"/>
    </row>
    <row r="56" spans="1:15" ht="13.8">
      <c r="A56" s="168"/>
      <c r="B56" s="169" t="s">
        <v>478</v>
      </c>
      <c r="C56" s="169"/>
      <c r="D56" s="169"/>
      <c r="E56" s="169"/>
      <c r="F56" s="169"/>
      <c r="G56" s="169"/>
      <c r="H56" s="169"/>
      <c r="I56" s="696"/>
      <c r="J56" s="696"/>
      <c r="K56" s="696"/>
      <c r="L56" s="696"/>
      <c r="M56" s="696"/>
    </row>
    <row r="57" spans="1:15" s="699" customFormat="1" ht="13.8">
      <c r="A57" s="697"/>
      <c r="B57" s="675" t="s">
        <v>490</v>
      </c>
      <c r="C57" s="698">
        <f t="shared" ref="C57:H57" si="16">SUM(C58:C64)</f>
        <v>2011.8</v>
      </c>
      <c r="D57" s="698">
        <f t="shared" si="16"/>
        <v>1587.999</v>
      </c>
      <c r="E57" s="698">
        <f>SUM(E58:E64)</f>
        <v>1667.39895</v>
      </c>
      <c r="F57" s="698">
        <f t="shared" si="16"/>
        <v>1750.7688974999999</v>
      </c>
      <c r="G57" s="698">
        <f>SUM(G58:G64)</f>
        <v>1838.3073423750002</v>
      </c>
      <c r="H57" s="698">
        <f t="shared" si="16"/>
        <v>1930.2227094937502</v>
      </c>
      <c r="I57" s="674">
        <f t="shared" ref="I57:M58" si="17">+D57/C57</f>
        <v>0.78934237995824641</v>
      </c>
      <c r="J57" s="674">
        <f t="shared" si="17"/>
        <v>1.05</v>
      </c>
      <c r="K57" s="674">
        <f t="shared" si="17"/>
        <v>1.0499999999999998</v>
      </c>
      <c r="L57" s="674">
        <f t="shared" si="17"/>
        <v>1.0500000000000003</v>
      </c>
      <c r="M57" s="674">
        <f t="shared" si="17"/>
        <v>1.05</v>
      </c>
      <c r="O57" s="1448"/>
    </row>
    <row r="58" spans="1:15" ht="13.8">
      <c r="A58" s="168"/>
      <c r="B58" s="169" t="s">
        <v>484</v>
      </c>
      <c r="C58" s="169">
        <v>1195</v>
      </c>
      <c r="D58" s="169">
        <v>466.81</v>
      </c>
      <c r="E58" s="169">
        <f t="shared" ref="E58:H64" si="18">+D58*1.05</f>
        <v>490.15050000000002</v>
      </c>
      <c r="F58" s="169">
        <f t="shared" si="18"/>
        <v>514.65802500000007</v>
      </c>
      <c r="G58" s="169">
        <f t="shared" si="18"/>
        <v>540.39092625000012</v>
      </c>
      <c r="H58" s="169">
        <f t="shared" si="18"/>
        <v>567.4104725625001</v>
      </c>
      <c r="I58" s="676">
        <f t="shared" si="17"/>
        <v>0.39063598326359833</v>
      </c>
      <c r="J58" s="676">
        <f t="shared" si="17"/>
        <v>1.05</v>
      </c>
      <c r="K58" s="676">
        <f t="shared" si="17"/>
        <v>1.05</v>
      </c>
      <c r="L58" s="676">
        <f t="shared" si="17"/>
        <v>1.05</v>
      </c>
      <c r="M58" s="676">
        <f t="shared" si="17"/>
        <v>1.05</v>
      </c>
    </row>
    <row r="59" spans="1:15" ht="13.8">
      <c r="A59" s="168"/>
      <c r="B59" s="169" t="s">
        <v>483</v>
      </c>
      <c r="C59" s="169"/>
      <c r="D59" s="169">
        <v>492.80099999999999</v>
      </c>
      <c r="E59" s="169">
        <f t="shared" si="18"/>
        <v>517.44105000000002</v>
      </c>
      <c r="F59" s="169">
        <f t="shared" si="18"/>
        <v>543.31310250000001</v>
      </c>
      <c r="G59" s="169">
        <f t="shared" si="18"/>
        <v>570.47875762500007</v>
      </c>
      <c r="H59" s="169">
        <f t="shared" si="18"/>
        <v>599.00269550625012</v>
      </c>
      <c r="I59" s="676"/>
      <c r="J59" s="676"/>
      <c r="K59" s="676"/>
      <c r="L59" s="676"/>
      <c r="M59" s="676"/>
    </row>
    <row r="60" spans="1:15" ht="13.8">
      <c r="A60" s="168"/>
      <c r="B60" s="169" t="s">
        <v>482</v>
      </c>
      <c r="C60" s="169">
        <v>637</v>
      </c>
      <c r="D60" s="169">
        <v>143.14500000000001</v>
      </c>
      <c r="E60" s="169">
        <f t="shared" si="18"/>
        <v>150.30225000000002</v>
      </c>
      <c r="F60" s="169">
        <f t="shared" si="18"/>
        <v>157.81736250000003</v>
      </c>
      <c r="G60" s="169">
        <f t="shared" si="18"/>
        <v>165.70823062500003</v>
      </c>
      <c r="H60" s="169">
        <f t="shared" si="18"/>
        <v>173.99364215625005</v>
      </c>
      <c r="I60" s="676">
        <f t="shared" ref="I60:M64" si="19">+D60/C60</f>
        <v>0.22471742543171117</v>
      </c>
      <c r="J60" s="676">
        <f t="shared" si="19"/>
        <v>1.05</v>
      </c>
      <c r="K60" s="676">
        <f t="shared" si="19"/>
        <v>1.05</v>
      </c>
      <c r="L60" s="676">
        <f t="shared" si="19"/>
        <v>1.05</v>
      </c>
      <c r="M60" s="676">
        <f t="shared" si="19"/>
        <v>1.05</v>
      </c>
    </row>
    <row r="61" spans="1:15" ht="13.8">
      <c r="A61" s="168"/>
      <c r="B61" s="169" t="s">
        <v>481</v>
      </c>
      <c r="C61" s="169">
        <v>2.8</v>
      </c>
      <c r="D61" s="169">
        <f>152.944+9</f>
        <v>161.94399999999999</v>
      </c>
      <c r="E61" s="169">
        <f t="shared" si="18"/>
        <v>170.0412</v>
      </c>
      <c r="F61" s="169">
        <f t="shared" si="18"/>
        <v>178.54326</v>
      </c>
      <c r="G61" s="169">
        <f t="shared" si="18"/>
        <v>187.47042300000001</v>
      </c>
      <c r="H61" s="169">
        <f t="shared" si="18"/>
        <v>196.84394415000003</v>
      </c>
      <c r="I61" s="676">
        <f t="shared" si="19"/>
        <v>57.837142857142858</v>
      </c>
      <c r="J61" s="676">
        <f t="shared" si="19"/>
        <v>1.05</v>
      </c>
      <c r="K61" s="676">
        <f t="shared" si="19"/>
        <v>1.05</v>
      </c>
      <c r="L61" s="676">
        <f t="shared" si="19"/>
        <v>1.05</v>
      </c>
      <c r="M61" s="676">
        <f t="shared" si="19"/>
        <v>1.05</v>
      </c>
    </row>
    <row r="62" spans="1:15" ht="13.8">
      <c r="A62" s="168"/>
      <c r="B62" s="169" t="s">
        <v>480</v>
      </c>
      <c r="C62" s="169">
        <v>177</v>
      </c>
      <c r="D62" s="169">
        <v>174.29900000000001</v>
      </c>
      <c r="E62" s="169">
        <f t="shared" si="18"/>
        <v>183.01395000000002</v>
      </c>
      <c r="F62" s="169">
        <f t="shared" si="18"/>
        <v>192.16464750000003</v>
      </c>
      <c r="G62" s="169">
        <f t="shared" si="18"/>
        <v>201.77287987500003</v>
      </c>
      <c r="H62" s="169">
        <f t="shared" si="18"/>
        <v>211.86152386875003</v>
      </c>
      <c r="I62" s="676">
        <f t="shared" si="19"/>
        <v>0.98474011299435027</v>
      </c>
      <c r="J62" s="676">
        <f t="shared" si="19"/>
        <v>1.05</v>
      </c>
      <c r="K62" s="676">
        <f t="shared" si="19"/>
        <v>1.05</v>
      </c>
      <c r="L62" s="676">
        <f t="shared" si="19"/>
        <v>1.05</v>
      </c>
      <c r="M62" s="676">
        <f t="shared" si="19"/>
        <v>1.05</v>
      </c>
    </row>
    <row r="63" spans="1:15" ht="13.8">
      <c r="A63" s="168"/>
      <c r="B63" s="169" t="s">
        <v>479</v>
      </c>
      <c r="C63" s="169"/>
      <c r="D63" s="169">
        <v>0</v>
      </c>
      <c r="E63" s="169">
        <f t="shared" si="18"/>
        <v>0</v>
      </c>
      <c r="F63" s="169">
        <f t="shared" si="18"/>
        <v>0</v>
      </c>
      <c r="G63" s="169">
        <f t="shared" si="18"/>
        <v>0</v>
      </c>
      <c r="H63" s="169">
        <f t="shared" si="18"/>
        <v>0</v>
      </c>
      <c r="I63" s="696"/>
      <c r="J63" s="696" t="e">
        <f t="shared" si="19"/>
        <v>#DIV/0!</v>
      </c>
      <c r="K63" s="696"/>
      <c r="L63" s="696"/>
      <c r="M63" s="696"/>
    </row>
    <row r="64" spans="1:15" ht="13.8">
      <c r="A64" s="168"/>
      <c r="B64" s="169" t="s">
        <v>478</v>
      </c>
      <c r="C64" s="174">
        <f>+'[12]36 - GASTOS ADMINISTRATIVOS'!$K$126</f>
        <v>0</v>
      </c>
      <c r="D64" s="169">
        <v>149</v>
      </c>
      <c r="E64" s="169">
        <f t="shared" si="18"/>
        <v>156.45000000000002</v>
      </c>
      <c r="F64" s="169">
        <f t="shared" si="18"/>
        <v>164.27250000000004</v>
      </c>
      <c r="G64" s="169">
        <f t="shared" si="18"/>
        <v>172.48612500000004</v>
      </c>
      <c r="H64" s="169">
        <f t="shared" si="18"/>
        <v>181.11043125000006</v>
      </c>
      <c r="I64" s="696"/>
      <c r="J64" s="696">
        <f t="shared" si="19"/>
        <v>1.05</v>
      </c>
      <c r="K64" s="696"/>
      <c r="L64" s="696"/>
      <c r="M64" s="696"/>
    </row>
    <row r="65" spans="1:15" ht="14.25" hidden="1" customHeight="1">
      <c r="A65" s="168"/>
      <c r="B65" s="174" t="s">
        <v>489</v>
      </c>
      <c r="C65" s="174"/>
      <c r="D65" s="169"/>
      <c r="E65" s="169"/>
      <c r="F65" s="169"/>
      <c r="G65" s="169"/>
      <c r="H65" s="169"/>
      <c r="I65" s="696"/>
      <c r="J65" s="696"/>
      <c r="K65" s="696"/>
      <c r="L65" s="696"/>
      <c r="M65" s="696"/>
    </row>
    <row r="66" spans="1:15" ht="14.25" hidden="1" customHeight="1">
      <c r="A66" s="168"/>
      <c r="B66" s="174" t="s">
        <v>488</v>
      </c>
      <c r="C66" s="174"/>
      <c r="D66" s="169"/>
      <c r="E66" s="169"/>
      <c r="F66" s="169"/>
      <c r="G66" s="169"/>
      <c r="H66" s="169"/>
      <c r="I66" s="696"/>
      <c r="J66" s="696"/>
      <c r="K66" s="696"/>
      <c r="L66" s="696"/>
      <c r="M66" s="696"/>
    </row>
    <row r="67" spans="1:15" ht="25.5" hidden="1" customHeight="1">
      <c r="A67" s="168"/>
      <c r="B67" s="174" t="s">
        <v>487</v>
      </c>
      <c r="C67" s="174"/>
      <c r="D67" s="169"/>
      <c r="E67" s="169"/>
      <c r="F67" s="169"/>
      <c r="G67" s="169"/>
      <c r="H67" s="169"/>
      <c r="I67" s="696"/>
      <c r="J67" s="696"/>
      <c r="K67" s="696"/>
      <c r="L67" s="696"/>
      <c r="M67" s="696"/>
    </row>
    <row r="68" spans="1:15" ht="18.75" hidden="1" customHeight="1">
      <c r="A68" s="168"/>
      <c r="B68" s="174" t="s">
        <v>486</v>
      </c>
      <c r="C68" s="174"/>
      <c r="D68" s="169"/>
      <c r="E68" s="169"/>
      <c r="F68" s="169"/>
      <c r="G68" s="169"/>
      <c r="H68" s="169"/>
      <c r="I68" s="696"/>
      <c r="J68" s="696"/>
      <c r="K68" s="696"/>
      <c r="L68" s="696"/>
      <c r="M68" s="696"/>
    </row>
    <row r="69" spans="1:15" s="699" customFormat="1" ht="18.75" customHeight="1">
      <c r="A69" s="697"/>
      <c r="B69" s="675" t="s">
        <v>485</v>
      </c>
      <c r="C69" s="700">
        <f t="shared" ref="C69:M69" si="20">SUM(C70:C76)</f>
        <v>0</v>
      </c>
      <c r="D69" s="700">
        <f t="shared" si="20"/>
        <v>0</v>
      </c>
      <c r="E69" s="700">
        <f t="shared" si="20"/>
        <v>133.22399999999999</v>
      </c>
      <c r="F69" s="700">
        <f t="shared" si="20"/>
        <v>216.488</v>
      </c>
      <c r="G69" s="700">
        <f t="shared" si="20"/>
        <v>216.488</v>
      </c>
      <c r="H69" s="700">
        <f t="shared" si="20"/>
        <v>316.40600000000001</v>
      </c>
      <c r="I69" s="700">
        <f t="shared" si="20"/>
        <v>0</v>
      </c>
      <c r="J69" s="700">
        <f t="shared" si="20"/>
        <v>0</v>
      </c>
      <c r="K69" s="700">
        <f t="shared" si="20"/>
        <v>0</v>
      </c>
      <c r="L69" s="700">
        <f t="shared" si="20"/>
        <v>0</v>
      </c>
      <c r="M69" s="700">
        <f t="shared" si="20"/>
        <v>0</v>
      </c>
      <c r="O69" s="1448"/>
    </row>
    <row r="70" spans="1:15" ht="18.75" customHeight="1">
      <c r="A70" s="168"/>
      <c r="B70" s="169" t="s">
        <v>484</v>
      </c>
      <c r="C70" s="174"/>
      <c r="D70" s="169"/>
      <c r="E70" s="167">
        <f>+D70*(1+4%)</f>
        <v>0</v>
      </c>
      <c r="F70" s="167">
        <f>+E70*(1+2%)</f>
        <v>0</v>
      </c>
      <c r="G70" s="167">
        <f>+F70*(1+4%)</f>
        <v>0</v>
      </c>
      <c r="H70" s="167">
        <f>+G70*(1+2%)</f>
        <v>0</v>
      </c>
      <c r="I70" s="676"/>
      <c r="J70" s="676"/>
      <c r="K70" s="676"/>
      <c r="L70" s="676"/>
      <c r="M70" s="676"/>
    </row>
    <row r="71" spans="1:15" ht="18.75" hidden="1" customHeight="1">
      <c r="A71" s="168"/>
      <c r="B71" s="169" t="s">
        <v>483</v>
      </c>
      <c r="C71" s="174"/>
      <c r="D71" s="169"/>
      <c r="E71" s="169"/>
      <c r="F71" s="169"/>
      <c r="G71" s="169"/>
      <c r="H71" s="169"/>
      <c r="I71" s="696"/>
      <c r="J71" s="696"/>
      <c r="K71" s="696"/>
      <c r="L71" s="696"/>
      <c r="M71" s="696"/>
    </row>
    <row r="72" spans="1:15" ht="18.75" hidden="1" customHeight="1">
      <c r="A72" s="168"/>
      <c r="B72" s="169" t="s">
        <v>482</v>
      </c>
      <c r="C72" s="174"/>
      <c r="D72" s="169"/>
      <c r="E72" s="169"/>
      <c r="F72" s="169"/>
      <c r="G72" s="169"/>
      <c r="H72" s="169"/>
      <c r="I72" s="696"/>
      <c r="J72" s="696"/>
      <c r="K72" s="696"/>
      <c r="L72" s="696"/>
      <c r="M72" s="696"/>
    </row>
    <row r="73" spans="1:15" ht="18.75" hidden="1" customHeight="1">
      <c r="A73" s="168"/>
      <c r="B73" s="169" t="s">
        <v>481</v>
      </c>
      <c r="C73" s="174"/>
      <c r="D73" s="169"/>
      <c r="E73" s="169"/>
      <c r="F73" s="169"/>
      <c r="G73" s="169"/>
      <c r="H73" s="169"/>
      <c r="I73" s="696"/>
      <c r="J73" s="696"/>
      <c r="K73" s="696"/>
      <c r="L73" s="696"/>
      <c r="M73" s="696"/>
    </row>
    <row r="74" spans="1:15" ht="18.75" hidden="1" customHeight="1">
      <c r="A74" s="168"/>
      <c r="B74" s="169" t="s">
        <v>480</v>
      </c>
      <c r="C74" s="174"/>
      <c r="D74" s="169"/>
      <c r="E74" s="169"/>
      <c r="F74" s="169"/>
      <c r="G74" s="169"/>
      <c r="H74" s="169"/>
      <c r="I74" s="696"/>
      <c r="J74" s="696"/>
      <c r="K74" s="696"/>
      <c r="L74" s="696"/>
      <c r="M74" s="696"/>
    </row>
    <row r="75" spans="1:15" ht="13.8">
      <c r="A75" s="168"/>
      <c r="B75" s="169" t="s">
        <v>479</v>
      </c>
      <c r="C75" s="174"/>
      <c r="D75" s="169"/>
      <c r="E75" s="1444">
        <v>133.22399999999999</v>
      </c>
      <c r="F75" s="1444">
        <v>216.488</v>
      </c>
      <c r="G75" s="1444">
        <f>+F75</f>
        <v>216.488</v>
      </c>
      <c r="H75" s="1444">
        <f>+G75+99.918</f>
        <v>316.40600000000001</v>
      </c>
      <c r="I75" s="696"/>
      <c r="J75" s="696"/>
      <c r="K75" s="696"/>
      <c r="L75" s="696"/>
      <c r="M75" s="696"/>
      <c r="O75" s="1572">
        <f>SUM(E75:H75)</f>
        <v>882.60599999999999</v>
      </c>
    </row>
    <row r="76" spans="1:15" ht="13.8">
      <c r="A76" s="168"/>
      <c r="B76" s="169" t="s">
        <v>478</v>
      </c>
      <c r="C76" s="174"/>
      <c r="D76" s="169"/>
      <c r="E76" s="167"/>
      <c r="F76" s="167"/>
      <c r="G76" s="167">
        <f>+F76*(1+4%)</f>
        <v>0</v>
      </c>
      <c r="H76" s="167">
        <f>+G76*(1+2%)</f>
        <v>0</v>
      </c>
      <c r="I76" s="676"/>
      <c r="J76" s="676"/>
      <c r="K76" s="676"/>
      <c r="L76" s="676"/>
      <c r="M76" s="676"/>
    </row>
    <row r="77" spans="1:15" ht="13.8">
      <c r="A77" s="165"/>
      <c r="B77" s="164" t="s">
        <v>477</v>
      </c>
      <c r="C77" s="164">
        <v>170</v>
      </c>
      <c r="D77" s="164">
        <v>419.524</v>
      </c>
      <c r="E77" s="164">
        <f>146</f>
        <v>146</v>
      </c>
      <c r="F77" s="164"/>
      <c r="G77" s="164"/>
      <c r="H77" s="164"/>
      <c r="I77" s="689"/>
      <c r="J77" s="689"/>
      <c r="K77" s="689"/>
      <c r="L77" s="689"/>
      <c r="M77" s="689"/>
    </row>
    <row r="78" spans="1:15" ht="13.8">
      <c r="A78" s="170"/>
      <c r="B78" s="701"/>
      <c r="C78" s="701"/>
      <c r="D78" s="701"/>
      <c r="E78" s="701"/>
      <c r="F78" s="701"/>
      <c r="G78" s="701"/>
      <c r="H78" s="701" t="s">
        <v>2040</v>
      </c>
      <c r="I78" s="702"/>
      <c r="J78" s="702"/>
      <c r="K78" s="702"/>
      <c r="L78" s="702"/>
      <c r="M78" s="702"/>
    </row>
    <row r="79" spans="1:15" s="173" customFormat="1" ht="18">
      <c r="A79" s="175"/>
      <c r="B79" s="690" t="s">
        <v>476</v>
      </c>
      <c r="C79" s="703">
        <f t="shared" ref="C79:H79" si="21">+C41+C57+C69+C77+C49</f>
        <v>2634.6</v>
      </c>
      <c r="D79" s="703">
        <f t="shared" si="21"/>
        <v>2353.873</v>
      </c>
      <c r="E79" s="703">
        <f t="shared" si="21"/>
        <v>2310.29045</v>
      </c>
      <c r="F79" s="703">
        <f t="shared" si="21"/>
        <v>2349.1077724999996</v>
      </c>
      <c r="G79" s="703">
        <f t="shared" si="21"/>
        <v>2455.7387611250001</v>
      </c>
      <c r="H79" s="703">
        <f t="shared" si="21"/>
        <v>2667.6192991812504</v>
      </c>
      <c r="I79" s="674">
        <f>+D79/C79</f>
        <v>0.89344606391862147</v>
      </c>
      <c r="J79" s="674">
        <f>+E79/D79</f>
        <v>0.98148474875237535</v>
      </c>
      <c r="K79" s="674">
        <f>+F79/E79</f>
        <v>1.0168019231088452</v>
      </c>
      <c r="L79" s="674">
        <f>+G79/F79</f>
        <v>1.0453921228618304</v>
      </c>
      <c r="M79" s="674">
        <f>+H79/G79</f>
        <v>1.0862797547566443</v>
      </c>
      <c r="O79" s="1447"/>
    </row>
    <row r="80" spans="1:15" ht="13.5" customHeight="1">
      <c r="A80" s="161"/>
      <c r="B80" s="685"/>
      <c r="C80" s="685"/>
      <c r="D80" s="686">
        <f>2354-D79</f>
        <v>0.12699999999995271</v>
      </c>
      <c r="E80" s="686"/>
      <c r="F80" s="686"/>
      <c r="G80" s="686"/>
      <c r="H80" s="687"/>
      <c r="I80" s="161"/>
      <c r="J80" s="161"/>
      <c r="K80" s="161"/>
      <c r="L80" s="161"/>
      <c r="M80" s="161"/>
    </row>
    <row r="81" spans="1:15" s="173" customFormat="1" ht="54">
      <c r="A81" s="172"/>
      <c r="B81" s="690" t="s">
        <v>475</v>
      </c>
      <c r="C81" s="690">
        <f t="shared" ref="C81:H81" si="22">+C38-C79</f>
        <v>1256.0530000000003</v>
      </c>
      <c r="D81" s="690">
        <f t="shared" si="22"/>
        <v>540.77999999999975</v>
      </c>
      <c r="E81" s="690">
        <f t="shared" si="22"/>
        <v>530.64447723600006</v>
      </c>
      <c r="F81" s="690">
        <f t="shared" si="22"/>
        <v>507.8017800433604</v>
      </c>
      <c r="G81" s="690">
        <f t="shared" si="22"/>
        <v>467.18866208345571</v>
      </c>
      <c r="H81" s="690">
        <f t="shared" si="22"/>
        <v>375.07072305045085</v>
      </c>
      <c r="I81" s="674">
        <f>+D81/C81</f>
        <v>0.43053915718524582</v>
      </c>
      <c r="J81" s="674">
        <f>+E81/D81</f>
        <v>0.98125758577610178</v>
      </c>
      <c r="K81" s="674">
        <f>+F81/E81</f>
        <v>0.95695291636384916</v>
      </c>
      <c r="L81" s="674">
        <f>+G81/F81</f>
        <v>0.92002171013178258</v>
      </c>
      <c r="M81" s="674">
        <f>+H81/G81</f>
        <v>0.80282496877771092</v>
      </c>
      <c r="O81" s="1447"/>
    </row>
    <row r="82" spans="1:15" s="171" customFormat="1" ht="13.8">
      <c r="O82" s="1446"/>
    </row>
    <row r="83" spans="1:15" s="171" customFormat="1" ht="14.4" thickBot="1">
      <c r="O83" s="1446"/>
    </row>
    <row r="84" spans="1:15" s="171" customFormat="1" ht="25.5" customHeight="1" thickBot="1">
      <c r="B84" s="1626" t="s">
        <v>474</v>
      </c>
      <c r="C84" s="1627"/>
      <c r="D84" s="1627"/>
      <c r="E84" s="1627"/>
      <c r="F84" s="1627"/>
      <c r="G84" s="1627"/>
      <c r="H84" s="1627"/>
      <c r="I84" s="1627"/>
      <c r="J84" s="1627"/>
      <c r="K84" s="1627"/>
      <c r="L84" s="1627"/>
      <c r="M84" s="1628"/>
      <c r="O84" s="1446"/>
    </row>
    <row r="85" spans="1:15" s="171" customFormat="1" ht="13.8">
      <c r="O85" s="1446"/>
    </row>
    <row r="86" spans="1:15" s="171" customFormat="1" ht="13.8">
      <c r="O86" s="1446"/>
    </row>
    <row r="87" spans="1:15" s="171" customFormat="1" ht="13.8">
      <c r="B87" s="704" t="s">
        <v>473</v>
      </c>
      <c r="C87" s="705"/>
      <c r="D87" s="163" t="s">
        <v>452</v>
      </c>
      <c r="E87" s="163" t="s">
        <v>451</v>
      </c>
      <c r="F87" s="163" t="s">
        <v>450</v>
      </c>
      <c r="G87" s="163" t="s">
        <v>449</v>
      </c>
      <c r="H87" s="163" t="s">
        <v>448</v>
      </c>
      <c r="O87" s="1446"/>
    </row>
    <row r="88" spans="1:15" s="171" customFormat="1" ht="13.8">
      <c r="B88" s="706" t="s">
        <v>472</v>
      </c>
      <c r="C88" s="176"/>
      <c r="D88" s="177">
        <f>SUM(D89:D94)</f>
        <v>540.77999999999975</v>
      </c>
      <c r="E88" s="177">
        <f>SUM(E89:E94)</f>
        <v>1530.6444772360001</v>
      </c>
      <c r="F88" s="177">
        <f>SUM(F89:F94)</f>
        <v>507.8017800433604</v>
      </c>
      <c r="G88" s="177">
        <f>SUM(G89:G94)</f>
        <v>467.18866208345571</v>
      </c>
      <c r="H88" s="177">
        <f>SUM(H89:H94)</f>
        <v>375.07072305045085</v>
      </c>
      <c r="O88" s="1446"/>
    </row>
    <row r="89" spans="1:15" s="171" customFormat="1" ht="16.5" customHeight="1">
      <c r="B89" s="178" t="s">
        <v>471</v>
      </c>
      <c r="C89" s="179"/>
      <c r="D89" s="167">
        <f>+D81</f>
        <v>540.77999999999975</v>
      </c>
      <c r="E89" s="167">
        <f>+E81</f>
        <v>530.64447723600006</v>
      </c>
      <c r="F89" s="167">
        <f>+F81</f>
        <v>507.8017800433604</v>
      </c>
      <c r="G89" s="167">
        <f>+G81</f>
        <v>467.18866208345571</v>
      </c>
      <c r="H89" s="167">
        <f>+H81</f>
        <v>375.07072305045085</v>
      </c>
      <c r="O89" s="1446"/>
    </row>
    <row r="90" spans="1:15" s="171" customFormat="1" ht="16.5" customHeight="1">
      <c r="B90" s="707" t="s">
        <v>470</v>
      </c>
      <c r="C90" s="180"/>
      <c r="D90" s="167"/>
      <c r="E90" s="167"/>
      <c r="F90" s="167"/>
      <c r="G90" s="167"/>
      <c r="H90" s="167"/>
      <c r="O90" s="1446"/>
    </row>
    <row r="91" spans="1:15" s="171" customFormat="1" ht="16.5" customHeight="1">
      <c r="B91" s="166" t="s">
        <v>461</v>
      </c>
      <c r="C91" s="180"/>
      <c r="D91" s="167"/>
      <c r="E91" s="1445">
        <v>700</v>
      </c>
      <c r="F91" s="167"/>
      <c r="G91" s="167"/>
      <c r="H91" s="167"/>
      <c r="O91" s="1446"/>
    </row>
    <row r="92" spans="1:15" ht="16.5" customHeight="1">
      <c r="B92" s="166" t="s">
        <v>469</v>
      </c>
      <c r="C92" s="179"/>
      <c r="D92" s="167"/>
      <c r="E92" s="167"/>
      <c r="F92" s="167"/>
      <c r="G92" s="167"/>
      <c r="H92" s="167"/>
      <c r="I92" s="171"/>
      <c r="J92" s="171"/>
      <c r="K92" s="171"/>
      <c r="L92" s="171"/>
      <c r="M92" s="171"/>
    </row>
    <row r="93" spans="1:15" ht="16.5" customHeight="1">
      <c r="B93" s="181" t="s">
        <v>2014</v>
      </c>
      <c r="C93" s="179"/>
      <c r="D93" s="167"/>
      <c r="E93" s="167">
        <v>300</v>
      </c>
      <c r="F93" s="167"/>
      <c r="G93" s="167"/>
      <c r="H93" s="167"/>
      <c r="I93" s="171"/>
      <c r="J93" s="171"/>
      <c r="K93" s="171"/>
      <c r="L93" s="171"/>
      <c r="M93" s="171"/>
    </row>
    <row r="94" spans="1:15" ht="16.5" customHeight="1">
      <c r="B94" s="181" t="s">
        <v>459</v>
      </c>
      <c r="C94" s="179"/>
      <c r="D94" s="167"/>
      <c r="E94" s="167"/>
      <c r="F94" s="167"/>
      <c r="G94" s="167"/>
      <c r="H94" s="167"/>
      <c r="I94" s="171"/>
      <c r="J94" s="171"/>
      <c r="K94" s="171"/>
      <c r="L94" s="171"/>
      <c r="M94" s="171"/>
    </row>
    <row r="95" spans="1:15" ht="16.5" customHeight="1">
      <c r="B95" s="182" t="s">
        <v>468</v>
      </c>
      <c r="C95" s="179"/>
      <c r="D95" s="183"/>
      <c r="E95" s="183"/>
      <c r="F95" s="183"/>
      <c r="G95" s="183"/>
      <c r="H95" s="183"/>
      <c r="I95" s="171"/>
      <c r="J95" s="171"/>
      <c r="K95" s="171"/>
      <c r="L95" s="171"/>
      <c r="M95" s="171"/>
    </row>
    <row r="96" spans="1:15" ht="16.5" customHeight="1">
      <c r="B96" s="182" t="s">
        <v>467</v>
      </c>
      <c r="C96" s="179"/>
      <c r="D96" s="183">
        <f>SUM(D97:D98)</f>
        <v>0</v>
      </c>
      <c r="E96" s="183">
        <f>SUM(E97:E98)</f>
        <v>0</v>
      </c>
      <c r="F96" s="183">
        <f>SUM(F97:F98)</f>
        <v>0</v>
      </c>
      <c r="G96" s="183">
        <f>SUM(G97:G98)</f>
        <v>0</v>
      </c>
      <c r="H96" s="183">
        <f>SUM(H97:H98)</f>
        <v>0</v>
      </c>
      <c r="I96" s="171"/>
      <c r="J96" s="171"/>
      <c r="K96" s="171"/>
      <c r="L96" s="171"/>
      <c r="M96" s="171"/>
    </row>
    <row r="97" spans="2:13" s="160" customFormat="1" ht="16.5" customHeight="1">
      <c r="B97" s="184" t="s">
        <v>466</v>
      </c>
      <c r="C97" s="179"/>
      <c r="D97" s="167"/>
      <c r="E97" s="167"/>
      <c r="F97" s="167"/>
      <c r="G97" s="167"/>
      <c r="H97" s="167"/>
      <c r="I97" s="171"/>
      <c r="J97" s="171"/>
      <c r="K97" s="171"/>
      <c r="L97" s="171"/>
      <c r="M97" s="171"/>
    </row>
    <row r="98" spans="2:13" s="160" customFormat="1" ht="16.5" customHeight="1">
      <c r="B98" s="184" t="s">
        <v>465</v>
      </c>
      <c r="C98" s="179"/>
      <c r="D98" s="167"/>
      <c r="E98" s="167"/>
      <c r="F98" s="167"/>
      <c r="G98" s="167"/>
      <c r="H98" s="167"/>
      <c r="I98" s="171"/>
      <c r="J98" s="171"/>
      <c r="K98" s="171"/>
      <c r="L98" s="171"/>
      <c r="M98" s="171"/>
    </row>
    <row r="99" spans="2:13" s="160" customFormat="1" ht="16.5" customHeight="1">
      <c r="B99" s="182" t="s">
        <v>464</v>
      </c>
      <c r="C99" s="179"/>
      <c r="D99" s="183"/>
      <c r="E99" s="183"/>
      <c r="F99" s="183"/>
      <c r="G99" s="183"/>
      <c r="H99" s="183"/>
      <c r="I99" s="171"/>
      <c r="J99" s="171"/>
      <c r="K99" s="171"/>
      <c r="L99" s="171"/>
      <c r="M99" s="171"/>
    </row>
    <row r="100" spans="2:13" s="160" customFormat="1" ht="16.5" customHeight="1">
      <c r="B100" s="182" t="s">
        <v>463</v>
      </c>
      <c r="C100" s="179"/>
      <c r="D100" s="183">
        <f>SUM(D101:D104)</f>
        <v>0</v>
      </c>
      <c r="E100" s="183">
        <f>SUM(E101:E104)</f>
        <v>0</v>
      </c>
      <c r="F100" s="183">
        <f>SUM(F101:F104)</f>
        <v>0</v>
      </c>
      <c r="G100" s="183">
        <f>SUM(G101:G104)</f>
        <v>0</v>
      </c>
      <c r="H100" s="183">
        <f>SUM(H101:H104)</f>
        <v>0</v>
      </c>
      <c r="I100" s="171"/>
      <c r="J100" s="171"/>
      <c r="K100" s="171"/>
      <c r="L100" s="171"/>
      <c r="M100" s="171"/>
    </row>
    <row r="101" spans="2:13" s="160" customFormat="1" ht="16.5" customHeight="1">
      <c r="B101" s="166" t="s">
        <v>461</v>
      </c>
      <c r="C101" s="179"/>
      <c r="D101" s="167"/>
      <c r="E101" s="167"/>
      <c r="F101" s="167"/>
      <c r="G101" s="167"/>
      <c r="H101" s="167"/>
      <c r="I101" s="171"/>
      <c r="J101" s="171"/>
      <c r="K101" s="171"/>
      <c r="L101" s="171"/>
      <c r="M101" s="171"/>
    </row>
    <row r="102" spans="2:13" s="160" customFormat="1" ht="16.5" customHeight="1">
      <c r="B102" s="166" t="s">
        <v>460</v>
      </c>
      <c r="C102" s="179"/>
      <c r="D102" s="167"/>
      <c r="E102" s="167"/>
      <c r="F102" s="167"/>
      <c r="G102" s="167"/>
      <c r="H102" s="167"/>
      <c r="I102" s="171"/>
      <c r="J102" s="171"/>
      <c r="K102" s="171"/>
      <c r="L102" s="171"/>
      <c r="M102" s="171"/>
    </row>
    <row r="103" spans="2:13" s="160" customFormat="1" ht="16.5" customHeight="1">
      <c r="B103" s="181" t="s">
        <v>459</v>
      </c>
      <c r="C103" s="179"/>
      <c r="D103" s="167"/>
      <c r="E103" s="167"/>
      <c r="F103" s="167"/>
      <c r="G103" s="167"/>
      <c r="H103" s="167"/>
      <c r="I103" s="171"/>
      <c r="J103" s="171"/>
      <c r="K103" s="171"/>
      <c r="L103" s="171"/>
      <c r="M103" s="171"/>
    </row>
    <row r="104" spans="2:13" s="160" customFormat="1" ht="16.5" customHeight="1">
      <c r="B104" s="181" t="s">
        <v>459</v>
      </c>
      <c r="C104" s="179"/>
      <c r="D104" s="167"/>
      <c r="E104" s="167"/>
      <c r="F104" s="167"/>
      <c r="G104" s="167"/>
      <c r="H104" s="167"/>
      <c r="I104" s="171"/>
      <c r="J104" s="171"/>
      <c r="K104" s="171"/>
      <c r="L104" s="171"/>
      <c r="M104" s="171"/>
    </row>
    <row r="105" spans="2:13" s="160" customFormat="1" ht="16.5" customHeight="1">
      <c r="B105" s="182" t="s">
        <v>462</v>
      </c>
      <c r="C105" s="179"/>
      <c r="D105" s="167">
        <f>SUM(D106:D109)</f>
        <v>0</v>
      </c>
      <c r="E105" s="167">
        <f>SUM(E106:E109)</f>
        <v>0</v>
      </c>
      <c r="F105" s="167">
        <f>SUM(F106:F109)</f>
        <v>0</v>
      </c>
      <c r="G105" s="167">
        <f>SUM(G106:G109)</f>
        <v>0</v>
      </c>
      <c r="H105" s="167">
        <f>SUM(H106:H109)</f>
        <v>0</v>
      </c>
      <c r="I105" s="171"/>
      <c r="J105" s="171"/>
      <c r="K105" s="171"/>
      <c r="L105" s="171"/>
      <c r="M105" s="171"/>
    </row>
    <row r="106" spans="2:13" s="160" customFormat="1" ht="16.5" customHeight="1">
      <c r="B106" s="166" t="s">
        <v>461</v>
      </c>
      <c r="C106" s="179"/>
      <c r="D106" s="167"/>
      <c r="E106" s="167"/>
      <c r="F106" s="167"/>
      <c r="G106" s="167"/>
      <c r="H106" s="167"/>
      <c r="I106" s="171"/>
      <c r="J106" s="171"/>
      <c r="K106" s="171"/>
      <c r="L106" s="171"/>
      <c r="M106" s="171"/>
    </row>
    <row r="107" spans="2:13" s="160" customFormat="1" ht="16.5" customHeight="1">
      <c r="B107" s="166" t="s">
        <v>460</v>
      </c>
      <c r="C107" s="179"/>
      <c r="D107" s="167"/>
      <c r="E107" s="167"/>
      <c r="F107" s="167"/>
      <c r="G107" s="167"/>
      <c r="H107" s="167"/>
      <c r="I107" s="171"/>
      <c r="J107" s="171"/>
      <c r="K107" s="171"/>
      <c r="L107" s="171"/>
      <c r="M107" s="171"/>
    </row>
    <row r="108" spans="2:13" s="160" customFormat="1" ht="16.5" customHeight="1">
      <c r="B108" s="181" t="s">
        <v>459</v>
      </c>
      <c r="C108" s="179"/>
      <c r="D108" s="167"/>
      <c r="E108" s="167"/>
      <c r="F108" s="167"/>
      <c r="G108" s="167"/>
      <c r="H108" s="167"/>
      <c r="I108" s="171"/>
      <c r="J108" s="171"/>
      <c r="K108" s="171"/>
      <c r="L108" s="171"/>
      <c r="M108" s="171"/>
    </row>
    <row r="109" spans="2:13" s="160" customFormat="1" ht="16.5" customHeight="1">
      <c r="B109" s="181" t="s">
        <v>459</v>
      </c>
      <c r="C109" s="179"/>
      <c r="D109" s="167"/>
      <c r="E109" s="167"/>
      <c r="F109" s="167"/>
      <c r="G109" s="167"/>
      <c r="H109" s="167"/>
      <c r="I109" s="171"/>
      <c r="J109" s="171"/>
      <c r="K109" s="171"/>
      <c r="L109" s="171"/>
      <c r="M109" s="171"/>
    </row>
    <row r="110" spans="2:13" s="160" customFormat="1" ht="16.5" customHeight="1">
      <c r="B110" s="182" t="s">
        <v>458</v>
      </c>
      <c r="C110" s="179"/>
      <c r="D110" s="167">
        <f>SUM(D111:D114)</f>
        <v>0</v>
      </c>
      <c r="E110" s="167">
        <f>SUM(E111:E114)</f>
        <v>1187</v>
      </c>
      <c r="F110" s="167">
        <f>SUM(F111:F114)</f>
        <v>0</v>
      </c>
      <c r="G110" s="167">
        <f>SUM(G111:G114)</f>
        <v>0</v>
      </c>
      <c r="H110" s="167">
        <f>SUM(H111:H114)</f>
        <v>0</v>
      </c>
      <c r="I110" s="171"/>
      <c r="J110" s="171"/>
      <c r="K110" s="170"/>
      <c r="L110" s="171"/>
      <c r="M110" s="171"/>
    </row>
    <row r="111" spans="2:13" s="160" customFormat="1" ht="16.5" customHeight="1">
      <c r="B111" s="166" t="s">
        <v>457</v>
      </c>
      <c r="C111" s="179"/>
      <c r="D111" s="167"/>
      <c r="E111" s="167">
        <v>0</v>
      </c>
      <c r="F111" s="167"/>
      <c r="G111" s="167"/>
      <c r="H111" s="167"/>
      <c r="I111" s="171"/>
      <c r="J111" s="171"/>
      <c r="K111" s="171"/>
      <c r="L111" s="171"/>
      <c r="M111" s="171"/>
    </row>
    <row r="112" spans="2:13" s="160" customFormat="1" ht="16.5" customHeight="1">
      <c r="B112" s="166" t="s">
        <v>456</v>
      </c>
      <c r="C112" s="179"/>
      <c r="D112" s="167"/>
      <c r="E112" s="167">
        <v>1187</v>
      </c>
      <c r="F112" s="167"/>
      <c r="G112" s="167"/>
      <c r="H112" s="167"/>
      <c r="I112" s="171"/>
      <c r="J112" s="171"/>
      <c r="K112" s="170"/>
      <c r="L112" s="171"/>
      <c r="M112" s="171"/>
    </row>
    <row r="113" spans="2:15" ht="16.5" customHeight="1">
      <c r="B113" s="181" t="s">
        <v>455</v>
      </c>
      <c r="C113" s="179"/>
      <c r="D113" s="167"/>
      <c r="E113" s="167"/>
      <c r="F113" s="167"/>
      <c r="G113" s="167"/>
      <c r="H113" s="167"/>
      <c r="I113" s="171"/>
      <c r="J113" s="171"/>
      <c r="K113" s="171"/>
      <c r="L113" s="171"/>
      <c r="M113" s="171"/>
    </row>
    <row r="114" spans="2:15" ht="16.5" customHeight="1">
      <c r="B114" s="185" t="s">
        <v>455</v>
      </c>
      <c r="C114" s="186"/>
      <c r="D114" s="187"/>
      <c r="E114" s="187"/>
      <c r="F114" s="187"/>
      <c r="G114" s="187"/>
      <c r="H114" s="187"/>
      <c r="I114" s="171"/>
      <c r="J114" s="171"/>
      <c r="K114" s="171"/>
      <c r="L114" s="171"/>
      <c r="M114" s="171"/>
    </row>
    <row r="115" spans="2:15" ht="16.5" customHeight="1">
      <c r="B115" s="708" t="s">
        <v>454</v>
      </c>
      <c r="C115" s="709"/>
      <c r="D115" s="708">
        <f>+D88+D95+D96+D99+D100+D105+D110</f>
        <v>540.77999999999975</v>
      </c>
      <c r="E115" s="708">
        <f>+E88+E95+E96+E99+E100+E105+E110</f>
        <v>2717.6444772360001</v>
      </c>
      <c r="F115" s="708">
        <f>+F88+F95+F96+F99+F100+F105+F110</f>
        <v>507.8017800433604</v>
      </c>
      <c r="G115" s="708">
        <f>+G88+G95+G96+G99+G100+G105+G110</f>
        <v>467.18866208345571</v>
      </c>
      <c r="H115" s="708">
        <f>+H88+H95+H96+H99+H100+H105+H110</f>
        <v>375.07072305045085</v>
      </c>
      <c r="I115" s="171"/>
      <c r="J115" s="171"/>
      <c r="K115" s="171"/>
      <c r="L115" s="171"/>
      <c r="M115" s="171"/>
    </row>
    <row r="116" spans="2:15" ht="20.100000000000001" customHeight="1">
      <c r="B116" s="161"/>
      <c r="C116" s="161"/>
      <c r="D116" s="161"/>
      <c r="E116" s="161"/>
      <c r="F116" s="161"/>
      <c r="G116" s="161"/>
      <c r="H116" s="161"/>
      <c r="I116" s="171"/>
      <c r="J116" s="171"/>
      <c r="K116" s="171"/>
      <c r="L116" s="171"/>
      <c r="M116" s="171"/>
    </row>
    <row r="117" spans="2:15" ht="20.100000000000001" customHeight="1">
      <c r="B117" s="163" t="s">
        <v>453</v>
      </c>
      <c r="C117" s="188" t="s">
        <v>2012</v>
      </c>
      <c r="D117" s="163" t="s">
        <v>452</v>
      </c>
      <c r="E117" s="163" t="s">
        <v>451</v>
      </c>
      <c r="F117" s="163" t="s">
        <v>450</v>
      </c>
      <c r="G117" s="163" t="s">
        <v>449</v>
      </c>
      <c r="H117" s="163" t="s">
        <v>448</v>
      </c>
      <c r="I117" s="171"/>
      <c r="J117" s="171"/>
      <c r="K117" s="171"/>
      <c r="L117" s="171"/>
      <c r="M117" s="171"/>
    </row>
    <row r="118" spans="2:15" ht="16.5" customHeight="1">
      <c r="B118" s="189" t="s">
        <v>447</v>
      </c>
      <c r="C118" s="190"/>
      <c r="D118" s="191">
        <f>SUM(D119:D122)</f>
        <v>0</v>
      </c>
      <c r="E118" s="191">
        <f>SUM(E119:E122)</f>
        <v>0</v>
      </c>
      <c r="F118" s="191">
        <f>SUM(F119:F122)</f>
        <v>0</v>
      </c>
      <c r="G118" s="191">
        <f>SUM(G119:G122)</f>
        <v>0</v>
      </c>
      <c r="H118" s="191">
        <f>SUM(H119:H122)</f>
        <v>0</v>
      </c>
      <c r="I118" s="171"/>
      <c r="J118" s="171"/>
      <c r="K118" s="171"/>
      <c r="L118" s="171"/>
      <c r="M118" s="171"/>
    </row>
    <row r="119" spans="2:15" ht="16.5" customHeight="1">
      <c r="B119" s="174" t="s">
        <v>446</v>
      </c>
      <c r="C119" s="192"/>
      <c r="D119" s="169"/>
      <c r="E119" s="169"/>
      <c r="F119" s="169"/>
      <c r="G119" s="169"/>
      <c r="H119" s="169"/>
      <c r="I119" s="171"/>
      <c r="J119" s="171"/>
      <c r="K119" s="171"/>
      <c r="L119" s="171"/>
      <c r="M119" s="171"/>
    </row>
    <row r="120" spans="2:15" ht="16.5" customHeight="1">
      <c r="B120" s="174" t="s">
        <v>445</v>
      </c>
      <c r="C120" s="192"/>
      <c r="D120" s="169"/>
      <c r="E120" s="169"/>
      <c r="F120" s="169"/>
      <c r="G120" s="169"/>
      <c r="H120" s="169"/>
      <c r="I120" s="171"/>
      <c r="J120" s="171"/>
      <c r="K120" s="171"/>
      <c r="L120" s="171"/>
      <c r="M120" s="171"/>
    </row>
    <row r="121" spans="2:15" ht="16.5" customHeight="1">
      <c r="B121" s="193" t="s">
        <v>444</v>
      </c>
      <c r="C121" s="192"/>
      <c r="D121" s="169"/>
      <c r="E121" s="169"/>
      <c r="F121" s="169"/>
      <c r="G121" s="169"/>
      <c r="H121" s="169"/>
      <c r="I121" s="171"/>
      <c r="J121" s="171"/>
      <c r="K121" s="171"/>
      <c r="L121" s="171"/>
      <c r="M121" s="171"/>
    </row>
    <row r="122" spans="2:15" ht="16.5" customHeight="1">
      <c r="B122" s="193" t="s">
        <v>444</v>
      </c>
      <c r="C122" s="192"/>
      <c r="D122" s="169"/>
      <c r="E122" s="169"/>
      <c r="F122" s="169"/>
      <c r="G122" s="169"/>
      <c r="H122" s="169"/>
      <c r="I122" s="171"/>
      <c r="J122" s="171"/>
      <c r="K122" s="171"/>
      <c r="L122" s="171"/>
      <c r="M122" s="171"/>
    </row>
    <row r="123" spans="2:15" s="699" customFormat="1" ht="16.5" customHeight="1">
      <c r="B123" s="189" t="s">
        <v>443</v>
      </c>
      <c r="C123" s="1441"/>
      <c r="D123" s="1438">
        <f>+D124+D133+D137+D147</f>
        <v>0</v>
      </c>
      <c r="E123" s="1438">
        <f>+E124+E133+E137+E140+E143+E147</f>
        <v>2600.2589069999999</v>
      </c>
      <c r="F123" s="1438">
        <f>+F124+F133+F137+F147</f>
        <v>250</v>
      </c>
      <c r="G123" s="1438">
        <f>+G124+G133+G137+G147</f>
        <v>0</v>
      </c>
      <c r="H123" s="1438">
        <f>+H124+H133+H137+H147</f>
        <v>0</v>
      </c>
      <c r="I123" s="1442"/>
      <c r="J123" s="1442"/>
      <c r="K123" s="1443"/>
      <c r="L123" s="1443"/>
      <c r="M123" s="1443"/>
      <c r="O123" s="1448"/>
    </row>
    <row r="124" spans="2:15" ht="16.5" customHeight="1">
      <c r="B124" s="710" t="s">
        <v>442</v>
      </c>
      <c r="C124" s="711"/>
      <c r="D124" s="712">
        <f>SUM(D125:D132)</f>
        <v>0</v>
      </c>
      <c r="E124" s="712">
        <f>SUM(E125:E132)</f>
        <v>747.73421899999994</v>
      </c>
      <c r="F124" s="712">
        <f>SUM(F125:F128)</f>
        <v>0</v>
      </c>
      <c r="G124" s="712">
        <f>SUM(G125:G128)</f>
        <v>0</v>
      </c>
      <c r="H124" s="712">
        <f>SUM(H125:H128)</f>
        <v>0</v>
      </c>
      <c r="I124" s="171"/>
      <c r="J124" s="171"/>
      <c r="K124" s="170"/>
      <c r="L124" s="171"/>
      <c r="M124" s="171"/>
    </row>
    <row r="125" spans="2:15" ht="16.5" customHeight="1">
      <c r="B125" s="713" t="s">
        <v>441</v>
      </c>
      <c r="C125" s="714"/>
      <c r="D125" s="715"/>
      <c r="E125" s="715">
        <v>277.08300000000003</v>
      </c>
      <c r="F125" s="715"/>
      <c r="G125" s="715"/>
      <c r="H125" s="715"/>
      <c r="I125" s="171"/>
      <c r="J125" s="170"/>
      <c r="K125" s="171"/>
      <c r="L125" s="171"/>
      <c r="M125" s="171"/>
    </row>
    <row r="126" spans="2:15" ht="16.5" customHeight="1">
      <c r="B126" s="713" t="s">
        <v>440</v>
      </c>
      <c r="C126" s="714"/>
      <c r="D126" s="715"/>
      <c r="E126" s="715">
        <f>+'[13]16- PASIVOS PROGRAMA DE SFF'!$C$92/1000000</f>
        <v>296.544219</v>
      </c>
      <c r="F126" s="715"/>
      <c r="G126" s="715"/>
      <c r="H126" s="715"/>
      <c r="I126" s="171"/>
      <c r="J126" s="171"/>
      <c r="K126" s="170"/>
      <c r="L126" s="171"/>
      <c r="M126" s="171"/>
    </row>
    <row r="127" spans="2:15" ht="16.5" customHeight="1">
      <c r="B127" s="713" t="s">
        <v>439</v>
      </c>
      <c r="C127" s="714"/>
      <c r="D127" s="715"/>
      <c r="E127" s="715"/>
      <c r="F127" s="715"/>
      <c r="G127" s="715"/>
      <c r="H127" s="715"/>
      <c r="I127" s="171"/>
      <c r="J127" s="171"/>
      <c r="K127" s="171"/>
      <c r="L127" s="171"/>
      <c r="M127" s="171"/>
    </row>
    <row r="128" spans="2:15" ht="16.5" customHeight="1">
      <c r="B128" s="713" t="s">
        <v>438</v>
      </c>
      <c r="C128" s="714"/>
      <c r="D128" s="715"/>
      <c r="E128" s="715">
        <f>158.791-92.419+34</f>
        <v>100.372</v>
      </c>
      <c r="F128" s="715"/>
      <c r="G128" s="715"/>
      <c r="H128" s="715"/>
      <c r="I128" s="171"/>
      <c r="J128" s="171"/>
      <c r="K128" s="171"/>
      <c r="L128" s="171"/>
      <c r="M128" s="171"/>
    </row>
    <row r="129" spans="2:13" s="160" customFormat="1" ht="16.5" customHeight="1">
      <c r="B129" s="713" t="s">
        <v>437</v>
      </c>
      <c r="C129" s="714"/>
      <c r="D129" s="715"/>
      <c r="E129" s="715">
        <v>73.734999999999999</v>
      </c>
      <c r="F129" s="715"/>
      <c r="G129" s="715"/>
      <c r="H129" s="715"/>
      <c r="I129" s="171"/>
      <c r="J129" s="171"/>
      <c r="K129" s="171"/>
      <c r="L129" s="171"/>
      <c r="M129" s="171"/>
    </row>
    <row r="130" spans="2:13" s="160" customFormat="1" ht="16.5" customHeight="1">
      <c r="B130" s="713" t="s">
        <v>436</v>
      </c>
      <c r="C130" s="714"/>
      <c r="D130" s="715"/>
      <c r="E130" s="715"/>
      <c r="F130" s="715"/>
      <c r="G130" s="715"/>
      <c r="H130" s="715"/>
      <c r="I130" s="171"/>
      <c r="J130" s="171"/>
      <c r="K130" s="171"/>
      <c r="L130" s="171"/>
      <c r="M130" s="171"/>
    </row>
    <row r="131" spans="2:13" s="160" customFormat="1" ht="16.5" customHeight="1">
      <c r="B131" s="713" t="s">
        <v>435</v>
      </c>
      <c r="C131" s="714"/>
      <c r="D131" s="715"/>
      <c r="E131" s="715">
        <f>+'[1]39. MATRIZ DE FINANCIAMIENTO'!O62</f>
        <v>0</v>
      </c>
      <c r="F131" s="715"/>
      <c r="G131" s="715"/>
      <c r="H131" s="715"/>
      <c r="I131" s="171"/>
      <c r="J131" s="171"/>
      <c r="K131" s="171"/>
      <c r="L131" s="171"/>
      <c r="M131" s="171"/>
    </row>
    <row r="132" spans="2:13" s="160" customFormat="1" ht="16.5" customHeight="1">
      <c r="B132" s="716" t="s">
        <v>2147</v>
      </c>
      <c r="C132" s="714"/>
      <c r="D132" s="715"/>
      <c r="E132" s="715"/>
      <c r="F132" s="715"/>
      <c r="G132" s="715"/>
      <c r="H132" s="715"/>
      <c r="I132" s="171"/>
      <c r="J132" s="171"/>
      <c r="K132" s="171"/>
      <c r="L132" s="171"/>
      <c r="M132" s="171"/>
    </row>
    <row r="133" spans="2:13" s="160" customFormat="1" ht="16.5" customHeight="1">
      <c r="B133" s="710" t="s">
        <v>434</v>
      </c>
      <c r="C133" s="711"/>
      <c r="D133" s="712">
        <f>SUM(D134:D136)</f>
        <v>0</v>
      </c>
      <c r="E133" s="712">
        <f>SUM(E134:E136)</f>
        <v>20.079999999999998</v>
      </c>
      <c r="F133" s="712">
        <f>SUM(F134:F136)</f>
        <v>0</v>
      </c>
      <c r="G133" s="712">
        <f>SUM(G134:G136)</f>
        <v>0</v>
      </c>
      <c r="H133" s="712">
        <f>SUM(H134:H136)</f>
        <v>0</v>
      </c>
      <c r="I133" s="171"/>
      <c r="J133" s="171"/>
      <c r="K133" s="171"/>
      <c r="L133" s="171"/>
      <c r="M133" s="171"/>
    </row>
    <row r="134" spans="2:13" s="160" customFormat="1" ht="16.5" customHeight="1">
      <c r="B134" s="713" t="s">
        <v>433</v>
      </c>
      <c r="C134" s="714"/>
      <c r="D134" s="715"/>
      <c r="E134" s="715">
        <v>20.079999999999998</v>
      </c>
      <c r="F134" s="715"/>
      <c r="G134" s="715"/>
      <c r="H134" s="715"/>
      <c r="I134" s="171"/>
      <c r="J134" s="171"/>
      <c r="K134" s="171"/>
      <c r="L134" s="171"/>
      <c r="M134" s="171"/>
    </row>
    <row r="135" spans="2:13" s="160" customFormat="1" ht="16.5" customHeight="1">
      <c r="B135" s="713" t="s">
        <v>432</v>
      </c>
      <c r="C135" s="714"/>
      <c r="D135" s="715"/>
      <c r="E135" s="715">
        <f>+'[14]16- PASIVOS PROGRAMA DE SFF'!$C$26/1000+'[14]16- PASIVOS PROGRAMA DE SFF'!$C$65/1000</f>
        <v>0</v>
      </c>
      <c r="F135" s="715"/>
      <c r="G135" s="715"/>
      <c r="H135" s="715"/>
      <c r="I135" s="171"/>
      <c r="J135" s="171"/>
      <c r="K135" s="171"/>
      <c r="L135" s="171"/>
      <c r="M135" s="171"/>
    </row>
    <row r="136" spans="2:13" s="160" customFormat="1" ht="16.5" customHeight="1">
      <c r="B136" s="716" t="s">
        <v>2195</v>
      </c>
      <c r="C136" s="714"/>
      <c r="D136" s="715"/>
      <c r="E136" s="715">
        <v>0</v>
      </c>
      <c r="F136" s="715"/>
      <c r="G136" s="715"/>
      <c r="H136" s="715"/>
      <c r="I136" s="171"/>
      <c r="J136" s="171"/>
      <c r="K136" s="171"/>
      <c r="L136" s="171"/>
      <c r="M136" s="171"/>
    </row>
    <row r="137" spans="2:13" s="160" customFormat="1" ht="16.5" customHeight="1">
      <c r="B137" s="710" t="s">
        <v>431</v>
      </c>
      <c r="C137" s="711"/>
      <c r="D137" s="712"/>
      <c r="E137" s="712">
        <f>+E138+E139</f>
        <v>18.444687999999999</v>
      </c>
      <c r="F137" s="712"/>
      <c r="G137" s="712"/>
      <c r="H137" s="712"/>
      <c r="I137" s="171"/>
      <c r="J137" s="171"/>
      <c r="K137" s="171"/>
      <c r="L137" s="171"/>
      <c r="M137" s="171"/>
    </row>
    <row r="138" spans="2:13" s="160" customFormat="1" ht="16.5" customHeight="1">
      <c r="B138" s="713" t="s">
        <v>430</v>
      </c>
      <c r="C138" s="711"/>
      <c r="D138" s="717"/>
      <c r="E138" s="715">
        <f>+'[13]16- PASIVOS PROGRAMA DE SFF'!$C$21/1000000</f>
        <v>18.444687999999999</v>
      </c>
      <c r="F138" s="717"/>
      <c r="G138" s="717"/>
      <c r="H138" s="717"/>
      <c r="I138" s="171"/>
      <c r="J138" s="171"/>
      <c r="K138" s="171"/>
      <c r="L138" s="171"/>
      <c r="M138" s="171"/>
    </row>
    <row r="139" spans="2:13" s="160" customFormat="1" ht="16.5" customHeight="1">
      <c r="B139" s="716" t="s">
        <v>2038</v>
      </c>
      <c r="C139" s="711"/>
      <c r="D139" s="717"/>
      <c r="E139" s="715"/>
      <c r="F139" s="717"/>
      <c r="G139" s="717"/>
      <c r="H139" s="717"/>
      <c r="I139" s="171"/>
      <c r="J139" s="171"/>
      <c r="K139" s="171"/>
      <c r="L139" s="171"/>
      <c r="M139" s="171"/>
    </row>
    <row r="140" spans="2:13" s="160" customFormat="1" ht="16.5" customHeight="1">
      <c r="B140" s="710" t="s">
        <v>429</v>
      </c>
      <c r="C140" s="711"/>
      <c r="D140" s="712"/>
      <c r="E140" s="712"/>
      <c r="F140" s="712"/>
      <c r="G140" s="712"/>
      <c r="H140" s="712"/>
      <c r="I140" s="171"/>
      <c r="J140" s="171"/>
      <c r="K140" s="171"/>
      <c r="L140" s="171"/>
      <c r="M140" s="171"/>
    </row>
    <row r="141" spans="2:13" s="160" customFormat="1" ht="16.5" customHeight="1">
      <c r="B141" s="713" t="s">
        <v>428</v>
      </c>
      <c r="C141" s="711"/>
      <c r="D141" s="717"/>
      <c r="E141" s="717"/>
      <c r="F141" s="717"/>
      <c r="G141" s="717"/>
      <c r="H141" s="717"/>
      <c r="I141" s="171"/>
      <c r="J141" s="171"/>
      <c r="K141" s="171"/>
      <c r="L141" s="171"/>
      <c r="M141" s="171"/>
    </row>
    <row r="142" spans="2:13" s="160" customFormat="1" ht="16.5" customHeight="1">
      <c r="B142" s="713" t="s">
        <v>427</v>
      </c>
      <c r="C142" s="711"/>
      <c r="D142" s="717"/>
      <c r="E142" s="717"/>
      <c r="F142" s="717"/>
      <c r="G142" s="717"/>
      <c r="H142" s="717"/>
      <c r="I142" s="171"/>
      <c r="J142" s="171"/>
      <c r="K142" s="171"/>
      <c r="L142" s="171"/>
      <c r="M142" s="171"/>
    </row>
    <row r="143" spans="2:13" s="160" customFormat="1" ht="16.5" customHeight="1">
      <c r="B143" s="710" t="s">
        <v>426</v>
      </c>
      <c r="C143" s="711"/>
      <c r="D143" s="712"/>
      <c r="E143" s="712">
        <f>SUM(E144:E146)</f>
        <v>0</v>
      </c>
      <c r="F143" s="712"/>
      <c r="G143" s="712"/>
      <c r="H143" s="712"/>
      <c r="I143" s="171"/>
      <c r="J143" s="171"/>
      <c r="K143" s="171"/>
      <c r="L143" s="171"/>
      <c r="M143" s="171"/>
    </row>
    <row r="144" spans="2:13" s="160" customFormat="1" ht="16.5" customHeight="1">
      <c r="B144" s="716" t="s">
        <v>2037</v>
      </c>
      <c r="C144" s="711"/>
      <c r="D144" s="717"/>
      <c r="E144" s="717">
        <f>+'[14]16- PASIVOS PROGRAMA DE SFF'!$C$111/1000</f>
        <v>0</v>
      </c>
      <c r="F144" s="717"/>
      <c r="G144" s="717"/>
      <c r="H144" s="717"/>
      <c r="I144" s="171"/>
      <c r="J144" s="171"/>
      <c r="K144" s="171"/>
      <c r="L144" s="171"/>
      <c r="M144" s="171"/>
    </row>
    <row r="145" spans="2:13" s="160" customFormat="1" ht="16.5" customHeight="1">
      <c r="B145" s="716" t="s">
        <v>425</v>
      </c>
      <c r="C145" s="711"/>
      <c r="D145" s="717"/>
      <c r="E145" s="717">
        <f>+(+'[14]16- PASIVOS PROGRAMA DE SFF'!$C$29+'[14]16- PASIVOS PROGRAMA DE SFF'!$C$39+'[14]16- PASIVOS PROGRAMA DE SFF'!$C$57+'[14]16- PASIVOS PROGRAMA DE SFF'!$C$58+'[14]16- PASIVOS PROGRAMA DE SFF'!$C$61+'[14]16- PASIVOS PROGRAMA DE SFF'!$C$69)/1000</f>
        <v>0</v>
      </c>
      <c r="F145" s="717"/>
      <c r="G145" s="717"/>
      <c r="H145" s="717"/>
      <c r="I145" s="171"/>
      <c r="J145" s="171"/>
      <c r="K145" s="171"/>
      <c r="L145" s="171"/>
      <c r="M145" s="171"/>
    </row>
    <row r="146" spans="2:13" s="160" customFormat="1" ht="16.5" customHeight="1">
      <c r="B146" s="716" t="s">
        <v>425</v>
      </c>
      <c r="C146" s="711"/>
      <c r="D146" s="717"/>
      <c r="E146" s="717"/>
      <c r="F146" s="717"/>
      <c r="G146" s="717"/>
      <c r="H146" s="717"/>
      <c r="I146" s="171"/>
      <c r="J146" s="171"/>
      <c r="K146" s="171"/>
      <c r="L146" s="171"/>
      <c r="M146" s="171"/>
    </row>
    <row r="147" spans="2:13" s="160" customFormat="1" ht="16.5" customHeight="1">
      <c r="B147" s="710" t="s">
        <v>424</v>
      </c>
      <c r="C147" s="711"/>
      <c r="D147" s="712">
        <f>SUM(D148:D154)</f>
        <v>0</v>
      </c>
      <c r="E147" s="712">
        <f>SUM(E148:E154)</f>
        <v>1814</v>
      </c>
      <c r="F147" s="712">
        <f>SUM(F148:F154)</f>
        <v>250</v>
      </c>
      <c r="G147" s="712">
        <f>SUM(G148:G154)</f>
        <v>0</v>
      </c>
      <c r="H147" s="712">
        <f>SUM(H148:H154)</f>
        <v>0</v>
      </c>
      <c r="I147" s="171"/>
      <c r="J147" s="171"/>
      <c r="K147" s="171"/>
      <c r="L147" s="171"/>
      <c r="M147" s="171"/>
    </row>
    <row r="148" spans="2:13" s="160" customFormat="1" ht="16.5" customHeight="1">
      <c r="B148" s="713" t="s">
        <v>423</v>
      </c>
      <c r="C148" s="714"/>
      <c r="D148" s="715"/>
      <c r="E148" s="715">
        <v>329</v>
      </c>
      <c r="F148" s="715"/>
      <c r="G148" s="715"/>
      <c r="H148" s="715"/>
      <c r="I148" s="1332"/>
      <c r="J148" s="171"/>
      <c r="K148" s="171"/>
      <c r="L148" s="171"/>
      <c r="M148" s="171"/>
    </row>
    <row r="149" spans="2:13" s="160" customFormat="1" ht="16.5" customHeight="1">
      <c r="B149" s="713" t="s">
        <v>422</v>
      </c>
      <c r="C149" s="714"/>
      <c r="D149" s="715"/>
      <c r="E149" s="715"/>
      <c r="F149" s="715"/>
      <c r="G149" s="715"/>
      <c r="H149" s="715"/>
      <c r="I149" s="171"/>
      <c r="J149" s="1332"/>
      <c r="K149" s="171"/>
      <c r="L149" s="171"/>
      <c r="M149" s="171"/>
    </row>
    <row r="150" spans="2:13" s="160" customFormat="1" ht="16.5" customHeight="1">
      <c r="B150" s="713" t="s">
        <v>421</v>
      </c>
      <c r="C150" s="714"/>
      <c r="D150" s="715"/>
      <c r="E150" s="715"/>
      <c r="F150" s="715"/>
      <c r="G150" s="715"/>
      <c r="H150" s="715"/>
      <c r="I150" s="171"/>
      <c r="J150" s="1332"/>
      <c r="K150" s="171"/>
      <c r="L150" s="171"/>
      <c r="M150" s="171"/>
    </row>
    <row r="151" spans="2:13" s="160" customFormat="1" ht="16.5" customHeight="1">
      <c r="B151" s="713" t="s">
        <v>420</v>
      </c>
      <c r="C151" s="714"/>
      <c r="D151" s="715"/>
      <c r="E151" s="715"/>
      <c r="F151" s="715"/>
      <c r="G151" s="715"/>
      <c r="H151" s="715"/>
      <c r="I151" s="171"/>
      <c r="J151" s="171"/>
      <c r="K151" s="171"/>
      <c r="L151" s="171"/>
      <c r="M151" s="171"/>
    </row>
    <row r="152" spans="2:13" s="160" customFormat="1" ht="16.5" customHeight="1">
      <c r="B152" s="713" t="s">
        <v>419</v>
      </c>
      <c r="C152" s="714"/>
      <c r="D152" s="715"/>
      <c r="E152" s="715"/>
      <c r="F152" s="715"/>
      <c r="G152" s="715"/>
      <c r="H152" s="715"/>
      <c r="I152" s="171"/>
      <c r="J152" s="171"/>
      <c r="K152" s="171"/>
      <c r="L152" s="171"/>
      <c r="M152" s="171"/>
    </row>
    <row r="153" spans="2:13" s="160" customFormat="1" ht="16.5" customHeight="1">
      <c r="B153" s="713" t="s">
        <v>418</v>
      </c>
      <c r="C153" s="714"/>
      <c r="D153" s="715"/>
      <c r="E153" s="715"/>
      <c r="F153" s="715"/>
      <c r="G153" s="715"/>
      <c r="H153" s="715"/>
      <c r="I153" s="171"/>
      <c r="J153" s="171"/>
      <c r="K153" s="171"/>
      <c r="L153" s="171"/>
      <c r="M153" s="171"/>
    </row>
    <row r="154" spans="2:13" s="160" customFormat="1" ht="13.8">
      <c r="B154" s="718" t="s">
        <v>2148</v>
      </c>
      <c r="C154" s="714"/>
      <c r="D154" s="715"/>
      <c r="E154" s="715">
        <v>1485</v>
      </c>
      <c r="F154" s="715">
        <v>250</v>
      </c>
      <c r="G154" s="715"/>
      <c r="H154" s="715"/>
      <c r="I154" s="171"/>
      <c r="J154" s="171"/>
      <c r="K154" s="171"/>
      <c r="L154" s="171"/>
      <c r="M154" s="171"/>
    </row>
    <row r="155" spans="2:13" s="160" customFormat="1" ht="20.100000000000001" customHeight="1">
      <c r="B155" s="164" t="s">
        <v>417</v>
      </c>
      <c r="C155" s="194"/>
      <c r="D155" s="164">
        <f>+D118+D123</f>
        <v>0</v>
      </c>
      <c r="E155" s="164">
        <f>+E118+E123</f>
        <v>2600.2589069999999</v>
      </c>
      <c r="F155" s="164">
        <f>+F118+F123</f>
        <v>250</v>
      </c>
      <c r="G155" s="164">
        <f>+G118+G123</f>
        <v>0</v>
      </c>
      <c r="H155" s="164">
        <f>+H118+H123</f>
        <v>0</v>
      </c>
      <c r="I155" s="171"/>
      <c r="J155" s="171"/>
      <c r="K155" s="171"/>
      <c r="L155" s="171"/>
      <c r="M155" s="171"/>
    </row>
    <row r="156" spans="2:13" s="160" customFormat="1" ht="20.100000000000001" customHeight="1">
      <c r="C156" s="195"/>
      <c r="I156" s="171"/>
      <c r="J156" s="171"/>
      <c r="K156" s="171"/>
      <c r="L156" s="171"/>
      <c r="M156" s="171"/>
    </row>
    <row r="157" spans="2:13" s="160" customFormat="1" ht="20.100000000000001" customHeight="1">
      <c r="B157" s="719" t="s">
        <v>416</v>
      </c>
      <c r="C157" s="196"/>
      <c r="D157" s="720">
        <f>+D115-D155</f>
        <v>540.77999999999975</v>
      </c>
      <c r="E157" s="720">
        <f>+E115-E155</f>
        <v>117.38557023600015</v>
      </c>
      <c r="F157" s="720">
        <f>+F115-F155</f>
        <v>257.8017800433604</v>
      </c>
      <c r="G157" s="720">
        <f>+G115-G155</f>
        <v>467.18866208345571</v>
      </c>
      <c r="H157" s="720">
        <f>+H115-H155</f>
        <v>375.07072305045085</v>
      </c>
    </row>
    <row r="159" spans="2:13" ht="20.100000000000001" customHeight="1">
      <c r="E159" s="170"/>
    </row>
    <row r="160" spans="2:13" ht="20.100000000000001" customHeight="1">
      <c r="E160" s="170"/>
    </row>
    <row r="161" spans="5:5" ht="20.100000000000001" customHeight="1">
      <c r="E161" s="170"/>
    </row>
    <row r="162" spans="5:5" ht="20.100000000000001" customHeight="1">
      <c r="E162" s="170"/>
    </row>
    <row r="163" spans="5:5" ht="20.100000000000001" customHeight="1">
      <c r="E163" s="170"/>
    </row>
  </sheetData>
  <mergeCells count="3">
    <mergeCell ref="B5:M5"/>
    <mergeCell ref="B7:H7"/>
    <mergeCell ref="I7:M7"/>
  </mergeCells>
  <pageMargins left="0.70866141732283472" right="0.70866141732283472" top="0.74803149606299213" bottom="0.74803149606299213" header="0.31496062992125984" footer="0.31496062992125984"/>
  <pageSetup scale="65" orientation="landscape" useFirstPageNumber="1" r:id="rId1"/>
  <headerFooter alignWithMargins="0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C000"/>
  </sheetPr>
  <dimension ref="A1:AC148"/>
  <sheetViews>
    <sheetView topLeftCell="A7" zoomScale="110" zoomScaleNormal="110" zoomScalePageLayoutView="110" workbookViewId="0">
      <pane xSplit="2" ySplit="4" topLeftCell="O56" activePane="bottomRight" state="frozen"/>
      <selection activeCell="A7" sqref="A7"/>
      <selection pane="topRight" activeCell="C7" sqref="C7"/>
      <selection pane="bottomLeft" activeCell="A11" sqref="A11"/>
      <selection pane="bottomRight" activeCell="S29" sqref="S29"/>
    </sheetView>
  </sheetViews>
  <sheetFormatPr baseColWidth="10" defaultColWidth="10.88671875" defaultRowHeight="13.8"/>
  <cols>
    <col min="1" max="1" width="19.33203125" style="734" bestFit="1" customWidth="1"/>
    <col min="2" max="2" width="42.33203125" style="721" customWidth="1"/>
    <col min="3" max="7" width="8" style="721" customWidth="1"/>
    <col min="8" max="12" width="8" style="1355" bestFit="1" customWidth="1"/>
    <col min="13" max="17" width="9.109375" style="721" customWidth="1"/>
    <col min="18" max="18" width="13.88671875" style="721" customWidth="1"/>
    <col min="19" max="23" width="8" style="721" customWidth="1"/>
    <col min="24" max="24" width="10.88671875" style="721" customWidth="1"/>
    <col min="25" max="25" width="3.33203125" style="721" bestFit="1" customWidth="1"/>
    <col min="26" max="26" width="12.109375" style="721" bestFit="1" customWidth="1"/>
    <col min="27" max="16384" width="10.88671875" style="721"/>
  </cols>
  <sheetData>
    <row r="1" spans="1:23">
      <c r="B1" s="431"/>
      <c r="C1" s="431"/>
    </row>
    <row r="3" spans="1:23" ht="14.4" thickBot="1"/>
    <row r="4" spans="1:23" ht="14.4" thickBot="1">
      <c r="B4" s="1892" t="s">
        <v>561</v>
      </c>
      <c r="C4" s="1893"/>
      <c r="D4" s="1893"/>
      <c r="E4" s="1893"/>
      <c r="F4" s="1893"/>
      <c r="G4" s="1894"/>
    </row>
    <row r="5" spans="1:23" s="734" customFormat="1">
      <c r="B5" s="735"/>
      <c r="C5" s="735"/>
      <c r="D5" s="735"/>
      <c r="E5" s="735"/>
      <c r="F5" s="735"/>
      <c r="G5" s="735"/>
      <c r="H5" s="1356"/>
      <c r="I5" s="1356"/>
      <c r="J5" s="1356"/>
      <c r="K5" s="1356"/>
      <c r="L5" s="1356"/>
    </row>
    <row r="6" spans="1:23" s="734" customFormat="1">
      <c r="B6" s="735"/>
      <c r="C6" s="735"/>
      <c r="D6" s="735"/>
      <c r="E6" s="735"/>
      <c r="F6" s="735"/>
      <c r="G6" s="735"/>
      <c r="H6" s="1356"/>
      <c r="I6" s="1356"/>
      <c r="J6" s="1356"/>
      <c r="K6" s="1356"/>
      <c r="L6" s="1356"/>
    </row>
    <row r="7" spans="1:23" s="734" customFormat="1" ht="14.4" thickBot="1">
      <c r="H7" s="1356"/>
      <c r="I7" s="1356"/>
      <c r="J7" s="1356"/>
      <c r="K7" s="1356"/>
      <c r="L7" s="1356"/>
    </row>
    <row r="8" spans="1:23" s="1338" customFormat="1" ht="57" customHeight="1" thickBot="1">
      <c r="A8" s="1337"/>
      <c r="B8" s="1340" t="s">
        <v>761</v>
      </c>
      <c r="C8" s="1895" t="s">
        <v>1743</v>
      </c>
      <c r="D8" s="1896"/>
      <c r="E8" s="1896"/>
      <c r="F8" s="1896"/>
      <c r="G8" s="1896"/>
      <c r="H8" s="1884" t="s">
        <v>1735</v>
      </c>
      <c r="I8" s="1885"/>
      <c r="J8" s="1885"/>
      <c r="K8" s="1885"/>
      <c r="L8" s="1885"/>
      <c r="M8" s="1886" t="s">
        <v>541</v>
      </c>
      <c r="N8" s="1887"/>
      <c r="O8" s="1887"/>
      <c r="P8" s="1887"/>
      <c r="Q8" s="1888"/>
      <c r="R8" s="1357"/>
      <c r="S8" s="1889" t="s">
        <v>2137</v>
      </c>
      <c r="T8" s="1890"/>
      <c r="U8" s="1890"/>
      <c r="V8" s="1890"/>
      <c r="W8" s="1891"/>
    </row>
    <row r="9" spans="1:23" s="1338" customFormat="1" ht="27.75" customHeight="1">
      <c r="A9" s="1337"/>
      <c r="C9" s="737">
        <v>2008</v>
      </c>
      <c r="D9" s="1358">
        <v>2009</v>
      </c>
      <c r="E9" s="1358">
        <v>2010</v>
      </c>
      <c r="F9" s="1358">
        <v>2011</v>
      </c>
      <c r="G9" s="1358">
        <v>2012</v>
      </c>
      <c r="H9" s="1359">
        <v>2008</v>
      </c>
      <c r="I9" s="1360">
        <v>2009</v>
      </c>
      <c r="J9" s="1360">
        <v>2010</v>
      </c>
      <c r="K9" s="1360">
        <v>2011</v>
      </c>
      <c r="L9" s="1360">
        <v>2012</v>
      </c>
      <c r="M9" s="1361" t="s">
        <v>1738</v>
      </c>
      <c r="N9" s="1361" t="s">
        <v>1739</v>
      </c>
      <c r="O9" s="1358" t="s">
        <v>1740</v>
      </c>
      <c r="P9" s="1358" t="s">
        <v>1741</v>
      </c>
      <c r="Q9" s="738" t="s">
        <v>1742</v>
      </c>
      <c r="R9" s="1357" t="s">
        <v>540</v>
      </c>
      <c r="S9" s="1339">
        <v>2013</v>
      </c>
      <c r="T9" s="1362">
        <v>2014</v>
      </c>
      <c r="U9" s="1362">
        <v>2015</v>
      </c>
      <c r="V9" s="1362">
        <v>2016</v>
      </c>
      <c r="W9" s="1362">
        <v>2017</v>
      </c>
    </row>
    <row r="10" spans="1:23" s="739" customFormat="1" ht="23.25" customHeight="1">
      <c r="A10" s="736" t="s">
        <v>325</v>
      </c>
      <c r="B10" s="736" t="s">
        <v>560</v>
      </c>
      <c r="C10" s="737"/>
      <c r="D10" s="1358"/>
      <c r="E10" s="1358"/>
      <c r="F10" s="1358"/>
      <c r="G10" s="1358"/>
      <c r="H10" s="1359"/>
      <c r="I10" s="1360"/>
      <c r="J10" s="1360"/>
      <c r="K10" s="1360"/>
      <c r="L10" s="1360"/>
      <c r="M10" s="1361"/>
      <c r="N10" s="1361"/>
      <c r="O10" s="1358"/>
      <c r="P10" s="1358"/>
      <c r="Q10" s="738"/>
      <c r="R10" s="1363" t="str">
        <f>R9</f>
        <v>Var % Promedio Período N-5/N</v>
      </c>
      <c r="S10" s="737"/>
      <c r="T10" s="1358"/>
      <c r="U10" s="1358"/>
      <c r="V10" s="1358"/>
      <c r="W10" s="1358"/>
    </row>
    <row r="11" spans="1:23">
      <c r="A11" s="740" t="s">
        <v>1551</v>
      </c>
      <c r="B11" s="740" t="s">
        <v>559</v>
      </c>
      <c r="C11" s="741">
        <f>+C12+C20</f>
        <v>2028</v>
      </c>
      <c r="D11" s="741">
        <f>+D12+D20</f>
        <v>2100</v>
      </c>
      <c r="E11" s="741">
        <f t="shared" ref="E11:W11" si="0">+E12+E20</f>
        <v>2344</v>
      </c>
      <c r="F11" s="741">
        <f t="shared" si="0"/>
        <v>3388</v>
      </c>
      <c r="G11" s="741">
        <f t="shared" si="0"/>
        <v>3854</v>
      </c>
      <c r="H11" s="1364">
        <f t="shared" si="0"/>
        <v>1721</v>
      </c>
      <c r="I11" s="1364">
        <f t="shared" si="0"/>
        <v>921</v>
      </c>
      <c r="J11" s="1364">
        <f t="shared" si="0"/>
        <v>2001</v>
      </c>
      <c r="K11" s="1364">
        <f t="shared" si="0"/>
        <v>2021</v>
      </c>
      <c r="L11" s="1364">
        <f t="shared" si="0"/>
        <v>3369</v>
      </c>
      <c r="M11" s="1341">
        <f t="shared" ref="M11:P12" si="1">+I11/H11</f>
        <v>0.53515398024404415</v>
      </c>
      <c r="N11" s="1341">
        <f t="shared" si="1"/>
        <v>2.1726384364820848</v>
      </c>
      <c r="O11" s="1341">
        <f t="shared" si="1"/>
        <v>1.0099950024987505</v>
      </c>
      <c r="P11" s="1341">
        <f t="shared" si="1"/>
        <v>1.6669965363681345</v>
      </c>
      <c r="Q11" s="1341">
        <f>+S11/L11</f>
        <v>0.70721697833184904</v>
      </c>
      <c r="R11" s="741">
        <f t="shared" si="0"/>
        <v>0</v>
      </c>
      <c r="S11" s="741">
        <f t="shared" si="0"/>
        <v>2382.6139999999996</v>
      </c>
      <c r="T11" s="741">
        <f t="shared" si="0"/>
        <v>2414.4529841359999</v>
      </c>
      <c r="U11" s="741">
        <f t="shared" si="0"/>
        <v>2588.3656836705595</v>
      </c>
      <c r="V11" s="741">
        <f t="shared" si="0"/>
        <v>2696.3165024729983</v>
      </c>
      <c r="W11" s="741">
        <f t="shared" si="0"/>
        <v>2808.4007512291851</v>
      </c>
    </row>
    <row r="12" spans="1:23">
      <c r="A12" s="742" t="s">
        <v>1593</v>
      </c>
      <c r="B12" s="742" t="s">
        <v>558</v>
      </c>
      <c r="C12" s="743">
        <f>SUM(C13:C19)</f>
        <v>2028</v>
      </c>
      <c r="D12" s="743">
        <f t="shared" ref="D12:W12" si="2">SUM(D13:D19)</f>
        <v>2100</v>
      </c>
      <c r="E12" s="743">
        <f t="shared" si="2"/>
        <v>2294</v>
      </c>
      <c r="F12" s="743">
        <f t="shared" si="2"/>
        <v>2189</v>
      </c>
      <c r="G12" s="743">
        <f t="shared" si="2"/>
        <v>2137</v>
      </c>
      <c r="H12" s="1365">
        <f t="shared" si="2"/>
        <v>1721</v>
      </c>
      <c r="I12" s="1365">
        <f t="shared" si="2"/>
        <v>921</v>
      </c>
      <c r="J12" s="1365">
        <f t="shared" si="2"/>
        <v>1951</v>
      </c>
      <c r="K12" s="1365">
        <f t="shared" si="2"/>
        <v>1971</v>
      </c>
      <c r="L12" s="1365">
        <f t="shared" si="2"/>
        <v>2002</v>
      </c>
      <c r="M12" s="1342">
        <f t="shared" si="1"/>
        <v>0.53515398024404415</v>
      </c>
      <c r="N12" s="1342">
        <f t="shared" si="1"/>
        <v>2.1183496199782845</v>
      </c>
      <c r="O12" s="1342">
        <f t="shared" si="1"/>
        <v>1.0102511532547411</v>
      </c>
      <c r="P12" s="1342">
        <f t="shared" si="1"/>
        <v>1.0157280568239473</v>
      </c>
      <c r="Q12" s="1342">
        <f>+S12/L12</f>
        <v>1.1601468531468528</v>
      </c>
      <c r="R12" s="743">
        <f t="shared" si="2"/>
        <v>0</v>
      </c>
      <c r="S12" s="743">
        <f t="shared" si="2"/>
        <v>2322.6139999999996</v>
      </c>
      <c r="T12" s="743">
        <f t="shared" si="2"/>
        <v>2414.4529841359999</v>
      </c>
      <c r="U12" s="743">
        <f t="shared" si="2"/>
        <v>2588.3656836705595</v>
      </c>
      <c r="V12" s="743">
        <f t="shared" si="2"/>
        <v>2696.3165024729983</v>
      </c>
      <c r="W12" s="743">
        <f t="shared" si="2"/>
        <v>2808.4007512291851</v>
      </c>
    </row>
    <row r="13" spans="1:23">
      <c r="A13" s="744" t="s">
        <v>1594</v>
      </c>
      <c r="B13" s="745" t="s">
        <v>557</v>
      </c>
      <c r="C13" s="1366">
        <v>1485</v>
      </c>
      <c r="D13" s="745">
        <v>1300</v>
      </c>
      <c r="E13" s="745">
        <v>1577</v>
      </c>
      <c r="F13" s="745">
        <v>1545</v>
      </c>
      <c r="G13" s="745">
        <v>1657</v>
      </c>
      <c r="H13" s="1367">
        <v>1243</v>
      </c>
      <c r="I13" s="1368">
        <v>608</v>
      </c>
      <c r="J13" s="1368">
        <v>1414</v>
      </c>
      <c r="K13" s="1368">
        <v>1421</v>
      </c>
      <c r="L13" s="1368">
        <v>1500</v>
      </c>
      <c r="M13" s="1369">
        <f>+I13/H13</f>
        <v>0.48913917940466611</v>
      </c>
      <c r="N13" s="1369">
        <f>+J13/I13</f>
        <v>2.325657894736842</v>
      </c>
      <c r="O13" s="1369">
        <f t="shared" ref="O13:Q19" si="3">+K13/J13</f>
        <v>1.004950495049505</v>
      </c>
      <c r="P13" s="1369">
        <f t="shared" si="3"/>
        <v>1.0555946516537649</v>
      </c>
      <c r="Q13" s="1369">
        <f t="shared" si="3"/>
        <v>3.2609278626977742E-4</v>
      </c>
      <c r="R13" s="1370"/>
      <c r="S13" s="1366">
        <f>+'37-FLUJO FINANCIERO PROYECT '!D11</f>
        <v>1608.2149999999999</v>
      </c>
      <c r="T13" s="1366">
        <f>+'37-FLUJO FINANCIERO PROYECT '!E11</f>
        <v>1661.5551018960002</v>
      </c>
      <c r="U13" s="1366">
        <f>+'37-FLUJO FINANCIERO PROYECT '!F11</f>
        <v>1802.0200360905599</v>
      </c>
      <c r="V13" s="1366">
        <f>+'37-FLUJO FINANCIERO PROYECT '!G11</f>
        <v>1874.1008375341823</v>
      </c>
      <c r="W13" s="1366">
        <f>+'37-FLUJO FINANCIERO PROYECT '!H11</f>
        <v>1949.0648710355499</v>
      </c>
    </row>
    <row r="14" spans="1:23">
      <c r="A14" s="744" t="s">
        <v>1595</v>
      </c>
      <c r="B14" s="745" t="s">
        <v>556</v>
      </c>
      <c r="C14" s="1366">
        <v>150</v>
      </c>
      <c r="D14" s="745">
        <v>180</v>
      </c>
      <c r="E14" s="745">
        <v>256</v>
      </c>
      <c r="F14" s="745">
        <v>189</v>
      </c>
      <c r="G14" s="745">
        <v>200</v>
      </c>
      <c r="H14" s="1367">
        <v>94</v>
      </c>
      <c r="I14" s="1368">
        <v>41</v>
      </c>
      <c r="J14" s="1368">
        <v>115</v>
      </c>
      <c r="K14" s="1368">
        <v>134</v>
      </c>
      <c r="L14" s="1368">
        <v>103</v>
      </c>
      <c r="M14" s="1369">
        <f t="shared" ref="M14:N19" si="4">+I14/H14</f>
        <v>0.43617021276595747</v>
      </c>
      <c r="N14" s="1369">
        <f t="shared" si="4"/>
        <v>2.8048780487804876</v>
      </c>
      <c r="O14" s="1369">
        <f t="shared" si="3"/>
        <v>1.1652173913043478</v>
      </c>
      <c r="P14" s="1369">
        <f t="shared" si="3"/>
        <v>0.76865671641791045</v>
      </c>
      <c r="Q14" s="1369">
        <f>+S14/L14</f>
        <v>2.6884951456310682</v>
      </c>
      <c r="R14" s="1370"/>
      <c r="S14" s="1366">
        <f>+'37-FLUJO FINANCIERO PROYECT '!D12</f>
        <v>276.91500000000002</v>
      </c>
      <c r="T14" s="1366">
        <f>+'37-FLUJO FINANCIERO PROYECT '!E12</f>
        <v>287.99160000000001</v>
      </c>
      <c r="U14" s="1366">
        <f>+'37-FLUJO FINANCIERO PROYECT '!F12</f>
        <v>299.51126400000004</v>
      </c>
      <c r="V14" s="1366">
        <f>+'37-FLUJO FINANCIERO PROYECT '!G12</f>
        <v>311.49171456000005</v>
      </c>
      <c r="W14" s="1366">
        <f>+'37-FLUJO FINANCIERO PROYECT '!H12</f>
        <v>323.95138314240006</v>
      </c>
    </row>
    <row r="15" spans="1:23" ht="41.4">
      <c r="A15" s="744" t="s">
        <v>1596</v>
      </c>
      <c r="B15" s="745" t="s">
        <v>555</v>
      </c>
      <c r="C15" s="1366">
        <v>212</v>
      </c>
      <c r="D15" s="745">
        <v>192</v>
      </c>
      <c r="E15" s="745">
        <v>198</v>
      </c>
      <c r="F15" s="745">
        <v>201</v>
      </c>
      <c r="G15" s="745">
        <v>0</v>
      </c>
      <c r="H15" s="1367">
        <v>212</v>
      </c>
      <c r="I15" s="1368">
        <v>192</v>
      </c>
      <c r="J15" s="1368">
        <v>195</v>
      </c>
      <c r="K15" s="1368">
        <v>201</v>
      </c>
      <c r="L15" s="1368">
        <v>196</v>
      </c>
      <c r="M15" s="1369">
        <f t="shared" si="4"/>
        <v>0.90566037735849059</v>
      </c>
      <c r="N15" s="1369">
        <f t="shared" si="4"/>
        <v>1.015625</v>
      </c>
      <c r="O15" s="1369">
        <f t="shared" si="3"/>
        <v>1.0307692307692307</v>
      </c>
      <c r="P15" s="1369">
        <f t="shared" si="3"/>
        <v>0.97512437810945274</v>
      </c>
      <c r="Q15" s="1369">
        <f t="shared" si="3"/>
        <v>4.6207162110127068E-3</v>
      </c>
      <c r="R15" s="1370"/>
      <c r="S15" s="1366">
        <f>+'37-FLUJO FINANCIERO PROYECT '!D25</f>
        <v>202.59700000000001</v>
      </c>
      <c r="T15" s="1366">
        <f>+'37-FLUJO FINANCIERO PROYECT '!E25</f>
        <v>212.72685000000001</v>
      </c>
      <c r="U15" s="1366">
        <f>+'37-FLUJO FINANCIERO PROYECT '!F25</f>
        <v>223.36319250000003</v>
      </c>
      <c r="V15" s="1366">
        <f>+'37-FLUJO FINANCIERO PROYECT '!G25</f>
        <v>234.53135212500004</v>
      </c>
      <c r="W15" s="1366">
        <f>+'37-FLUJO FINANCIERO PROYECT '!H25</f>
        <v>246.25791973125004</v>
      </c>
    </row>
    <row r="16" spans="1:23">
      <c r="A16" s="744" t="s">
        <v>1597</v>
      </c>
      <c r="B16" s="745" t="s">
        <v>554</v>
      </c>
      <c r="C16" s="1366">
        <v>9</v>
      </c>
      <c r="D16" s="745">
        <v>8</v>
      </c>
      <c r="E16" s="745">
        <v>42</v>
      </c>
      <c r="F16" s="745">
        <v>62</v>
      </c>
      <c r="G16" s="745">
        <v>58</v>
      </c>
      <c r="H16" s="1367">
        <v>7</v>
      </c>
      <c r="I16" s="1368">
        <v>1</v>
      </c>
      <c r="J16" s="1368">
        <v>24</v>
      </c>
      <c r="K16" s="1368">
        <v>27</v>
      </c>
      <c r="L16" s="1368">
        <v>28</v>
      </c>
      <c r="M16" s="1369">
        <f t="shared" si="4"/>
        <v>0.14285714285714285</v>
      </c>
      <c r="N16" s="1369">
        <f>+E16/D16</f>
        <v>5.25</v>
      </c>
      <c r="O16" s="1369">
        <f>+F16/E16</f>
        <v>1.4761904761904763</v>
      </c>
      <c r="P16" s="1369">
        <f>+G16/F16</f>
        <v>0.93548387096774188</v>
      </c>
      <c r="Q16" s="1369">
        <f>+S16/L16</f>
        <v>1.4170714285714285</v>
      </c>
      <c r="R16" s="1370"/>
      <c r="S16" s="1366">
        <f>+'37-FLUJO FINANCIERO PROYECT '!D18</f>
        <v>39.677999999999997</v>
      </c>
      <c r="T16" s="1366">
        <f>+'37-FLUJO FINANCIERO PROYECT '!E18</f>
        <v>41.662817700000005</v>
      </c>
      <c r="U16" s="1366">
        <f>+'37-FLUJO FINANCIERO PROYECT '!F18</f>
        <v>43.329330408000004</v>
      </c>
      <c r="V16" s="1366">
        <f>+'37-FLUJO FINANCIERO PROYECT '!G18</f>
        <v>45.933256514250012</v>
      </c>
      <c r="W16" s="1366">
        <f>+'37-FLUJO FINANCIERO PROYECT '!H18</f>
        <v>48.229919339962514</v>
      </c>
    </row>
    <row r="17" spans="1:23">
      <c r="A17" s="744" t="s">
        <v>1598</v>
      </c>
      <c r="B17" s="745" t="s">
        <v>553</v>
      </c>
      <c r="C17" s="1366">
        <v>0</v>
      </c>
      <c r="D17" s="745">
        <v>0</v>
      </c>
      <c r="E17" s="745">
        <v>0</v>
      </c>
      <c r="F17" s="745">
        <v>0</v>
      </c>
      <c r="G17" s="745">
        <v>0</v>
      </c>
      <c r="H17" s="1367">
        <v>0</v>
      </c>
      <c r="I17" s="1368">
        <v>0</v>
      </c>
      <c r="J17" s="1368">
        <v>0</v>
      </c>
      <c r="K17" s="1368">
        <v>0</v>
      </c>
      <c r="L17" s="1368">
        <v>0</v>
      </c>
      <c r="M17" s="1369"/>
      <c r="N17" s="1369"/>
      <c r="O17" s="1369"/>
      <c r="P17" s="1369"/>
      <c r="Q17" s="1369"/>
      <c r="R17" s="1370"/>
    </row>
    <row r="18" spans="1:23" s="747" customFormat="1">
      <c r="A18" s="744" t="s">
        <v>1599</v>
      </c>
      <c r="B18" s="746" t="s">
        <v>552</v>
      </c>
      <c r="C18" s="1371">
        <v>50</v>
      </c>
      <c r="D18" s="746">
        <v>130</v>
      </c>
      <c r="E18" s="746">
        <v>99</v>
      </c>
      <c r="F18" s="746">
        <v>111</v>
      </c>
      <c r="G18" s="746">
        <v>92</v>
      </c>
      <c r="H18" s="1372">
        <v>49</v>
      </c>
      <c r="I18" s="1373">
        <v>0</v>
      </c>
      <c r="J18" s="1373">
        <v>99</v>
      </c>
      <c r="K18" s="1373">
        <v>107</v>
      </c>
      <c r="L18" s="1373">
        <v>45</v>
      </c>
      <c r="M18" s="1369">
        <f t="shared" si="4"/>
        <v>0</v>
      </c>
      <c r="N18" s="1369"/>
      <c r="O18" s="1369">
        <f t="shared" si="3"/>
        <v>1.0808080808080809</v>
      </c>
      <c r="P18" s="1369">
        <f t="shared" si="3"/>
        <v>0.42056074766355139</v>
      </c>
      <c r="Q18" s="1369">
        <f>+S18/L18</f>
        <v>0.52484444444444445</v>
      </c>
      <c r="R18" s="1374"/>
      <c r="S18" s="1366">
        <f>+'37-FLUJO FINANCIERO PROYECT '!D16</f>
        <v>23.617999999999999</v>
      </c>
      <c r="T18" s="1366">
        <f>+'37-FLUJO FINANCIERO PROYECT '!E16</f>
        <v>32</v>
      </c>
      <c r="U18" s="1366">
        <f>+'37-FLUJO FINANCIERO PROYECT '!F16</f>
        <v>32.96</v>
      </c>
      <c r="V18" s="1366">
        <f>+'37-FLUJO FINANCIERO PROYECT '!G16</f>
        <v>33.948799999999999</v>
      </c>
      <c r="W18" s="1366">
        <f>+'37-FLUJO FINANCIERO PROYECT '!H16</f>
        <v>34.967264</v>
      </c>
    </row>
    <row r="19" spans="1:23">
      <c r="A19" s="744" t="s">
        <v>1600</v>
      </c>
      <c r="B19" s="745" t="s">
        <v>551</v>
      </c>
      <c r="C19" s="1366">
        <v>122</v>
      </c>
      <c r="D19" s="745">
        <f>15+48+5+222</f>
        <v>290</v>
      </c>
      <c r="E19" s="745">
        <v>122</v>
      </c>
      <c r="F19" s="745">
        <v>81</v>
      </c>
      <c r="G19" s="745">
        <v>130</v>
      </c>
      <c r="H19" s="1367">
        <v>116</v>
      </c>
      <c r="I19" s="1368">
        <v>79</v>
      </c>
      <c r="J19" s="1368">
        <v>104</v>
      </c>
      <c r="K19" s="1368">
        <v>81</v>
      </c>
      <c r="L19" s="1368">
        <v>130</v>
      </c>
      <c r="M19" s="1369">
        <f t="shared" si="4"/>
        <v>0.68103448275862066</v>
      </c>
      <c r="N19" s="1369">
        <f t="shared" si="4"/>
        <v>1.3164556962025316</v>
      </c>
      <c r="O19" s="1369">
        <f t="shared" si="3"/>
        <v>0.77884615384615385</v>
      </c>
      <c r="P19" s="1369">
        <f t="shared" si="3"/>
        <v>1.6049382716049383</v>
      </c>
      <c r="Q19" s="1369">
        <f>+S19/L19</f>
        <v>1.3199307692307694</v>
      </c>
      <c r="R19" s="1370"/>
      <c r="S19" s="1366">
        <f>+'37-FLUJO FINANCIERO PROYECT '!D21+'37-FLUJO FINANCIERO PROYECT '!D22+'37-FLUJO FINANCIERO PROYECT '!D23</f>
        <v>171.59100000000001</v>
      </c>
      <c r="T19" s="1366">
        <f>+'37-FLUJO FINANCIERO PROYECT '!E21+'37-FLUJO FINANCIERO PROYECT '!E22+'37-FLUJO FINANCIERO PROYECT '!E23</f>
        <v>178.51661454000001</v>
      </c>
      <c r="U19" s="1366">
        <f>+'37-FLUJO FINANCIERO PROYECT '!F21+'37-FLUJO FINANCIERO PROYECT '!F22+'37-FLUJO FINANCIERO PROYECT '!F23</f>
        <v>187.181860672</v>
      </c>
      <c r="V19" s="1366">
        <f>+'37-FLUJO FINANCIERO PROYECT '!G21+'37-FLUJO FINANCIERO PROYECT '!G22+'37-FLUJO FINANCIERO PROYECT '!G23</f>
        <v>196.31054173956602</v>
      </c>
      <c r="W19" s="1366">
        <f>+'37-FLUJO FINANCIERO PROYECT '!H21+'37-FLUJO FINANCIERO PROYECT '!H22+'37-FLUJO FINANCIERO PROYECT '!H23</f>
        <v>205.92939398002244</v>
      </c>
    </row>
    <row r="20" spans="1:23">
      <c r="A20" s="742" t="s">
        <v>1601</v>
      </c>
      <c r="B20" s="742" t="s">
        <v>550</v>
      </c>
      <c r="C20" s="743">
        <f>SUM(C21:C23)</f>
        <v>0</v>
      </c>
      <c r="D20" s="743">
        <f t="shared" ref="D20:W20" si="5">SUM(D21:D23)</f>
        <v>0</v>
      </c>
      <c r="E20" s="743">
        <f t="shared" si="5"/>
        <v>50</v>
      </c>
      <c r="F20" s="743">
        <f t="shared" si="5"/>
        <v>1199</v>
      </c>
      <c r="G20" s="743">
        <f t="shared" si="5"/>
        <v>1717</v>
      </c>
      <c r="H20" s="1365">
        <f t="shared" si="5"/>
        <v>0</v>
      </c>
      <c r="I20" s="1365">
        <f t="shared" si="5"/>
        <v>0</v>
      </c>
      <c r="J20" s="1365">
        <f t="shared" si="5"/>
        <v>50</v>
      </c>
      <c r="K20" s="1365">
        <f t="shared" si="5"/>
        <v>50</v>
      </c>
      <c r="L20" s="1365">
        <f t="shared" si="5"/>
        <v>1367</v>
      </c>
      <c r="M20" s="743">
        <f t="shared" si="5"/>
        <v>0</v>
      </c>
      <c r="N20" s="743">
        <f t="shared" si="5"/>
        <v>0</v>
      </c>
      <c r="O20" s="743">
        <f t="shared" si="5"/>
        <v>1</v>
      </c>
      <c r="P20" s="743">
        <f t="shared" si="5"/>
        <v>16.579999999999998</v>
      </c>
      <c r="Q20" s="743">
        <f t="shared" si="5"/>
        <v>0</v>
      </c>
      <c r="R20" s="743">
        <f t="shared" si="5"/>
        <v>0</v>
      </c>
      <c r="S20" s="743">
        <f t="shared" si="5"/>
        <v>60</v>
      </c>
      <c r="T20" s="743">
        <f t="shared" si="5"/>
        <v>0</v>
      </c>
      <c r="U20" s="743">
        <f t="shared" si="5"/>
        <v>0</v>
      </c>
      <c r="V20" s="743">
        <f t="shared" si="5"/>
        <v>0</v>
      </c>
      <c r="W20" s="743">
        <f t="shared" si="5"/>
        <v>0</v>
      </c>
    </row>
    <row r="21" spans="1:23" ht="27.6">
      <c r="A21" s="748" t="s">
        <v>1602</v>
      </c>
      <c r="B21" s="745" t="s">
        <v>549</v>
      </c>
      <c r="C21" s="1366">
        <v>0</v>
      </c>
      <c r="D21" s="745">
        <v>0</v>
      </c>
      <c r="E21" s="745">
        <v>50</v>
      </c>
      <c r="F21" s="745">
        <v>1199</v>
      </c>
      <c r="G21" s="745">
        <v>1149</v>
      </c>
      <c r="H21" s="1367">
        <v>0</v>
      </c>
      <c r="I21" s="1368">
        <v>0</v>
      </c>
      <c r="J21" s="1368">
        <v>50</v>
      </c>
      <c r="K21" s="1368">
        <v>50</v>
      </c>
      <c r="L21" s="1368">
        <v>829</v>
      </c>
      <c r="M21" s="1369"/>
      <c r="N21" s="1369"/>
      <c r="O21" s="1369">
        <f t="shared" ref="O21:Q22" si="6">+K21/J21</f>
        <v>1</v>
      </c>
      <c r="P21" s="1369">
        <f t="shared" si="6"/>
        <v>16.579999999999998</v>
      </c>
      <c r="Q21" s="1369">
        <f t="shared" si="6"/>
        <v>0</v>
      </c>
      <c r="R21" s="1370"/>
      <c r="S21" s="1366">
        <f>+'37-FLUJO FINANCIERO PROYECT '!D17</f>
        <v>60</v>
      </c>
      <c r="T21" s="1366">
        <f>+'37-FLUJO FINANCIERO PROYECT '!E17</f>
        <v>0</v>
      </c>
      <c r="U21" s="1366">
        <f>+'37-FLUJO FINANCIERO PROYECT '!F17</f>
        <v>0</v>
      </c>
      <c r="V21" s="1366">
        <f>+'37-FLUJO FINANCIERO PROYECT '!G17</f>
        <v>0</v>
      </c>
      <c r="W21" s="1366">
        <f>+'37-FLUJO FINANCIERO PROYECT '!H17</f>
        <v>0</v>
      </c>
    </row>
    <row r="22" spans="1:23" ht="27.6">
      <c r="A22" s="748" t="s">
        <v>1603</v>
      </c>
      <c r="B22" s="745" t="s">
        <v>548</v>
      </c>
      <c r="C22" s="1366">
        <v>0</v>
      </c>
      <c r="D22" s="745">
        <v>0</v>
      </c>
      <c r="E22" s="745">
        <v>0</v>
      </c>
      <c r="F22" s="745">
        <v>0</v>
      </c>
      <c r="G22" s="745">
        <v>568</v>
      </c>
      <c r="H22" s="1367">
        <v>0</v>
      </c>
      <c r="I22" s="1368">
        <v>0</v>
      </c>
      <c r="J22" s="1368">
        <v>0</v>
      </c>
      <c r="K22" s="1368">
        <v>0</v>
      </c>
      <c r="L22" s="1368">
        <v>538</v>
      </c>
      <c r="M22" s="1369"/>
      <c r="N22" s="1369"/>
      <c r="O22" s="1369"/>
      <c r="P22" s="1369"/>
      <c r="Q22" s="1369">
        <f t="shared" si="6"/>
        <v>0</v>
      </c>
      <c r="R22" s="1370"/>
      <c r="S22" s="1366"/>
      <c r="T22" s="745"/>
      <c r="U22" s="745"/>
      <c r="V22" s="745"/>
      <c r="W22" s="1375"/>
    </row>
    <row r="23" spans="1:23" s="747" customFormat="1" ht="27.6">
      <c r="A23" s="748" t="s">
        <v>1604</v>
      </c>
      <c r="B23" s="746" t="s">
        <v>547</v>
      </c>
      <c r="C23" s="1371">
        <v>0</v>
      </c>
      <c r="D23" s="746">
        <v>0</v>
      </c>
      <c r="E23" s="746">
        <v>0</v>
      </c>
      <c r="F23" s="746">
        <v>0</v>
      </c>
      <c r="G23" s="746">
        <v>0</v>
      </c>
      <c r="H23" s="1372">
        <v>0</v>
      </c>
      <c r="I23" s="1373">
        <v>0</v>
      </c>
      <c r="J23" s="1373">
        <v>0</v>
      </c>
      <c r="K23" s="1373">
        <v>0</v>
      </c>
      <c r="L23" s="1373">
        <v>0</v>
      </c>
      <c r="M23" s="1369"/>
      <c r="N23" s="1369"/>
      <c r="O23" s="1369"/>
      <c r="P23" s="1369"/>
      <c r="Q23" s="1369"/>
      <c r="R23" s="1374"/>
      <c r="S23" s="1366"/>
      <c r="T23" s="746"/>
      <c r="U23" s="746"/>
      <c r="V23" s="746"/>
      <c r="W23" s="1376"/>
    </row>
    <row r="24" spans="1:23">
      <c r="A24" s="742"/>
      <c r="B24" s="742" t="s">
        <v>546</v>
      </c>
      <c r="C24" s="743"/>
      <c r="D24" s="742"/>
      <c r="E24" s="742"/>
      <c r="F24" s="742"/>
      <c r="G24" s="742"/>
      <c r="H24" s="1377"/>
      <c r="I24" s="1378"/>
      <c r="J24" s="1378"/>
      <c r="K24" s="1378"/>
      <c r="L24" s="1378"/>
      <c r="M24" s="1379" t="str">
        <f>+IF(E24=0,"",+F24/E24-1)</f>
        <v/>
      </c>
      <c r="N24" s="1380"/>
      <c r="O24" s="1380"/>
      <c r="P24" s="1380"/>
      <c r="Q24" s="1381" t="str">
        <f>+IF(F24=0,"",+#REF!/F24-1)</f>
        <v/>
      </c>
      <c r="R24" s="1382"/>
      <c r="S24" s="1383"/>
      <c r="T24" s="742"/>
      <c r="U24" s="742"/>
      <c r="V24" s="742"/>
      <c r="W24" s="1384"/>
    </row>
    <row r="25" spans="1:23">
      <c r="A25" s="740" t="s">
        <v>1552</v>
      </c>
      <c r="B25" s="740" t="s">
        <v>545</v>
      </c>
      <c r="C25" s="741">
        <f>+C26</f>
        <v>212</v>
      </c>
      <c r="D25" s="741">
        <f t="shared" ref="D25:W26" si="7">+D26</f>
        <v>971</v>
      </c>
      <c r="E25" s="741">
        <f t="shared" si="7"/>
        <v>157</v>
      </c>
      <c r="F25" s="741">
        <f t="shared" si="7"/>
        <v>393</v>
      </c>
      <c r="G25" s="741">
        <f t="shared" si="7"/>
        <v>576</v>
      </c>
      <c r="H25" s="1364">
        <f t="shared" si="7"/>
        <v>210</v>
      </c>
      <c r="I25" s="1364">
        <f t="shared" si="7"/>
        <v>971</v>
      </c>
      <c r="J25" s="1364">
        <f t="shared" si="7"/>
        <v>157</v>
      </c>
      <c r="K25" s="1364">
        <f t="shared" si="7"/>
        <v>147</v>
      </c>
      <c r="L25" s="1364">
        <f t="shared" si="7"/>
        <v>358</v>
      </c>
      <c r="M25" s="741">
        <f t="shared" si="7"/>
        <v>4.6238095238095234</v>
      </c>
      <c r="N25" s="741">
        <f t="shared" si="7"/>
        <v>0.16168898043254376</v>
      </c>
      <c r="O25" s="741">
        <f t="shared" si="7"/>
        <v>0.93630573248407645</v>
      </c>
      <c r="P25" s="741">
        <f t="shared" si="7"/>
        <v>2.435374149659864</v>
      </c>
      <c r="Q25" s="741">
        <f t="shared" si="7"/>
        <v>1.2915669060920456E-2</v>
      </c>
      <c r="R25" s="741">
        <f t="shared" si="7"/>
        <v>-6.3694267515923553E-2</v>
      </c>
      <c r="S25" s="741">
        <f t="shared" si="7"/>
        <v>512.03899999999999</v>
      </c>
      <c r="T25" s="741">
        <f t="shared" si="7"/>
        <v>426.48194310000002</v>
      </c>
      <c r="U25" s="741">
        <f t="shared" si="7"/>
        <v>268.54386887280015</v>
      </c>
      <c r="V25" s="741">
        <f t="shared" si="7"/>
        <v>226.61092073545805</v>
      </c>
      <c r="W25" s="741">
        <f t="shared" si="7"/>
        <v>234.28927100251639</v>
      </c>
    </row>
    <row r="26" spans="1:23">
      <c r="A26" s="740" t="s">
        <v>1733</v>
      </c>
      <c r="B26" s="740" t="s">
        <v>544</v>
      </c>
      <c r="C26" s="741">
        <f>+C27</f>
        <v>212</v>
      </c>
      <c r="D26" s="741">
        <f t="shared" si="7"/>
        <v>971</v>
      </c>
      <c r="E26" s="741">
        <f t="shared" si="7"/>
        <v>157</v>
      </c>
      <c r="F26" s="741">
        <f t="shared" si="7"/>
        <v>393</v>
      </c>
      <c r="G26" s="741">
        <f t="shared" si="7"/>
        <v>576</v>
      </c>
      <c r="H26" s="1364">
        <f t="shared" si="7"/>
        <v>210</v>
      </c>
      <c r="I26" s="1364">
        <f t="shared" si="7"/>
        <v>971</v>
      </c>
      <c r="J26" s="1364">
        <f t="shared" si="7"/>
        <v>157</v>
      </c>
      <c r="K26" s="1364">
        <f t="shared" si="7"/>
        <v>147</v>
      </c>
      <c r="L26" s="1364">
        <f t="shared" si="7"/>
        <v>358</v>
      </c>
      <c r="M26" s="741">
        <f t="shared" si="7"/>
        <v>4.6238095238095234</v>
      </c>
      <c r="N26" s="741">
        <f t="shared" si="7"/>
        <v>0.16168898043254376</v>
      </c>
      <c r="O26" s="741">
        <f t="shared" si="7"/>
        <v>0.93630573248407645</v>
      </c>
      <c r="P26" s="741">
        <f t="shared" si="7"/>
        <v>2.435374149659864</v>
      </c>
      <c r="Q26" s="741">
        <f t="shared" si="7"/>
        <v>1.2915669060920456E-2</v>
      </c>
      <c r="R26" s="741">
        <f t="shared" si="7"/>
        <v>-6.3694267515923553E-2</v>
      </c>
      <c r="S26" s="741">
        <f>+S27+S28</f>
        <v>512.03899999999999</v>
      </c>
      <c r="T26" s="741">
        <f>+T27+T28</f>
        <v>426.48194310000002</v>
      </c>
      <c r="U26" s="741">
        <f>+U27+U28</f>
        <v>268.54386887280015</v>
      </c>
      <c r="V26" s="741">
        <f>+V27+V28</f>
        <v>226.61092073545805</v>
      </c>
      <c r="W26" s="741">
        <f>+W27+W28</f>
        <v>234.28927100251639</v>
      </c>
    </row>
    <row r="27" spans="1:23">
      <c r="A27" s="740" t="s">
        <v>1605</v>
      </c>
      <c r="B27" s="740" t="s">
        <v>543</v>
      </c>
      <c r="C27" s="741">
        <v>212</v>
      </c>
      <c r="D27" s="741">
        <v>971</v>
      </c>
      <c r="E27" s="741">
        <v>157</v>
      </c>
      <c r="F27" s="741">
        <v>393</v>
      </c>
      <c r="G27" s="741">
        <v>576</v>
      </c>
      <c r="H27" s="1364">
        <v>210</v>
      </c>
      <c r="I27" s="1364">
        <v>971</v>
      </c>
      <c r="J27" s="1364">
        <v>157</v>
      </c>
      <c r="K27" s="1364">
        <v>147</v>
      </c>
      <c r="L27" s="1364">
        <v>358</v>
      </c>
      <c r="M27" s="1369">
        <f>+I27/H27</f>
        <v>4.6238095238095234</v>
      </c>
      <c r="N27" s="1369">
        <f>+J27/I27</f>
        <v>0.16168898043254376</v>
      </c>
      <c r="O27" s="1369">
        <f>+K27/J27</f>
        <v>0.93630573248407645</v>
      </c>
      <c r="P27" s="1369">
        <f>+L27/K27</f>
        <v>2.435374149659864</v>
      </c>
      <c r="Q27" s="1369">
        <f>+M27/L27</f>
        <v>1.2915669060920456E-2</v>
      </c>
      <c r="R27" s="741">
        <f>+'[15]38 Ingresos-Gastos Presupuestal'!T25</f>
        <v>-6.3694267515923553E-2</v>
      </c>
      <c r="S27" s="741">
        <f>+'37-FLUJO FINANCIERO PROYECT '!D36</f>
        <v>506</v>
      </c>
      <c r="T27" s="741">
        <f>+'37-FLUJO FINANCIERO PROYECT '!E36</f>
        <v>420.1409931</v>
      </c>
      <c r="U27" s="741">
        <f>+'37-FLUJO FINANCIERO PROYECT '!F36</f>
        <v>262.01269037280014</v>
      </c>
      <c r="V27" s="741">
        <f>+'37-FLUJO FINANCIERO PROYECT '!G36</f>
        <v>219.75318331045804</v>
      </c>
      <c r="W27" s="741">
        <f>+'37-FLUJO FINANCIERO PROYECT '!H36</f>
        <v>227.22580145476638</v>
      </c>
    </row>
    <row r="28" spans="1:23">
      <c r="A28" s="740" t="s">
        <v>2196</v>
      </c>
      <c r="B28" s="740" t="s">
        <v>2197</v>
      </c>
      <c r="C28" s="1569"/>
      <c r="D28" s="1569"/>
      <c r="E28" s="1569"/>
      <c r="F28" s="1569"/>
      <c r="G28" s="1569"/>
      <c r="H28" s="1570"/>
      <c r="I28" s="1570"/>
      <c r="J28" s="1570"/>
      <c r="K28" s="1570"/>
      <c r="L28" s="1570"/>
      <c r="M28" s="1571"/>
      <c r="N28" s="1571"/>
      <c r="O28" s="1571"/>
      <c r="P28" s="1571"/>
      <c r="Q28" s="1571"/>
      <c r="R28" s="1569"/>
      <c r="S28" s="1569">
        <f>+'37-FLUJO FINANCIERO PROYECT '!D30</f>
        <v>6.0389999999999997</v>
      </c>
      <c r="T28" s="1569">
        <f>+'37-FLUJO FINANCIERO PROYECT '!E30</f>
        <v>6.3409500000000003</v>
      </c>
      <c r="U28" s="1569">
        <f>+'37-FLUJO FINANCIERO PROYECT '!F30</f>
        <v>6.5311785000000002</v>
      </c>
      <c r="V28" s="1569">
        <f>+'37-FLUJO FINANCIERO PROYECT '!G30</f>
        <v>6.8577374250000007</v>
      </c>
      <c r="W28" s="1569">
        <f>+'37-FLUJO FINANCIERO PROYECT '!H30</f>
        <v>7.0634695477500014</v>
      </c>
    </row>
    <row r="29" spans="1:23" ht="14.4" thickBot="1">
      <c r="A29" s="749"/>
      <c r="B29" s="749" t="s">
        <v>542</v>
      </c>
      <c r="C29" s="750">
        <f>+C11+C25</f>
        <v>2240</v>
      </c>
      <c r="D29" s="750">
        <f t="shared" ref="D29:W29" si="8">+D11+D25</f>
        <v>3071</v>
      </c>
      <c r="E29" s="750">
        <f t="shared" si="8"/>
        <v>2501</v>
      </c>
      <c r="F29" s="750">
        <f t="shared" si="8"/>
        <v>3781</v>
      </c>
      <c r="G29" s="750">
        <f t="shared" si="8"/>
        <v>4430</v>
      </c>
      <c r="H29" s="1385">
        <f t="shared" si="8"/>
        <v>1931</v>
      </c>
      <c r="I29" s="1385">
        <f t="shared" si="8"/>
        <v>1892</v>
      </c>
      <c r="J29" s="1385">
        <f t="shared" si="8"/>
        <v>2158</v>
      </c>
      <c r="K29" s="1385">
        <f t="shared" si="8"/>
        <v>2168</v>
      </c>
      <c r="L29" s="1385">
        <f t="shared" si="8"/>
        <v>3727</v>
      </c>
      <c r="M29" s="750">
        <f t="shared" si="8"/>
        <v>5.1589635040535677</v>
      </c>
      <c r="N29" s="750">
        <f t="shared" si="8"/>
        <v>2.3343274169146286</v>
      </c>
      <c r="O29" s="750">
        <f t="shared" si="8"/>
        <v>1.946300734982827</v>
      </c>
      <c r="P29" s="750">
        <f t="shared" si="8"/>
        <v>4.1023706860279985</v>
      </c>
      <c r="Q29" s="750">
        <f t="shared" si="8"/>
        <v>0.7201326473927695</v>
      </c>
      <c r="R29" s="750">
        <f t="shared" si="8"/>
        <v>-6.3694267515923553E-2</v>
      </c>
      <c r="S29" s="750">
        <f t="shared" si="8"/>
        <v>2894.6529999999993</v>
      </c>
      <c r="T29" s="750">
        <f t="shared" si="8"/>
        <v>2840.934927236</v>
      </c>
      <c r="U29" s="750">
        <f t="shared" si="8"/>
        <v>2856.9095525433595</v>
      </c>
      <c r="V29" s="750">
        <f t="shared" si="8"/>
        <v>2922.9274232084563</v>
      </c>
      <c r="W29" s="750">
        <f t="shared" si="8"/>
        <v>3042.6900222317013</v>
      </c>
    </row>
    <row r="30" spans="1:23" s="1338" customFormat="1" ht="10.8" thickBot="1">
      <c r="A30" s="1337"/>
      <c r="C30" s="1386"/>
      <c r="D30" s="1386"/>
      <c r="E30" s="1386"/>
      <c r="F30" s="1386"/>
      <c r="G30" s="1386"/>
      <c r="H30" s="1387"/>
      <c r="I30" s="1387"/>
      <c r="J30" s="1388"/>
      <c r="K30" s="1389"/>
      <c r="L30" s="1389"/>
      <c r="S30" s="1568"/>
    </row>
    <row r="31" spans="1:23" s="1338" customFormat="1" ht="51" customHeight="1" thickBot="1">
      <c r="A31" s="1337"/>
      <c r="C31" s="1882" t="s">
        <v>1744</v>
      </c>
      <c r="D31" s="1883"/>
      <c r="E31" s="1883"/>
      <c r="F31" s="1883"/>
      <c r="G31" s="1883"/>
      <c r="H31" s="1884" t="s">
        <v>1736</v>
      </c>
      <c r="I31" s="1885"/>
      <c r="J31" s="1885"/>
      <c r="K31" s="1885"/>
      <c r="L31" s="1885"/>
      <c r="M31" s="1886" t="s">
        <v>541</v>
      </c>
      <c r="N31" s="1887"/>
      <c r="O31" s="1887"/>
      <c r="P31" s="1887"/>
      <c r="Q31" s="1888"/>
      <c r="R31" s="1357"/>
      <c r="S31" s="1889" t="s">
        <v>1737</v>
      </c>
      <c r="T31" s="1890"/>
      <c r="U31" s="1890"/>
      <c r="V31" s="1890"/>
      <c r="W31" s="1891"/>
    </row>
    <row r="32" spans="1:23" s="1338" customFormat="1" ht="35.25" customHeight="1">
      <c r="A32" s="1337"/>
      <c r="C32" s="737">
        <v>2008</v>
      </c>
      <c r="D32" s="1358">
        <v>2009</v>
      </c>
      <c r="E32" s="1358">
        <v>2010</v>
      </c>
      <c r="F32" s="1358">
        <v>2011</v>
      </c>
      <c r="G32" s="1358">
        <v>2012</v>
      </c>
      <c r="H32" s="1359">
        <v>2008</v>
      </c>
      <c r="I32" s="1360">
        <v>2009</v>
      </c>
      <c r="J32" s="1360">
        <v>2010</v>
      </c>
      <c r="K32" s="1360">
        <v>2011</v>
      </c>
      <c r="L32" s="1360">
        <v>2012</v>
      </c>
      <c r="M32" s="1361" t="s">
        <v>1738</v>
      </c>
      <c r="N32" s="1361" t="s">
        <v>1739</v>
      </c>
      <c r="O32" s="1358" t="s">
        <v>1740</v>
      </c>
      <c r="P32" s="1358" t="s">
        <v>1741</v>
      </c>
      <c r="Q32" s="738" t="s">
        <v>1742</v>
      </c>
      <c r="R32" s="1357" t="s">
        <v>540</v>
      </c>
      <c r="S32" s="1339">
        <v>2013</v>
      </c>
      <c r="T32" s="1362">
        <v>2014</v>
      </c>
      <c r="U32" s="1362">
        <v>2015</v>
      </c>
      <c r="V32" s="1362">
        <v>2016</v>
      </c>
      <c r="W32" s="1362">
        <v>2017</v>
      </c>
    </row>
    <row r="33" spans="1:29" s="739" customFormat="1" ht="13.5" customHeight="1">
      <c r="A33" s="736" t="s">
        <v>325</v>
      </c>
      <c r="B33" s="736" t="s">
        <v>560</v>
      </c>
      <c r="C33" s="1390"/>
      <c r="D33" s="1390"/>
      <c r="E33" s="1390"/>
      <c r="F33" s="1390"/>
      <c r="G33" s="1390"/>
      <c r="H33" s="1391"/>
      <c r="I33" s="1392"/>
      <c r="J33" s="1392"/>
      <c r="K33" s="1393"/>
      <c r="L33" s="1392"/>
      <c r="M33" s="1361"/>
      <c r="N33" s="1394"/>
      <c r="O33" s="1358"/>
      <c r="P33" s="1358"/>
      <c r="Q33" s="738"/>
      <c r="R33" s="1363" t="str">
        <f>R32</f>
        <v>Var % Promedio Período N-5/N</v>
      </c>
      <c r="S33" s="737"/>
      <c r="T33" s="1358"/>
      <c r="U33" s="1358"/>
      <c r="V33" s="1358"/>
      <c r="W33" s="1358"/>
    </row>
    <row r="34" spans="1:29">
      <c r="A34" s="723" t="s">
        <v>1606</v>
      </c>
      <c r="B34" s="723" t="s">
        <v>415</v>
      </c>
      <c r="C34" s="1390">
        <f>+C35+C114+C129</f>
        <v>2531</v>
      </c>
      <c r="D34" s="1390">
        <f t="shared" ref="D34:R34" si="9">+D35+D114+D129</f>
        <v>2427</v>
      </c>
      <c r="E34" s="1390">
        <f t="shared" si="9"/>
        <v>2787</v>
      </c>
      <c r="F34" s="1390">
        <f t="shared" si="9"/>
        <v>3612</v>
      </c>
      <c r="G34" s="1390">
        <f t="shared" si="9"/>
        <v>4024</v>
      </c>
      <c r="H34" s="1390">
        <f t="shared" si="9"/>
        <v>2355</v>
      </c>
      <c r="I34" s="1390">
        <f t="shared" si="9"/>
        <v>1849</v>
      </c>
      <c r="J34" s="1390">
        <f t="shared" si="9"/>
        <v>2263.0731999999998</v>
      </c>
      <c r="K34" s="1390">
        <f t="shared" si="9"/>
        <v>1908</v>
      </c>
      <c r="L34" s="1390">
        <f t="shared" si="9"/>
        <v>3629</v>
      </c>
      <c r="M34" s="1390">
        <f t="shared" si="9"/>
        <v>29.59643502545951</v>
      </c>
      <c r="N34" s="1390">
        <f t="shared" si="9"/>
        <v>32.47220943662473</v>
      </c>
      <c r="O34" s="1390">
        <f t="shared" si="9"/>
        <v>31.888297122910373</v>
      </c>
      <c r="P34" s="1390">
        <f t="shared" si="9"/>
        <v>30.914567939733818</v>
      </c>
      <c r="Q34" s="1390">
        <f t="shared" si="9"/>
        <v>24.886353433547619</v>
      </c>
      <c r="R34" s="1390">
        <f t="shared" si="9"/>
        <v>0</v>
      </c>
      <c r="S34" s="1390">
        <f>+S35+S114+S129</f>
        <v>1905.3019908100007</v>
      </c>
      <c r="T34" s="1390">
        <f>+T35+T114+T129</f>
        <v>2117.6256105343004</v>
      </c>
      <c r="U34" s="1390">
        <f>+U35+U114+U129</f>
        <v>2184.2833788503299</v>
      </c>
      <c r="V34" s="1390">
        <f>+V35+V114+V129</f>
        <v>2253.09733021584</v>
      </c>
      <c r="W34" s="1390">
        <f>+W35+W114+W129</f>
        <v>2324.1399726223153</v>
      </c>
      <c r="Y34" s="1166"/>
    </row>
    <row r="35" spans="1:29">
      <c r="A35" s="733" t="s">
        <v>345</v>
      </c>
      <c r="B35" s="733" t="s">
        <v>539</v>
      </c>
      <c r="C35" s="1395">
        <f t="shared" ref="C35:R35" si="10">+C36+C79+C105</f>
        <v>2274</v>
      </c>
      <c r="D35" s="1395">
        <f t="shared" si="10"/>
        <v>2108</v>
      </c>
      <c r="E35" s="1395">
        <f t="shared" si="10"/>
        <v>2333</v>
      </c>
      <c r="F35" s="1395">
        <f t="shared" si="10"/>
        <v>2117</v>
      </c>
      <c r="G35" s="1395">
        <f t="shared" si="10"/>
        <v>2504</v>
      </c>
      <c r="H35" s="1395">
        <f t="shared" si="10"/>
        <v>2100</v>
      </c>
      <c r="I35" s="1395">
        <f t="shared" si="10"/>
        <v>1586</v>
      </c>
      <c r="J35" s="1395">
        <f t="shared" si="10"/>
        <v>1866.0732</v>
      </c>
      <c r="K35" s="1395">
        <f t="shared" si="10"/>
        <v>1598</v>
      </c>
      <c r="L35" s="1395">
        <f t="shared" si="10"/>
        <v>2178</v>
      </c>
      <c r="M35" s="1395">
        <f t="shared" si="10"/>
        <v>28.35518988927274</v>
      </c>
      <c r="N35" s="1395">
        <f t="shared" si="10"/>
        <v>31.049011944461721</v>
      </c>
      <c r="O35" s="1395">
        <f t="shared" si="10"/>
        <v>31.236314744055747</v>
      </c>
      <c r="P35" s="1395">
        <f t="shared" si="10"/>
        <v>29.661189561355439</v>
      </c>
      <c r="Q35" s="1395">
        <f t="shared" si="10"/>
        <v>23.975624956726428</v>
      </c>
      <c r="R35" s="1395">
        <f t="shared" si="10"/>
        <v>0</v>
      </c>
      <c r="S35" s="1395">
        <f>+S36+S79+S105</f>
        <v>1630.2619908100007</v>
      </c>
      <c r="T35" s="1395">
        <f>+T36+T79+T105</f>
        <v>1677.8844105343005</v>
      </c>
      <c r="U35" s="1395">
        <f>+U36+U79+U105</f>
        <v>1728.2209428503297</v>
      </c>
      <c r="V35" s="1395">
        <f>+V36+V79+V105</f>
        <v>1780.0675711358399</v>
      </c>
      <c r="W35" s="1395">
        <f>+W36+W79+W105</f>
        <v>1833.469598269915</v>
      </c>
      <c r="Y35" s="1166"/>
    </row>
    <row r="36" spans="1:29">
      <c r="A36" s="724" t="s">
        <v>1607</v>
      </c>
      <c r="B36" s="724" t="s">
        <v>414</v>
      </c>
      <c r="C36" s="1396">
        <f t="shared" ref="C36:R36" si="11">+C37+C56+C62</f>
        <v>1231</v>
      </c>
      <c r="D36" s="1396">
        <f t="shared" si="11"/>
        <v>1274</v>
      </c>
      <c r="E36" s="1396">
        <f t="shared" si="11"/>
        <v>1433</v>
      </c>
      <c r="F36" s="1396">
        <f t="shared" si="11"/>
        <v>1402</v>
      </c>
      <c r="G36" s="1396">
        <f t="shared" si="11"/>
        <v>1606</v>
      </c>
      <c r="H36" s="1396">
        <f t="shared" si="11"/>
        <v>1087</v>
      </c>
      <c r="I36" s="1396">
        <f t="shared" si="11"/>
        <v>951</v>
      </c>
      <c r="J36" s="1396">
        <f t="shared" si="11"/>
        <v>1245.0732</v>
      </c>
      <c r="K36" s="1396">
        <f t="shared" si="11"/>
        <v>1162</v>
      </c>
      <c r="L36" s="1396">
        <f t="shared" si="11"/>
        <v>1395</v>
      </c>
      <c r="M36" s="1396">
        <f t="shared" si="11"/>
        <v>19.850930308395782</v>
      </c>
      <c r="N36" s="1396">
        <f t="shared" si="11"/>
        <v>20.004138435617627</v>
      </c>
      <c r="O36" s="1396">
        <f t="shared" si="11"/>
        <v>17.678911236978387</v>
      </c>
      <c r="P36" s="1396">
        <f t="shared" si="11"/>
        <v>19.678917559017648</v>
      </c>
      <c r="Q36" s="1396">
        <f t="shared" si="11"/>
        <v>16.47937610880016</v>
      </c>
      <c r="R36" s="1396">
        <f t="shared" si="11"/>
        <v>0</v>
      </c>
      <c r="S36" s="1396">
        <f>+S37+S56+S62</f>
        <v>1235.7019908100006</v>
      </c>
      <c r="T36" s="1396">
        <f>+T37+T56+T62</f>
        <v>1271.4876105343005</v>
      </c>
      <c r="U36" s="1396">
        <f>+U37+U56+U62</f>
        <v>1309.6322388503299</v>
      </c>
      <c r="V36" s="1396">
        <f>+V37+V56+V62</f>
        <v>1348.92120601584</v>
      </c>
      <c r="W36" s="1396">
        <f>+W37+W56+W62</f>
        <v>1389.388842196315</v>
      </c>
      <c r="Y36" s="1166"/>
    </row>
    <row r="37" spans="1:29">
      <c r="A37" s="725" t="s">
        <v>1608</v>
      </c>
      <c r="B37" s="725" t="s">
        <v>413</v>
      </c>
      <c r="C37" s="1397">
        <f t="shared" ref="C37:W37" si="12">SUM(C38:C55)</f>
        <v>734</v>
      </c>
      <c r="D37" s="1397">
        <f t="shared" si="12"/>
        <v>692</v>
      </c>
      <c r="E37" s="1397">
        <f t="shared" si="12"/>
        <v>715</v>
      </c>
      <c r="F37" s="1397">
        <f t="shared" si="12"/>
        <v>737</v>
      </c>
      <c r="G37" s="1397">
        <f t="shared" si="12"/>
        <v>743</v>
      </c>
      <c r="H37" s="1398">
        <f t="shared" si="12"/>
        <v>631</v>
      </c>
      <c r="I37" s="1398">
        <f t="shared" si="12"/>
        <v>507</v>
      </c>
      <c r="J37" s="1398">
        <f t="shared" si="12"/>
        <v>552.07320000000004</v>
      </c>
      <c r="K37" s="1398">
        <f t="shared" si="12"/>
        <v>562</v>
      </c>
      <c r="L37" s="1398">
        <f t="shared" si="12"/>
        <v>575</v>
      </c>
      <c r="M37" s="1397">
        <f t="shared" si="12"/>
        <v>8.0617647058823536</v>
      </c>
      <c r="N37" s="1397">
        <f t="shared" si="12"/>
        <v>8.7922335600907022</v>
      </c>
      <c r="O37" s="1397">
        <f t="shared" si="12"/>
        <v>11.536410256410257</v>
      </c>
      <c r="P37" s="1397">
        <f t="shared" si="12"/>
        <v>9.3939765755716689</v>
      </c>
      <c r="Q37" s="1397">
        <f t="shared" si="12"/>
        <v>9.3745053347325999</v>
      </c>
      <c r="R37" s="1397">
        <f t="shared" si="12"/>
        <v>0</v>
      </c>
      <c r="S37" s="1397">
        <f t="shared" si="12"/>
        <v>441.55500677658671</v>
      </c>
      <c r="T37" s="1397">
        <f t="shared" si="12"/>
        <v>454.80165697988417</v>
      </c>
      <c r="U37" s="1397">
        <f t="shared" si="12"/>
        <v>468.44570668928083</v>
      </c>
      <c r="V37" s="1397">
        <f t="shared" si="12"/>
        <v>482.49907788995932</v>
      </c>
      <c r="W37" s="1397">
        <f t="shared" si="12"/>
        <v>496.97405022665811</v>
      </c>
      <c r="Y37" s="1166"/>
      <c r="Z37" s="1336"/>
      <c r="AA37" s="1163"/>
    </row>
    <row r="38" spans="1:29">
      <c r="A38" s="744" t="s">
        <v>1609</v>
      </c>
      <c r="B38" s="726" t="s">
        <v>412</v>
      </c>
      <c r="C38" s="1399">
        <v>680</v>
      </c>
      <c r="D38" s="1399">
        <f>685-48</f>
        <v>637</v>
      </c>
      <c r="E38" s="1399">
        <v>650</v>
      </c>
      <c r="F38" s="1399">
        <v>652</v>
      </c>
      <c r="G38" s="1399">
        <v>654</v>
      </c>
      <c r="H38" s="1399">
        <f>78+506</f>
        <v>584</v>
      </c>
      <c r="I38" s="1399">
        <f>89+370</f>
        <v>459</v>
      </c>
      <c r="J38" s="1399">
        <f>478+17</f>
        <v>495</v>
      </c>
      <c r="K38" s="1399">
        <f>106+380</f>
        <v>486</v>
      </c>
      <c r="L38" s="1399">
        <f>111+383</f>
        <v>494</v>
      </c>
      <c r="M38" s="1400">
        <f>+D38/C38</f>
        <v>0.93676470588235294</v>
      </c>
      <c r="N38" s="1400">
        <f>+E38/D38</f>
        <v>1.0204081632653061</v>
      </c>
      <c r="O38" s="1400">
        <f>+F38/E38</f>
        <v>1.003076923076923</v>
      </c>
      <c r="P38" s="1400">
        <f>+G38/F38</f>
        <v>1.0030674846625767</v>
      </c>
      <c r="Q38" s="1400">
        <f>+S38/L38</f>
        <v>0.67941195767708507</v>
      </c>
      <c r="R38" s="1399"/>
      <c r="S38" s="1399">
        <v>335.62950709248003</v>
      </c>
      <c r="T38" s="1399">
        <v>345.6983923052544</v>
      </c>
      <c r="U38" s="1399">
        <v>356.06934407441207</v>
      </c>
      <c r="V38" s="1399">
        <v>366.75142439664444</v>
      </c>
      <c r="W38" s="1399">
        <v>377.75396712854382</v>
      </c>
      <c r="Y38" s="1166"/>
      <c r="Z38" s="1166"/>
      <c r="AA38" s="1166"/>
      <c r="AB38" s="1166"/>
      <c r="AC38" s="1166"/>
    </row>
    <row r="39" spans="1:29">
      <c r="A39" s="744" t="s">
        <v>1610</v>
      </c>
      <c r="B39" s="727" t="s">
        <v>242</v>
      </c>
      <c r="C39" s="1158">
        <v>0</v>
      </c>
      <c r="D39" s="1158">
        <v>0</v>
      </c>
      <c r="E39" s="1158">
        <v>0</v>
      </c>
      <c r="F39" s="1158">
        <v>0</v>
      </c>
      <c r="G39" s="1158">
        <v>0</v>
      </c>
      <c r="H39" s="1158">
        <v>0</v>
      </c>
      <c r="I39" s="1158">
        <v>0</v>
      </c>
      <c r="J39" s="1158">
        <v>0</v>
      </c>
      <c r="K39" s="1158">
        <v>0</v>
      </c>
      <c r="L39" s="1158">
        <v>0</v>
      </c>
      <c r="M39" s="1400"/>
      <c r="N39" s="1400"/>
      <c r="O39" s="1400"/>
      <c r="P39" s="1400"/>
      <c r="Q39" s="1400"/>
      <c r="R39" s="1158"/>
      <c r="S39" s="1399">
        <v>0</v>
      </c>
      <c r="T39" s="1399">
        <v>0</v>
      </c>
      <c r="U39" s="1399">
        <v>0</v>
      </c>
      <c r="V39" s="1399">
        <v>0</v>
      </c>
      <c r="W39" s="1399">
        <v>0</v>
      </c>
      <c r="Y39" s="1166"/>
      <c r="Z39" s="1166"/>
      <c r="AA39" s="1166"/>
      <c r="AB39" s="1166"/>
      <c r="AC39" s="1166"/>
    </row>
    <row r="40" spans="1:29" ht="27.6">
      <c r="A40" s="744" t="s">
        <v>1611</v>
      </c>
      <c r="B40" s="726" t="s">
        <v>411</v>
      </c>
      <c r="C40" s="1399">
        <v>0</v>
      </c>
      <c r="D40" s="1399">
        <v>0</v>
      </c>
      <c r="E40" s="1399">
        <v>4</v>
      </c>
      <c r="F40" s="1399">
        <v>5</v>
      </c>
      <c r="G40" s="1399">
        <v>5</v>
      </c>
      <c r="H40" s="1399">
        <v>0</v>
      </c>
      <c r="I40" s="1399">
        <v>0</v>
      </c>
      <c r="J40" s="1399">
        <v>3.0731999999999999</v>
      </c>
      <c r="K40" s="1399">
        <v>4</v>
      </c>
      <c r="L40" s="1399">
        <v>4</v>
      </c>
      <c r="M40" s="1400"/>
      <c r="N40" s="1400"/>
      <c r="O40" s="1400">
        <f t="shared" ref="O40:P47" si="13">+F40/E40</f>
        <v>1.25</v>
      </c>
      <c r="P40" s="1400">
        <f t="shared" si="13"/>
        <v>1</v>
      </c>
      <c r="Q40" s="1400">
        <f t="shared" ref="Q40:Q47" si="14">+S40/L40</f>
        <v>0</v>
      </c>
      <c r="R40" s="1399"/>
      <c r="S40" s="1399">
        <v>0</v>
      </c>
      <c r="T40" s="1399">
        <v>0</v>
      </c>
      <c r="U40" s="1399">
        <v>0</v>
      </c>
      <c r="V40" s="1399">
        <v>0</v>
      </c>
      <c r="W40" s="1399">
        <v>0</v>
      </c>
      <c r="Y40" s="1166"/>
      <c r="Z40" s="1166"/>
      <c r="AA40" s="1166"/>
      <c r="AB40" s="1166"/>
      <c r="AC40" s="1166"/>
    </row>
    <row r="41" spans="1:29">
      <c r="A41" s="744" t="s">
        <v>1612</v>
      </c>
      <c r="B41" s="726" t="s">
        <v>248</v>
      </c>
      <c r="C41" s="1399">
        <v>7</v>
      </c>
      <c r="D41" s="1399">
        <v>7</v>
      </c>
      <c r="E41" s="1399">
        <v>8</v>
      </c>
      <c r="F41" s="1399">
        <v>10</v>
      </c>
      <c r="G41" s="1399">
        <v>12</v>
      </c>
      <c r="H41" s="1399">
        <f>3+3</f>
        <v>6</v>
      </c>
      <c r="I41" s="1399">
        <f>3+3</f>
        <v>6</v>
      </c>
      <c r="J41" s="1399">
        <v>7</v>
      </c>
      <c r="K41" s="1399">
        <v>9</v>
      </c>
      <c r="L41" s="1399">
        <v>11</v>
      </c>
      <c r="M41" s="1400">
        <f t="shared" ref="M41:N47" si="15">+D41/C41</f>
        <v>1</v>
      </c>
      <c r="N41" s="1400">
        <f t="shared" si="15"/>
        <v>1.1428571428571428</v>
      </c>
      <c r="O41" s="1400">
        <f t="shared" si="13"/>
        <v>1.25</v>
      </c>
      <c r="P41" s="1400">
        <f t="shared" si="13"/>
        <v>1.2</v>
      </c>
      <c r="Q41" s="1400">
        <f t="shared" si="14"/>
        <v>0.5168290909090909</v>
      </c>
      <c r="R41" s="1399"/>
      <c r="S41" s="1399">
        <v>5.6851199999999995</v>
      </c>
      <c r="T41" s="1399">
        <v>5.8556736000000003</v>
      </c>
      <c r="U41" s="1399">
        <v>6.0313438080000008</v>
      </c>
      <c r="V41" s="1399">
        <v>6.2122841222400007</v>
      </c>
      <c r="W41" s="1399">
        <v>6.3986526459072008</v>
      </c>
      <c r="Y41" s="1166"/>
      <c r="Z41" s="1166"/>
      <c r="AA41" s="1166"/>
      <c r="AB41" s="1166"/>
      <c r="AC41" s="1166"/>
    </row>
    <row r="42" spans="1:29">
      <c r="A42" s="744" t="s">
        <v>1613</v>
      </c>
      <c r="B42" s="726" t="s">
        <v>410</v>
      </c>
      <c r="C42" s="1399">
        <v>7</v>
      </c>
      <c r="D42" s="1399">
        <v>7</v>
      </c>
      <c r="E42" s="1399">
        <v>8</v>
      </c>
      <c r="F42" s="1399">
        <v>11</v>
      </c>
      <c r="G42" s="1399">
        <v>12</v>
      </c>
      <c r="H42" s="1399">
        <f>3+3</f>
        <v>6</v>
      </c>
      <c r="I42" s="1399">
        <f>3+3</f>
        <v>6</v>
      </c>
      <c r="J42" s="1399">
        <v>7</v>
      </c>
      <c r="K42" s="1399">
        <v>10</v>
      </c>
      <c r="L42" s="1399">
        <v>11</v>
      </c>
      <c r="M42" s="1400">
        <f t="shared" si="15"/>
        <v>1</v>
      </c>
      <c r="N42" s="1400">
        <f t="shared" si="15"/>
        <v>1.1428571428571428</v>
      </c>
      <c r="O42" s="1400">
        <f t="shared" si="13"/>
        <v>1.375</v>
      </c>
      <c r="P42" s="1400">
        <f t="shared" si="13"/>
        <v>1.0909090909090908</v>
      </c>
      <c r="Q42" s="1400">
        <f t="shared" si="14"/>
        <v>0.32192954181818179</v>
      </c>
      <c r="R42" s="1399"/>
      <c r="S42" s="1399">
        <v>3.5412249599999996</v>
      </c>
      <c r="T42" s="1399">
        <v>3.6474617087999994</v>
      </c>
      <c r="U42" s="1399">
        <v>3.7568855600639997</v>
      </c>
      <c r="V42" s="1399">
        <v>3.8695921268659195</v>
      </c>
      <c r="W42" s="1399">
        <v>3.9856798906718973</v>
      </c>
      <c r="Y42" s="1166"/>
      <c r="Z42" s="1166"/>
      <c r="AA42" s="1166"/>
      <c r="AB42" s="1166"/>
      <c r="AC42" s="1166"/>
    </row>
    <row r="43" spans="1:29">
      <c r="A43" s="744" t="s">
        <v>1614</v>
      </c>
      <c r="B43" s="727" t="s">
        <v>243</v>
      </c>
      <c r="C43" s="1158">
        <v>8</v>
      </c>
      <c r="D43" s="1158">
        <v>8</v>
      </c>
      <c r="E43" s="1158">
        <v>8</v>
      </c>
      <c r="F43" s="1158">
        <v>13</v>
      </c>
      <c r="G43" s="1158">
        <v>13</v>
      </c>
      <c r="H43" s="1158">
        <f>3+4</f>
        <v>7</v>
      </c>
      <c r="I43" s="1158">
        <f>3+4</f>
        <v>7</v>
      </c>
      <c r="J43" s="1158">
        <v>7</v>
      </c>
      <c r="K43" s="1158">
        <v>12</v>
      </c>
      <c r="L43" s="1158">
        <v>12</v>
      </c>
      <c r="M43" s="1400">
        <f t="shared" si="15"/>
        <v>1</v>
      </c>
      <c r="N43" s="1400">
        <f t="shared" si="15"/>
        <v>1</v>
      </c>
      <c r="O43" s="1400">
        <f t="shared" si="13"/>
        <v>1.625</v>
      </c>
      <c r="P43" s="1400">
        <f t="shared" si="13"/>
        <v>1</v>
      </c>
      <c r="Q43" s="1400">
        <f t="shared" si="14"/>
        <v>1</v>
      </c>
      <c r="R43" s="1158"/>
      <c r="S43" s="1399">
        <v>12</v>
      </c>
      <c r="T43" s="1399">
        <v>12.36</v>
      </c>
      <c r="U43" s="1399">
        <v>12.7308</v>
      </c>
      <c r="V43" s="1399">
        <v>13.112724000000002</v>
      </c>
      <c r="W43" s="1399">
        <v>13.506105720000003</v>
      </c>
      <c r="Y43" s="1166"/>
      <c r="Z43" s="1166"/>
      <c r="AA43" s="1166"/>
      <c r="AB43" s="1166"/>
      <c r="AC43" s="1166"/>
    </row>
    <row r="44" spans="1:29">
      <c r="A44" s="744" t="s">
        <v>1618</v>
      </c>
      <c r="B44" s="727" t="s">
        <v>409</v>
      </c>
      <c r="C44" s="1158">
        <v>8</v>
      </c>
      <c r="D44" s="1158">
        <v>8</v>
      </c>
      <c r="E44" s="1158">
        <v>9</v>
      </c>
      <c r="F44" s="1158">
        <v>12</v>
      </c>
      <c r="G44" s="1158">
        <v>11</v>
      </c>
      <c r="H44" s="1158">
        <f>3+4</f>
        <v>7</v>
      </c>
      <c r="I44" s="1158">
        <f>4+3</f>
        <v>7</v>
      </c>
      <c r="J44" s="1158">
        <v>8</v>
      </c>
      <c r="K44" s="1158">
        <v>11</v>
      </c>
      <c r="L44" s="1158">
        <v>10</v>
      </c>
      <c r="M44" s="1400">
        <f t="shared" si="15"/>
        <v>1</v>
      </c>
      <c r="N44" s="1400">
        <f t="shared" si="15"/>
        <v>1.125</v>
      </c>
      <c r="O44" s="1400">
        <f t="shared" si="13"/>
        <v>1.3333333333333333</v>
      </c>
      <c r="P44" s="1400">
        <f t="shared" si="13"/>
        <v>0.91666666666666663</v>
      </c>
      <c r="Q44" s="1400">
        <f t="shared" si="14"/>
        <v>0</v>
      </c>
      <c r="R44" s="1158"/>
      <c r="S44" s="1399">
        <v>0</v>
      </c>
      <c r="T44" s="1399">
        <v>0</v>
      </c>
      <c r="U44" s="1399">
        <v>0</v>
      </c>
      <c r="V44" s="1399">
        <v>0</v>
      </c>
      <c r="W44" s="1399">
        <v>0</v>
      </c>
      <c r="Y44" s="1166"/>
      <c r="Z44" s="1166"/>
      <c r="AA44" s="1166"/>
      <c r="AB44" s="1166"/>
      <c r="AC44" s="1166"/>
    </row>
    <row r="45" spans="1:29">
      <c r="A45" s="744" t="s">
        <v>1615</v>
      </c>
      <c r="B45" s="727" t="s">
        <v>245</v>
      </c>
      <c r="C45" s="1158">
        <v>8</v>
      </c>
      <c r="D45" s="1158">
        <v>8</v>
      </c>
      <c r="E45" s="1158">
        <v>10</v>
      </c>
      <c r="F45" s="1158">
        <v>12</v>
      </c>
      <c r="G45" s="1158">
        <v>12</v>
      </c>
      <c r="H45" s="1158">
        <f>3+4</f>
        <v>7</v>
      </c>
      <c r="I45" s="1158">
        <f>3+4</f>
        <v>7</v>
      </c>
      <c r="J45" s="1158">
        <v>9</v>
      </c>
      <c r="K45" s="1158">
        <v>11</v>
      </c>
      <c r="L45" s="1158">
        <v>11</v>
      </c>
      <c r="M45" s="1400">
        <f t="shared" si="15"/>
        <v>1</v>
      </c>
      <c r="N45" s="1400">
        <f t="shared" si="15"/>
        <v>1.25</v>
      </c>
      <c r="O45" s="1400">
        <f t="shared" si="13"/>
        <v>1.2</v>
      </c>
      <c r="P45" s="1400">
        <f t="shared" si="13"/>
        <v>1</v>
      </c>
      <c r="Q45" s="1400">
        <f t="shared" si="14"/>
        <v>2.6125443337309093</v>
      </c>
      <c r="R45" s="1158"/>
      <c r="S45" s="1399">
        <v>28.737987671040003</v>
      </c>
      <c r="T45" s="1399">
        <v>29.600127301171202</v>
      </c>
      <c r="U45" s="1399">
        <v>30.48813112020634</v>
      </c>
      <c r="V45" s="1399">
        <v>31.402775053812533</v>
      </c>
      <c r="W45" s="1399">
        <v>32.344858305426911</v>
      </c>
      <c r="Y45" s="1166"/>
      <c r="Z45" s="1166"/>
      <c r="AA45" s="1166"/>
      <c r="AB45" s="1166"/>
      <c r="AC45" s="1166"/>
    </row>
    <row r="46" spans="1:29">
      <c r="A46" s="744" t="s">
        <v>1616</v>
      </c>
      <c r="B46" s="726" t="s">
        <v>244</v>
      </c>
      <c r="C46" s="1399">
        <v>8</v>
      </c>
      <c r="D46" s="1399">
        <v>9</v>
      </c>
      <c r="E46" s="1399">
        <v>10</v>
      </c>
      <c r="F46" s="1399">
        <v>10</v>
      </c>
      <c r="G46" s="1399">
        <v>11</v>
      </c>
      <c r="H46" s="1399">
        <f>3+4</f>
        <v>7</v>
      </c>
      <c r="I46" s="1399">
        <f>4+4</f>
        <v>8</v>
      </c>
      <c r="J46" s="1399">
        <v>9</v>
      </c>
      <c r="K46" s="1399">
        <v>8</v>
      </c>
      <c r="L46" s="1399">
        <v>10</v>
      </c>
      <c r="M46" s="1400">
        <f t="shared" si="15"/>
        <v>1.125</v>
      </c>
      <c r="N46" s="1400">
        <f t="shared" si="15"/>
        <v>1.1111111111111112</v>
      </c>
      <c r="O46" s="1400">
        <f t="shared" si="13"/>
        <v>1</v>
      </c>
      <c r="P46" s="1400">
        <f t="shared" si="13"/>
        <v>1.1000000000000001</v>
      </c>
      <c r="Q46" s="1400">
        <f t="shared" si="14"/>
        <v>3.1461589370506671</v>
      </c>
      <c r="R46" s="1399"/>
      <c r="S46" s="1399">
        <v>31.461589370506669</v>
      </c>
      <c r="T46" s="1399">
        <v>32.405437051621867</v>
      </c>
      <c r="U46" s="1399">
        <v>33.377600163170527</v>
      </c>
      <c r="V46" s="1399">
        <v>34.378928168065649</v>
      </c>
      <c r="W46" s="1399">
        <v>35.410296013107619</v>
      </c>
      <c r="Y46" s="1166"/>
      <c r="Z46" s="1166"/>
      <c r="AA46" s="1166"/>
      <c r="AB46" s="1166"/>
      <c r="AC46" s="1166"/>
    </row>
    <row r="47" spans="1:29">
      <c r="A47" s="744" t="s">
        <v>1617</v>
      </c>
      <c r="B47" s="726" t="s">
        <v>246</v>
      </c>
      <c r="C47" s="1399">
        <v>8</v>
      </c>
      <c r="D47" s="1399">
        <v>8</v>
      </c>
      <c r="E47" s="1399">
        <v>8</v>
      </c>
      <c r="F47" s="1399">
        <v>12</v>
      </c>
      <c r="G47" s="1399">
        <v>13</v>
      </c>
      <c r="H47" s="1399">
        <f>3+4</f>
        <v>7</v>
      </c>
      <c r="I47" s="1399">
        <f>3+4</f>
        <v>7</v>
      </c>
      <c r="J47" s="1399">
        <v>7</v>
      </c>
      <c r="K47" s="1399">
        <v>11</v>
      </c>
      <c r="L47" s="1399">
        <v>12</v>
      </c>
      <c r="M47" s="1400">
        <f t="shared" si="15"/>
        <v>1</v>
      </c>
      <c r="N47" s="1400">
        <f t="shared" si="15"/>
        <v>1</v>
      </c>
      <c r="O47" s="1400">
        <f t="shared" si="13"/>
        <v>1.5</v>
      </c>
      <c r="P47" s="1400">
        <f t="shared" si="13"/>
        <v>1.0833333333333333</v>
      </c>
      <c r="Q47" s="1400">
        <f t="shared" si="14"/>
        <v>1.0976314735466663</v>
      </c>
      <c r="R47" s="1399"/>
      <c r="S47" s="1399">
        <v>13.171577682559997</v>
      </c>
      <c r="T47" s="1399">
        <v>13.566725013036798</v>
      </c>
      <c r="U47" s="1399">
        <v>13.973726763427901</v>
      </c>
      <c r="V47" s="1399">
        <v>14.392938566330738</v>
      </c>
      <c r="W47" s="1399">
        <v>14.82472672332066</v>
      </c>
      <c r="Y47" s="1166"/>
      <c r="Z47" s="1166"/>
      <c r="AA47" s="1166"/>
      <c r="AB47" s="1166"/>
      <c r="AC47" s="1166"/>
    </row>
    <row r="48" spans="1:29">
      <c r="A48" s="744" t="s">
        <v>1618</v>
      </c>
      <c r="B48" s="726" t="s">
        <v>247</v>
      </c>
      <c r="C48" s="1399">
        <v>0</v>
      </c>
      <c r="D48" s="1399">
        <v>0</v>
      </c>
      <c r="E48" s="1399">
        <v>0</v>
      </c>
      <c r="F48" s="1399">
        <v>0</v>
      </c>
      <c r="G48" s="1399">
        <v>0</v>
      </c>
      <c r="H48" s="1399">
        <v>0</v>
      </c>
      <c r="I48" s="1399">
        <v>0</v>
      </c>
      <c r="J48" s="1399">
        <v>0</v>
      </c>
      <c r="K48" s="1399">
        <v>0</v>
      </c>
      <c r="L48" s="1399">
        <v>0</v>
      </c>
      <c r="M48" s="1400"/>
      <c r="N48" s="1400"/>
      <c r="O48" s="1400"/>
      <c r="P48" s="1400"/>
      <c r="Q48" s="1400"/>
      <c r="R48" s="1399"/>
      <c r="S48" s="1399">
        <v>0</v>
      </c>
      <c r="T48" s="1399">
        <v>0</v>
      </c>
      <c r="U48" s="1399">
        <v>0</v>
      </c>
      <c r="V48" s="1399">
        <v>0</v>
      </c>
      <c r="W48" s="1399">
        <v>0</v>
      </c>
      <c r="Y48" s="1166"/>
      <c r="Z48" s="1166"/>
      <c r="AA48" s="1166"/>
      <c r="AB48" s="1166"/>
      <c r="AC48" s="1166"/>
    </row>
    <row r="49" spans="1:29">
      <c r="A49" s="744" t="s">
        <v>1618</v>
      </c>
      <c r="B49" s="726" t="s">
        <v>408</v>
      </c>
      <c r="C49" s="1399">
        <v>0</v>
      </c>
      <c r="D49" s="1399">
        <v>0</v>
      </c>
      <c r="E49" s="1399">
        <v>0</v>
      </c>
      <c r="F49" s="1399">
        <v>0</v>
      </c>
      <c r="G49" s="1399">
        <v>0</v>
      </c>
      <c r="H49" s="1399">
        <v>0</v>
      </c>
      <c r="I49" s="1399">
        <v>0</v>
      </c>
      <c r="J49" s="1399">
        <v>0</v>
      </c>
      <c r="K49" s="1399">
        <v>0</v>
      </c>
      <c r="L49" s="1399">
        <v>0</v>
      </c>
      <c r="M49" s="1400"/>
      <c r="N49" s="1400"/>
      <c r="O49" s="1400"/>
      <c r="P49" s="1400"/>
      <c r="Q49" s="1400"/>
      <c r="R49" s="1399"/>
      <c r="S49" s="1399">
        <v>0</v>
      </c>
      <c r="T49" s="1399">
        <v>0</v>
      </c>
      <c r="U49" s="1399">
        <v>0</v>
      </c>
      <c r="V49" s="1399">
        <v>0</v>
      </c>
      <c r="W49" s="1399">
        <v>0</v>
      </c>
      <c r="Y49" s="1166"/>
      <c r="Z49" s="1166"/>
      <c r="AA49" s="1166"/>
      <c r="AB49" s="1166"/>
      <c r="AC49" s="1166"/>
    </row>
    <row r="50" spans="1:29">
      <c r="A50" s="744" t="s">
        <v>1619</v>
      </c>
      <c r="B50" s="727" t="s">
        <v>407</v>
      </c>
      <c r="C50" s="1401">
        <v>0</v>
      </c>
      <c r="D50" s="1401">
        <v>0</v>
      </c>
      <c r="E50" s="1399">
        <v>0</v>
      </c>
      <c r="F50" s="1399">
        <v>0</v>
      </c>
      <c r="G50" s="1399">
        <v>0</v>
      </c>
      <c r="H50" s="1401">
        <v>0</v>
      </c>
      <c r="I50" s="1401">
        <v>0</v>
      </c>
      <c r="J50" s="1399">
        <v>0</v>
      </c>
      <c r="K50" s="1399">
        <v>0</v>
      </c>
      <c r="L50" s="1399">
        <v>0</v>
      </c>
      <c r="M50" s="1400"/>
      <c r="N50" s="1400"/>
      <c r="O50" s="1400"/>
      <c r="P50" s="1400"/>
      <c r="Q50" s="1400"/>
      <c r="R50" s="1399"/>
      <c r="S50" s="1399">
        <v>3.6480000000000001</v>
      </c>
      <c r="T50" s="1399">
        <v>3.7574399999999999</v>
      </c>
      <c r="U50" s="1399">
        <v>3.8701631999999999</v>
      </c>
      <c r="V50" s="1399">
        <v>3.9862680960000003</v>
      </c>
      <c r="W50" s="1399">
        <v>4.105856138880001</v>
      </c>
      <c r="Y50" s="1166"/>
      <c r="Z50" s="1166"/>
      <c r="AA50" s="1166"/>
      <c r="AB50" s="1166"/>
      <c r="AC50" s="1166"/>
    </row>
    <row r="51" spans="1:29" ht="28.8">
      <c r="A51" s="751"/>
      <c r="B51" s="1160" t="s">
        <v>2039</v>
      </c>
      <c r="C51" s="1401">
        <v>0</v>
      </c>
      <c r="D51" s="1401">
        <v>0</v>
      </c>
      <c r="E51" s="1399">
        <v>0</v>
      </c>
      <c r="F51" s="1399">
        <v>0</v>
      </c>
      <c r="G51" s="1399">
        <v>0</v>
      </c>
      <c r="H51" s="1401">
        <v>0</v>
      </c>
      <c r="I51" s="1401">
        <v>0</v>
      </c>
      <c r="J51" s="1399">
        <v>0</v>
      </c>
      <c r="K51" s="1399">
        <v>0</v>
      </c>
      <c r="L51" s="1399">
        <v>0</v>
      </c>
      <c r="M51" s="1400"/>
      <c r="N51" s="1400"/>
      <c r="O51" s="1400"/>
      <c r="P51" s="1400"/>
      <c r="Q51" s="1400"/>
      <c r="R51" s="1399"/>
      <c r="S51" s="1399">
        <v>7.68</v>
      </c>
      <c r="T51" s="1399">
        <v>7.910400000000001</v>
      </c>
      <c r="U51" s="1399">
        <v>8.1477120000000003</v>
      </c>
      <c r="V51" s="1399">
        <v>8.3921433600000004</v>
      </c>
      <c r="W51" s="1399">
        <v>8.6439076608000001</v>
      </c>
      <c r="Y51" s="1166"/>
      <c r="Z51" s="1166"/>
      <c r="AA51" s="1166"/>
      <c r="AB51" s="1166"/>
      <c r="AC51" s="1166"/>
    </row>
    <row r="52" spans="1:29">
      <c r="A52" s="751"/>
      <c r="B52" s="728" t="s">
        <v>538</v>
      </c>
      <c r="C52" s="1401">
        <v>0</v>
      </c>
      <c r="D52" s="1401">
        <v>0</v>
      </c>
      <c r="E52" s="1399">
        <v>0</v>
      </c>
      <c r="F52" s="1399">
        <v>0</v>
      </c>
      <c r="G52" s="1399">
        <v>0</v>
      </c>
      <c r="H52" s="1401">
        <v>0</v>
      </c>
      <c r="I52" s="1401">
        <v>0</v>
      </c>
      <c r="J52" s="1399">
        <v>0</v>
      </c>
      <c r="K52" s="1399">
        <v>0</v>
      </c>
      <c r="L52" s="1399">
        <v>0</v>
      </c>
      <c r="M52" s="1400"/>
      <c r="N52" s="1400"/>
      <c r="O52" s="1400"/>
      <c r="P52" s="1400"/>
      <c r="Q52" s="1400"/>
      <c r="R52" s="1399"/>
      <c r="S52" s="1399">
        <v>0</v>
      </c>
      <c r="T52" s="1399">
        <v>0</v>
      </c>
      <c r="U52" s="1399">
        <v>0</v>
      </c>
      <c r="V52" s="1399">
        <v>0</v>
      </c>
      <c r="W52" s="1399">
        <v>0</v>
      </c>
      <c r="Y52" s="1166"/>
      <c r="Z52" s="1166"/>
      <c r="AA52" s="1166"/>
      <c r="AB52" s="1166"/>
      <c r="AC52" s="1166"/>
    </row>
    <row r="53" spans="1:29">
      <c r="A53" s="751"/>
      <c r="B53" s="729" t="s">
        <v>538</v>
      </c>
      <c r="C53" s="1402">
        <v>0</v>
      </c>
      <c r="D53" s="1402">
        <v>0</v>
      </c>
      <c r="E53" s="1158">
        <v>0</v>
      </c>
      <c r="F53" s="1158">
        <v>0</v>
      </c>
      <c r="G53" s="1158">
        <v>0</v>
      </c>
      <c r="H53" s="1402">
        <v>0</v>
      </c>
      <c r="I53" s="1402">
        <v>0</v>
      </c>
      <c r="J53" s="1158">
        <v>0</v>
      </c>
      <c r="K53" s="1158">
        <v>0</v>
      </c>
      <c r="L53" s="1158">
        <v>0</v>
      </c>
      <c r="M53" s="1400"/>
      <c r="N53" s="1400"/>
      <c r="O53" s="1400"/>
      <c r="P53" s="1400"/>
      <c r="Q53" s="1400"/>
      <c r="R53" s="1158"/>
      <c r="S53" s="1399">
        <v>0</v>
      </c>
      <c r="T53" s="1158">
        <v>0</v>
      </c>
      <c r="U53" s="1158">
        <v>0</v>
      </c>
      <c r="V53" s="1158">
        <v>0</v>
      </c>
      <c r="W53" s="1158">
        <v>0</v>
      </c>
      <c r="Y53" s="1166"/>
      <c r="Z53" s="1166"/>
      <c r="AA53" s="1166"/>
      <c r="AB53" s="1166"/>
      <c r="AC53" s="1166"/>
    </row>
    <row r="54" spans="1:29">
      <c r="A54" s="751"/>
      <c r="B54" s="729" t="s">
        <v>538</v>
      </c>
      <c r="C54" s="1402">
        <v>0</v>
      </c>
      <c r="D54" s="1402">
        <v>0</v>
      </c>
      <c r="E54" s="1158">
        <v>0</v>
      </c>
      <c r="F54" s="1158">
        <v>0</v>
      </c>
      <c r="G54" s="1158">
        <v>0</v>
      </c>
      <c r="H54" s="1402">
        <v>0</v>
      </c>
      <c r="I54" s="1402">
        <v>0</v>
      </c>
      <c r="J54" s="1158">
        <v>0</v>
      </c>
      <c r="K54" s="1158">
        <v>0</v>
      </c>
      <c r="L54" s="1158">
        <v>0</v>
      </c>
      <c r="M54" s="1400"/>
      <c r="N54" s="1400"/>
      <c r="O54" s="1400"/>
      <c r="P54" s="1400"/>
      <c r="Q54" s="1400"/>
      <c r="R54" s="1158"/>
      <c r="S54" s="1158">
        <v>0</v>
      </c>
      <c r="T54" s="1158">
        <v>0</v>
      </c>
      <c r="U54" s="1158">
        <v>0</v>
      </c>
      <c r="V54" s="1158">
        <v>0</v>
      </c>
      <c r="W54" s="1158">
        <v>0</v>
      </c>
      <c r="Y54" s="1166"/>
      <c r="Z54" s="1166"/>
      <c r="AA54" s="1166"/>
      <c r="AB54" s="1166"/>
      <c r="AC54" s="1166"/>
    </row>
    <row r="55" spans="1:29">
      <c r="A55" s="744" t="s">
        <v>1618</v>
      </c>
      <c r="B55" s="730" t="s">
        <v>537</v>
      </c>
      <c r="C55" s="1402">
        <v>0</v>
      </c>
      <c r="D55" s="1402">
        <v>0</v>
      </c>
      <c r="E55" s="1158">
        <v>0</v>
      </c>
      <c r="F55" s="1158">
        <v>0</v>
      </c>
      <c r="G55" s="1158">
        <v>0</v>
      </c>
      <c r="H55" s="1402">
        <v>0</v>
      </c>
      <c r="I55" s="1402">
        <v>0</v>
      </c>
      <c r="J55" s="1158">
        <v>0</v>
      </c>
      <c r="K55" s="1158">
        <v>0</v>
      </c>
      <c r="L55" s="1158">
        <v>0</v>
      </c>
      <c r="M55" s="1400"/>
      <c r="N55" s="1400"/>
      <c r="O55" s="1400"/>
      <c r="P55" s="1400"/>
      <c r="Q55" s="1400"/>
      <c r="R55" s="1158"/>
      <c r="S55" s="1158">
        <v>0</v>
      </c>
      <c r="T55" s="1158">
        <v>0</v>
      </c>
      <c r="U55" s="1158">
        <v>0</v>
      </c>
      <c r="V55" s="1158">
        <v>0</v>
      </c>
      <c r="W55" s="1158">
        <v>0</v>
      </c>
      <c r="Y55" s="1166"/>
      <c r="Z55" s="1166"/>
      <c r="AA55" s="1166"/>
      <c r="AB55" s="1166"/>
      <c r="AC55" s="1166"/>
    </row>
    <row r="56" spans="1:29">
      <c r="A56" s="725" t="s">
        <v>1723</v>
      </c>
      <c r="B56" s="725" t="s">
        <v>406</v>
      </c>
      <c r="C56" s="1398">
        <f t="shared" ref="C56:R56" si="16">SUM(C57:C61)</f>
        <v>355</v>
      </c>
      <c r="D56" s="1398">
        <f t="shared" si="16"/>
        <v>417</v>
      </c>
      <c r="E56" s="1398">
        <f t="shared" si="16"/>
        <v>507</v>
      </c>
      <c r="F56" s="1398">
        <f t="shared" si="16"/>
        <v>538</v>
      </c>
      <c r="G56" s="1398">
        <f t="shared" si="16"/>
        <v>734</v>
      </c>
      <c r="H56" s="1398">
        <f t="shared" si="16"/>
        <v>328</v>
      </c>
      <c r="I56" s="1398">
        <f t="shared" si="16"/>
        <v>321</v>
      </c>
      <c r="J56" s="1398">
        <f t="shared" si="16"/>
        <v>489</v>
      </c>
      <c r="K56" s="1398">
        <f t="shared" si="16"/>
        <v>491</v>
      </c>
      <c r="L56" s="1398">
        <f t="shared" si="16"/>
        <v>703</v>
      </c>
      <c r="M56" s="1398">
        <f t="shared" si="16"/>
        <v>2.2768695652173916</v>
      </c>
      <c r="N56" s="1398">
        <f t="shared" si="16"/>
        <v>2.3236220472440943</v>
      </c>
      <c r="O56" s="1398">
        <f t="shared" si="16"/>
        <v>2.0469496021220159</v>
      </c>
      <c r="P56" s="1398">
        <f t="shared" si="16"/>
        <v>3.0557743167793125</v>
      </c>
      <c r="Q56" s="1398">
        <f t="shared" si="16"/>
        <v>2.7714908365948996</v>
      </c>
      <c r="R56" s="1398">
        <f t="shared" si="16"/>
        <v>0</v>
      </c>
      <c r="S56" s="1398">
        <f>SUM(S57:S61)</f>
        <v>651.15663359999985</v>
      </c>
      <c r="T56" s="1398">
        <f>SUM(T57:T61)</f>
        <v>670.69133260799981</v>
      </c>
      <c r="U56" s="1398">
        <f>SUM(U57:U61)</f>
        <v>690.81207258623988</v>
      </c>
      <c r="V56" s="1398">
        <f>SUM(V57:V61)</f>
        <v>711.53643476382717</v>
      </c>
      <c r="W56" s="1398">
        <f>SUM(W57:W61)</f>
        <v>732.8825278067419</v>
      </c>
      <c r="Y56" s="1166"/>
      <c r="Z56" s="1166"/>
      <c r="AA56" s="1166"/>
      <c r="AB56" s="1166"/>
      <c r="AC56" s="1166"/>
    </row>
    <row r="57" spans="1:29">
      <c r="A57" s="751" t="s">
        <v>1620</v>
      </c>
      <c r="B57" s="730" t="s">
        <v>1621</v>
      </c>
      <c r="C57" s="1158">
        <v>125</v>
      </c>
      <c r="D57" s="1158">
        <v>127</v>
      </c>
      <c r="E57" s="1158">
        <v>130</v>
      </c>
      <c r="F57" s="1158">
        <v>123</v>
      </c>
      <c r="G57" s="1158">
        <f>194+31</f>
        <v>225</v>
      </c>
      <c r="H57" s="1158">
        <f>120</f>
        <v>120</v>
      </c>
      <c r="I57" s="1158">
        <v>127</v>
      </c>
      <c r="J57" s="1158">
        <v>112</v>
      </c>
      <c r="K57" s="1158">
        <v>78</v>
      </c>
      <c r="L57" s="1158">
        <v>194</v>
      </c>
      <c r="M57" s="1400">
        <f t="shared" ref="M57:P60" si="17">+D57/C57</f>
        <v>1.016</v>
      </c>
      <c r="N57" s="1400">
        <f t="shared" si="17"/>
        <v>1.0236220472440944</v>
      </c>
      <c r="O57" s="1400">
        <f t="shared" si="17"/>
        <v>0.94615384615384612</v>
      </c>
      <c r="P57" s="1400">
        <f t="shared" si="17"/>
        <v>1.8292682926829269</v>
      </c>
      <c r="Q57" s="1400">
        <f>+S57/L57</f>
        <v>2.5635942927835047</v>
      </c>
      <c r="R57" s="1158"/>
      <c r="S57" s="1399">
        <v>497.33729279999994</v>
      </c>
      <c r="T57" s="1399">
        <v>512.2574115839999</v>
      </c>
      <c r="U57" s="1399">
        <v>527.62513393151994</v>
      </c>
      <c r="V57" s="1399">
        <v>543.45388794946552</v>
      </c>
      <c r="W57" s="1399">
        <v>559.75750458794948</v>
      </c>
      <c r="Y57" s="1166"/>
      <c r="Z57" s="1166"/>
      <c r="AA57" s="1166"/>
      <c r="AB57" s="1166"/>
      <c r="AC57" s="1166"/>
    </row>
    <row r="58" spans="1:29">
      <c r="A58" s="751" t="s">
        <v>1622</v>
      </c>
      <c r="B58" s="727" t="s">
        <v>119</v>
      </c>
      <c r="C58" s="1158">
        <v>0</v>
      </c>
      <c r="D58" s="1158">
        <v>0</v>
      </c>
      <c r="E58" s="1158">
        <v>0</v>
      </c>
      <c r="F58" s="1158">
        <v>0</v>
      </c>
      <c r="G58" s="1158">
        <v>0</v>
      </c>
      <c r="H58" s="1158">
        <v>0</v>
      </c>
      <c r="I58" s="1158">
        <v>0</v>
      </c>
      <c r="J58" s="1158">
        <v>0</v>
      </c>
      <c r="K58" s="1158">
        <v>0</v>
      </c>
      <c r="L58" s="1158">
        <v>0</v>
      </c>
      <c r="M58" s="1400"/>
      <c r="N58" s="1400"/>
      <c r="O58" s="1400"/>
      <c r="P58" s="1400"/>
      <c r="Q58" s="1400"/>
      <c r="R58" s="1158"/>
      <c r="S58" s="1399">
        <v>0</v>
      </c>
      <c r="T58" s="1399">
        <v>0</v>
      </c>
      <c r="U58" s="1399">
        <v>0</v>
      </c>
      <c r="V58" s="1399">
        <v>0</v>
      </c>
      <c r="W58" s="1399">
        <v>0</v>
      </c>
      <c r="Y58" s="1166"/>
      <c r="Z58" s="1166"/>
      <c r="AA58" s="1166"/>
      <c r="AB58" s="1166"/>
      <c r="AC58" s="1166"/>
    </row>
    <row r="59" spans="1:29">
      <c r="A59" s="751" t="s">
        <v>1623</v>
      </c>
      <c r="B59" s="727" t="s">
        <v>118</v>
      </c>
      <c r="C59" s="1158">
        <v>0</v>
      </c>
      <c r="D59" s="1158">
        <v>0</v>
      </c>
      <c r="E59" s="1158">
        <v>0</v>
      </c>
      <c r="F59" s="1158">
        <v>0</v>
      </c>
      <c r="G59" s="1158">
        <v>0</v>
      </c>
      <c r="H59" s="1158">
        <v>0</v>
      </c>
      <c r="I59" s="1158">
        <v>0</v>
      </c>
      <c r="J59" s="1158">
        <v>0</v>
      </c>
      <c r="K59" s="1158">
        <v>0</v>
      </c>
      <c r="L59" s="1158">
        <v>0</v>
      </c>
      <c r="M59" s="1400"/>
      <c r="N59" s="1400"/>
      <c r="O59" s="1400"/>
      <c r="P59" s="1400"/>
      <c r="Q59" s="1400"/>
      <c r="R59" s="1158"/>
      <c r="S59" s="1399">
        <v>48</v>
      </c>
      <c r="T59" s="1399">
        <v>49.44</v>
      </c>
      <c r="U59" s="1399">
        <v>50.923200000000001</v>
      </c>
      <c r="V59" s="1399">
        <v>52.450896000000007</v>
      </c>
      <c r="W59" s="1399">
        <v>54.02442288000001</v>
      </c>
      <c r="Y59" s="1166"/>
      <c r="Z59" s="1166"/>
      <c r="AA59" s="1166"/>
      <c r="AB59" s="1166"/>
      <c r="AC59" s="1166"/>
    </row>
    <row r="60" spans="1:29">
      <c r="A60" s="751" t="s">
        <v>1624</v>
      </c>
      <c r="B60" s="727" t="s">
        <v>1625</v>
      </c>
      <c r="C60" s="1158">
        <v>230</v>
      </c>
      <c r="D60" s="1158">
        <v>290</v>
      </c>
      <c r="E60" s="1158">
        <f>179+198</f>
        <v>377</v>
      </c>
      <c r="F60" s="1158">
        <v>415</v>
      </c>
      <c r="G60" s="1158">
        <v>509</v>
      </c>
      <c r="H60" s="1158">
        <v>208</v>
      </c>
      <c r="I60" s="1158">
        <v>194</v>
      </c>
      <c r="J60" s="1158">
        <f>179+198</f>
        <v>377</v>
      </c>
      <c r="K60" s="1158">
        <v>413</v>
      </c>
      <c r="L60" s="1158">
        <v>509</v>
      </c>
      <c r="M60" s="1400">
        <f t="shared" si="17"/>
        <v>1.2608695652173914</v>
      </c>
      <c r="N60" s="1400">
        <f t="shared" si="17"/>
        <v>1.3</v>
      </c>
      <c r="O60" s="1400">
        <f t="shared" si="17"/>
        <v>1.1007957559681698</v>
      </c>
      <c r="P60" s="1400">
        <f t="shared" si="17"/>
        <v>1.2265060240963856</v>
      </c>
      <c r="Q60" s="1400">
        <f>+S60/L60</f>
        <v>0.20789654381139491</v>
      </c>
      <c r="R60" s="1158"/>
      <c r="S60" s="1399">
        <v>105.81934080000001</v>
      </c>
      <c r="T60" s="1399">
        <v>108.99392102400002</v>
      </c>
      <c r="U60" s="1399">
        <v>112.26373865472002</v>
      </c>
      <c r="V60" s="1399">
        <v>115.63165081436162</v>
      </c>
      <c r="W60" s="1399">
        <v>119.10060033879247</v>
      </c>
      <c r="Y60" s="1166"/>
      <c r="Z60" s="1166"/>
      <c r="AA60" s="1166"/>
      <c r="AB60" s="1166"/>
      <c r="AC60" s="1166"/>
    </row>
    <row r="61" spans="1:29">
      <c r="A61" s="751" t="s">
        <v>1626</v>
      </c>
      <c r="B61" s="729" t="s">
        <v>1627</v>
      </c>
      <c r="C61" s="1402">
        <v>0</v>
      </c>
      <c r="D61" s="1402">
        <v>0</v>
      </c>
      <c r="E61" s="1158">
        <v>0</v>
      </c>
      <c r="F61" s="1158">
        <v>0</v>
      </c>
      <c r="G61" s="1158">
        <v>0</v>
      </c>
      <c r="H61" s="1402">
        <v>0</v>
      </c>
      <c r="I61" s="1402">
        <v>0</v>
      </c>
      <c r="J61" s="1158">
        <v>0</v>
      </c>
      <c r="K61" s="1158">
        <v>0</v>
      </c>
      <c r="L61" s="1158">
        <v>0</v>
      </c>
      <c r="M61" s="1400"/>
      <c r="N61" s="1400"/>
      <c r="O61" s="1400"/>
      <c r="P61" s="1400"/>
      <c r="Q61" s="1400"/>
      <c r="R61" s="1158"/>
      <c r="S61" s="1399">
        <v>0</v>
      </c>
      <c r="T61" s="1399">
        <v>0</v>
      </c>
      <c r="U61" s="1399">
        <v>0</v>
      </c>
      <c r="V61" s="1399">
        <v>0</v>
      </c>
      <c r="W61" s="1399">
        <v>0</v>
      </c>
      <c r="Y61" s="1166"/>
      <c r="Z61" s="1166"/>
      <c r="AA61" s="1166"/>
      <c r="AB61" s="1166"/>
      <c r="AC61" s="1166"/>
    </row>
    <row r="62" spans="1:29" ht="27.6">
      <c r="A62" s="725" t="s">
        <v>1628</v>
      </c>
      <c r="B62" s="725" t="s">
        <v>536</v>
      </c>
      <c r="C62" s="1398">
        <f t="shared" ref="C62:R62" si="18">+C63+C70</f>
        <v>142</v>
      </c>
      <c r="D62" s="1398">
        <f t="shared" si="18"/>
        <v>165</v>
      </c>
      <c r="E62" s="1398">
        <f t="shared" si="18"/>
        <v>211</v>
      </c>
      <c r="F62" s="1398">
        <f t="shared" si="18"/>
        <v>127</v>
      </c>
      <c r="G62" s="1398">
        <f t="shared" si="18"/>
        <v>129</v>
      </c>
      <c r="H62" s="1398">
        <f t="shared" si="18"/>
        <v>128</v>
      </c>
      <c r="I62" s="1398">
        <f t="shared" si="18"/>
        <v>123</v>
      </c>
      <c r="J62" s="1398">
        <f t="shared" si="18"/>
        <v>204</v>
      </c>
      <c r="K62" s="1398">
        <f t="shared" si="18"/>
        <v>109</v>
      </c>
      <c r="L62" s="1398">
        <f t="shared" si="18"/>
        <v>117</v>
      </c>
      <c r="M62" s="1398">
        <f t="shared" si="18"/>
        <v>9.5122960372960375</v>
      </c>
      <c r="N62" s="1398">
        <f t="shared" si="18"/>
        <v>8.8882828282828292</v>
      </c>
      <c r="O62" s="1398">
        <f t="shared" si="18"/>
        <v>4.0955513784461157</v>
      </c>
      <c r="P62" s="1398">
        <f t="shared" si="18"/>
        <v>7.229166666666667</v>
      </c>
      <c r="Q62" s="1398">
        <f t="shared" si="18"/>
        <v>4.3333799374726603</v>
      </c>
      <c r="R62" s="1398">
        <f t="shared" si="18"/>
        <v>0</v>
      </c>
      <c r="S62" s="1398">
        <f>+S63+S70</f>
        <v>142.99035043341416</v>
      </c>
      <c r="T62" s="1398">
        <f>+T63+T70</f>
        <v>145.9946209464166</v>
      </c>
      <c r="U62" s="1398">
        <f>+U63+U70</f>
        <v>150.37445957480912</v>
      </c>
      <c r="V62" s="1398">
        <f>+V63+V70</f>
        <v>154.88569336205342</v>
      </c>
      <c r="W62" s="1398">
        <f>+W63+W70</f>
        <v>159.532264162915</v>
      </c>
      <c r="Y62" s="1166"/>
      <c r="Z62" s="1166"/>
      <c r="AA62" s="1166"/>
      <c r="AB62" s="1166"/>
      <c r="AC62" s="1166"/>
    </row>
    <row r="63" spans="1:29">
      <c r="A63" s="731" t="s">
        <v>1629</v>
      </c>
      <c r="B63" s="731" t="s">
        <v>535</v>
      </c>
      <c r="C63" s="1403">
        <f t="shared" ref="C63:R63" si="19">SUM(C64:C69)</f>
        <v>0</v>
      </c>
      <c r="D63" s="1403">
        <f t="shared" si="19"/>
        <v>0</v>
      </c>
      <c r="E63" s="1403">
        <f t="shared" si="19"/>
        <v>0</v>
      </c>
      <c r="F63" s="1403">
        <f t="shared" si="19"/>
        <v>0</v>
      </c>
      <c r="G63" s="1403">
        <f t="shared" si="19"/>
        <v>0</v>
      </c>
      <c r="H63" s="1403">
        <f t="shared" si="19"/>
        <v>0</v>
      </c>
      <c r="I63" s="1403">
        <f t="shared" si="19"/>
        <v>0</v>
      </c>
      <c r="J63" s="1403">
        <f t="shared" si="19"/>
        <v>0</v>
      </c>
      <c r="K63" s="1403">
        <f t="shared" si="19"/>
        <v>0</v>
      </c>
      <c r="L63" s="1403">
        <f t="shared" si="19"/>
        <v>0</v>
      </c>
      <c r="M63" s="1403">
        <f t="shared" si="19"/>
        <v>0</v>
      </c>
      <c r="N63" s="1403">
        <f t="shared" si="19"/>
        <v>0</v>
      </c>
      <c r="O63" s="1403">
        <f t="shared" si="19"/>
        <v>0</v>
      </c>
      <c r="P63" s="1403">
        <f t="shared" si="19"/>
        <v>0</v>
      </c>
      <c r="Q63" s="1403">
        <f t="shared" si="19"/>
        <v>0</v>
      </c>
      <c r="R63" s="1403">
        <f t="shared" si="19"/>
        <v>0</v>
      </c>
      <c r="S63" s="1403">
        <f>SUM(S64:S69)</f>
        <v>62.464012469274621</v>
      </c>
      <c r="T63" s="1403">
        <f>SUM(T64:T69)</f>
        <v>63.052492843352859</v>
      </c>
      <c r="U63" s="1403">
        <f>SUM(U64:U69)</f>
        <v>64.944067628653457</v>
      </c>
      <c r="V63" s="1403">
        <f>SUM(V64:V69)</f>
        <v>66.892389657513064</v>
      </c>
      <c r="W63" s="1403">
        <f>SUM(W64:W69)</f>
        <v>68.899161347238447</v>
      </c>
      <c r="Y63" s="1166"/>
      <c r="Z63" s="1166"/>
      <c r="AA63" s="1166"/>
      <c r="AB63" s="1166"/>
      <c r="AC63" s="1166"/>
    </row>
    <row r="64" spans="1:29">
      <c r="A64" s="744" t="s">
        <v>1630</v>
      </c>
      <c r="B64" s="730" t="s">
        <v>534</v>
      </c>
      <c r="C64" s="1158">
        <v>0</v>
      </c>
      <c r="D64" s="1158">
        <v>0</v>
      </c>
      <c r="E64" s="1158">
        <v>0</v>
      </c>
      <c r="F64" s="1158">
        <v>0</v>
      </c>
      <c r="G64" s="1158">
        <v>0</v>
      </c>
      <c r="H64" s="1158">
        <v>0</v>
      </c>
      <c r="I64" s="1158">
        <v>0</v>
      </c>
      <c r="J64" s="1158">
        <v>0</v>
      </c>
      <c r="K64" s="1158">
        <v>0</v>
      </c>
      <c r="L64" s="1158">
        <v>0</v>
      </c>
      <c r="M64" s="1158"/>
      <c r="N64" s="1158"/>
      <c r="O64" s="1158"/>
      <c r="P64" s="1158"/>
      <c r="Q64" s="1158"/>
      <c r="R64" s="1158"/>
      <c r="S64" s="1158">
        <v>0</v>
      </c>
      <c r="T64" s="1158">
        <v>0</v>
      </c>
      <c r="U64" s="1158">
        <v>0</v>
      </c>
      <c r="V64" s="1158">
        <v>0</v>
      </c>
      <c r="W64" s="1158">
        <v>0</v>
      </c>
      <c r="Y64" s="1166"/>
      <c r="Z64" s="1166"/>
      <c r="AA64" s="1166"/>
      <c r="AB64" s="1166"/>
      <c r="AC64" s="1166"/>
    </row>
    <row r="65" spans="1:29">
      <c r="A65" s="744" t="s">
        <v>1631</v>
      </c>
      <c r="B65" s="726" t="s">
        <v>533</v>
      </c>
      <c r="C65" s="1399">
        <v>0</v>
      </c>
      <c r="D65" s="1399">
        <v>0</v>
      </c>
      <c r="E65" s="1399">
        <v>0</v>
      </c>
      <c r="F65" s="1399">
        <v>0</v>
      </c>
      <c r="G65" s="1399">
        <v>0</v>
      </c>
      <c r="H65" s="1399">
        <v>0</v>
      </c>
      <c r="I65" s="1399">
        <v>0</v>
      </c>
      <c r="J65" s="1399">
        <v>0</v>
      </c>
      <c r="K65" s="1399">
        <v>0</v>
      </c>
      <c r="L65" s="1399">
        <v>0</v>
      </c>
      <c r="M65" s="1399"/>
      <c r="N65" s="1399"/>
      <c r="O65" s="1399"/>
      <c r="P65" s="1399"/>
      <c r="Q65" s="1399"/>
      <c r="R65" s="1399"/>
      <c r="S65" s="1158">
        <v>14.675686709760001</v>
      </c>
      <c r="T65" s="1158">
        <v>15.115957311052801</v>
      </c>
      <c r="U65" s="1158">
        <v>15.569436030384386</v>
      </c>
      <c r="V65" s="1158">
        <v>16.036519111295917</v>
      </c>
      <c r="W65" s="1158">
        <v>16.517614684634793</v>
      </c>
      <c r="Y65" s="1166"/>
      <c r="Z65" s="1166"/>
      <c r="AA65" s="1166"/>
      <c r="AB65" s="1166"/>
      <c r="AC65" s="1166"/>
    </row>
    <row r="66" spans="1:29">
      <c r="A66" s="744" t="s">
        <v>1632</v>
      </c>
      <c r="B66" s="726" t="s">
        <v>532</v>
      </c>
      <c r="C66" s="1399">
        <v>0</v>
      </c>
      <c r="D66" s="1399">
        <v>0</v>
      </c>
      <c r="E66" s="1399">
        <v>0</v>
      </c>
      <c r="F66" s="1399">
        <v>0</v>
      </c>
      <c r="G66" s="1399">
        <v>0</v>
      </c>
      <c r="H66" s="1399">
        <v>0</v>
      </c>
      <c r="I66" s="1399">
        <v>0</v>
      </c>
      <c r="J66" s="1399">
        <v>0</v>
      </c>
      <c r="K66" s="1399">
        <v>0</v>
      </c>
      <c r="L66" s="1399">
        <v>0</v>
      </c>
      <c r="M66" s="1399"/>
      <c r="N66" s="1399"/>
      <c r="O66" s="1399"/>
      <c r="P66" s="1399"/>
      <c r="Q66" s="1399"/>
      <c r="R66" s="1399"/>
      <c r="S66" s="1158">
        <v>27.588468164198396</v>
      </c>
      <c r="T66" s="1158">
        <v>28.416122209124346</v>
      </c>
      <c r="U66" s="1158">
        <v>29.26860587539808</v>
      </c>
      <c r="V66" s="1158">
        <v>30.146664051660025</v>
      </c>
      <c r="W66" s="1158">
        <v>31.051063973209825</v>
      </c>
      <c r="Y66" s="1166"/>
      <c r="Z66" s="1166"/>
      <c r="AA66" s="1166"/>
      <c r="AB66" s="1166"/>
      <c r="AC66" s="1166"/>
    </row>
    <row r="67" spans="1:29">
      <c r="A67" s="744" t="s">
        <v>1633</v>
      </c>
      <c r="B67" s="727" t="s">
        <v>531</v>
      </c>
      <c r="C67" s="1158">
        <v>0</v>
      </c>
      <c r="D67" s="1158">
        <v>0</v>
      </c>
      <c r="E67" s="1158">
        <v>0</v>
      </c>
      <c r="F67" s="1158">
        <v>0</v>
      </c>
      <c r="G67" s="1158">
        <v>0</v>
      </c>
      <c r="H67" s="1158">
        <v>0</v>
      </c>
      <c r="I67" s="1158">
        <v>0</v>
      </c>
      <c r="J67" s="1158">
        <v>0</v>
      </c>
      <c r="K67" s="1158">
        <v>0</v>
      </c>
      <c r="L67" s="1158">
        <v>0</v>
      </c>
      <c r="M67" s="1158"/>
      <c r="N67" s="1158"/>
      <c r="O67" s="1158"/>
      <c r="P67" s="1158"/>
      <c r="Q67" s="1158"/>
      <c r="R67" s="1158"/>
      <c r="S67" s="1158">
        <v>5.1576235132170245</v>
      </c>
      <c r="T67" s="1158">
        <v>5.312352218613535</v>
      </c>
      <c r="U67" s="1158">
        <v>5.4717227851719414</v>
      </c>
      <c r="V67" s="1158">
        <v>5.6358744687271001</v>
      </c>
      <c r="W67" s="1158">
        <v>5.8049507027889131</v>
      </c>
      <c r="Y67" s="1166"/>
      <c r="Z67" s="1166"/>
      <c r="AA67" s="1166"/>
      <c r="AB67" s="1166"/>
      <c r="AC67" s="1166"/>
    </row>
    <row r="68" spans="1:29">
      <c r="A68" s="744" t="s">
        <v>1634</v>
      </c>
      <c r="B68" s="727" t="s">
        <v>530</v>
      </c>
      <c r="C68" s="1158">
        <v>0</v>
      </c>
      <c r="D68" s="1158">
        <v>0</v>
      </c>
      <c r="E68" s="1158">
        <v>0</v>
      </c>
      <c r="F68" s="1158">
        <v>0</v>
      </c>
      <c r="G68" s="1158">
        <v>0</v>
      </c>
      <c r="H68" s="1158">
        <v>0</v>
      </c>
      <c r="I68" s="1158">
        <v>0</v>
      </c>
      <c r="J68" s="1158">
        <v>0</v>
      </c>
      <c r="K68" s="1158">
        <v>0</v>
      </c>
      <c r="L68" s="1158">
        <v>0</v>
      </c>
      <c r="M68" s="1158"/>
      <c r="N68" s="1158"/>
      <c r="O68" s="1158"/>
      <c r="P68" s="1158"/>
      <c r="Q68" s="1158"/>
      <c r="R68" s="1158"/>
      <c r="S68" s="1158">
        <v>13.7942340820992</v>
      </c>
      <c r="T68" s="1158">
        <v>14.208061104562175</v>
      </c>
      <c r="U68" s="1158">
        <v>14.634302937699042</v>
      </c>
      <c r="V68" s="1158">
        <v>15.073332025830014</v>
      </c>
      <c r="W68" s="1158">
        <v>15.525531986604914</v>
      </c>
      <c r="Y68" s="1166"/>
      <c r="Z68" s="1166"/>
      <c r="AA68" s="1166"/>
      <c r="AB68" s="1166"/>
      <c r="AC68" s="1166"/>
    </row>
    <row r="69" spans="1:29">
      <c r="A69" s="751"/>
      <c r="B69" s="729" t="s">
        <v>145</v>
      </c>
      <c r="C69" s="1402">
        <v>0</v>
      </c>
      <c r="D69" s="1402">
        <v>0</v>
      </c>
      <c r="E69" s="1158">
        <v>0</v>
      </c>
      <c r="F69" s="1158">
        <v>0</v>
      </c>
      <c r="G69" s="1158">
        <v>0</v>
      </c>
      <c r="H69" s="1402">
        <v>0</v>
      </c>
      <c r="I69" s="1402">
        <v>0</v>
      </c>
      <c r="J69" s="1158">
        <v>0</v>
      </c>
      <c r="K69" s="1158">
        <v>0</v>
      </c>
      <c r="L69" s="1158">
        <v>0</v>
      </c>
      <c r="M69" s="1158"/>
      <c r="N69" s="1158"/>
      <c r="O69" s="1158"/>
      <c r="P69" s="1158"/>
      <c r="Q69" s="1158"/>
      <c r="R69" s="1158"/>
      <c r="S69" s="1158">
        <v>1.248</v>
      </c>
      <c r="T69" s="1158">
        <v>0</v>
      </c>
      <c r="U69" s="1158">
        <v>0</v>
      </c>
      <c r="V69" s="1158">
        <v>0</v>
      </c>
      <c r="W69" s="1158">
        <v>0</v>
      </c>
      <c r="Y69" s="1166"/>
      <c r="Z69" s="1166"/>
      <c r="AA69" s="1166"/>
      <c r="AB69" s="1166"/>
      <c r="AC69" s="1166"/>
    </row>
    <row r="70" spans="1:29">
      <c r="A70" s="731" t="s">
        <v>1635</v>
      </c>
      <c r="B70" s="731" t="s">
        <v>529</v>
      </c>
      <c r="C70" s="1404">
        <f>SUM(C71:C78)</f>
        <v>142</v>
      </c>
      <c r="D70" s="1404">
        <f t="shared" ref="D70:W70" si="20">SUM(D71:D78)</f>
        <v>165</v>
      </c>
      <c r="E70" s="1404">
        <f t="shared" si="20"/>
        <v>211</v>
      </c>
      <c r="F70" s="1404">
        <f t="shared" si="20"/>
        <v>127</v>
      </c>
      <c r="G70" s="1404">
        <f t="shared" si="20"/>
        <v>129</v>
      </c>
      <c r="H70" s="1403">
        <f t="shared" si="20"/>
        <v>128</v>
      </c>
      <c r="I70" s="1403">
        <f t="shared" si="20"/>
        <v>123</v>
      </c>
      <c r="J70" s="1403">
        <f t="shared" si="20"/>
        <v>204</v>
      </c>
      <c r="K70" s="1403">
        <f t="shared" si="20"/>
        <v>109</v>
      </c>
      <c r="L70" s="1403">
        <f t="shared" si="20"/>
        <v>117</v>
      </c>
      <c r="M70" s="1404">
        <f t="shared" si="20"/>
        <v>9.5122960372960375</v>
      </c>
      <c r="N70" s="1404">
        <f t="shared" si="20"/>
        <v>8.8882828282828292</v>
      </c>
      <c r="O70" s="1404">
        <f t="shared" si="20"/>
        <v>4.0955513784461157</v>
      </c>
      <c r="P70" s="1404">
        <f t="shared" si="20"/>
        <v>7.229166666666667</v>
      </c>
      <c r="Q70" s="1404">
        <f t="shared" si="20"/>
        <v>4.3333799374726603</v>
      </c>
      <c r="R70" s="1404">
        <f t="shared" si="20"/>
        <v>0</v>
      </c>
      <c r="S70" s="1404">
        <f t="shared" si="20"/>
        <v>80.526337964139543</v>
      </c>
      <c r="T70" s="1404">
        <f t="shared" si="20"/>
        <v>82.942128103063752</v>
      </c>
      <c r="U70" s="1404">
        <f t="shared" si="20"/>
        <v>85.430391946155652</v>
      </c>
      <c r="V70" s="1404">
        <f t="shared" si="20"/>
        <v>87.993303704540338</v>
      </c>
      <c r="W70" s="1404">
        <f t="shared" si="20"/>
        <v>90.633102815676551</v>
      </c>
      <c r="Y70" s="1166"/>
      <c r="Z70" s="1166"/>
      <c r="AA70" s="1166"/>
      <c r="AB70" s="1166"/>
      <c r="AC70" s="1166"/>
    </row>
    <row r="71" spans="1:29">
      <c r="A71" s="744" t="s">
        <v>1636</v>
      </c>
      <c r="B71" s="730" t="s">
        <v>528</v>
      </c>
      <c r="C71" s="1158">
        <v>26</v>
      </c>
      <c r="D71" s="1158">
        <v>25</v>
      </c>
      <c r="E71" s="1158">
        <v>32</v>
      </c>
      <c r="F71" s="1158">
        <v>21</v>
      </c>
      <c r="G71" s="1158">
        <v>21</v>
      </c>
      <c r="H71" s="1158">
        <f>8+16</f>
        <v>24</v>
      </c>
      <c r="I71" s="1158">
        <f>8+13</f>
        <v>21</v>
      </c>
      <c r="J71" s="1158">
        <v>31</v>
      </c>
      <c r="K71" s="1158">
        <v>17</v>
      </c>
      <c r="L71" s="1158">
        <f>4+14</f>
        <v>18</v>
      </c>
      <c r="M71" s="1400">
        <f t="shared" ref="M71:P77" si="21">+D71/C71</f>
        <v>0.96153846153846156</v>
      </c>
      <c r="N71" s="1400">
        <f t="shared" si="21"/>
        <v>1.28</v>
      </c>
      <c r="O71" s="1400">
        <f t="shared" si="21"/>
        <v>0.65625</v>
      </c>
      <c r="P71" s="1400">
        <f t="shared" si="21"/>
        <v>1</v>
      </c>
      <c r="Q71" s="1400">
        <f t="shared" ref="Q71:Q77" si="22">+S71/L71</f>
        <v>1.9362361424841974</v>
      </c>
      <c r="R71" s="1158"/>
      <c r="S71" s="1158">
        <v>34.852250564715554</v>
      </c>
      <c r="T71" s="1158">
        <v>35.897818081657022</v>
      </c>
      <c r="U71" s="1158">
        <v>36.974752624106742</v>
      </c>
      <c r="V71" s="1158">
        <v>38.083995202829946</v>
      </c>
      <c r="W71" s="1158">
        <v>39.226515058914849</v>
      </c>
      <c r="Y71" s="1166"/>
      <c r="Z71" s="1166"/>
      <c r="AA71" s="1166"/>
      <c r="AB71" s="1166"/>
      <c r="AC71" s="1166"/>
    </row>
    <row r="72" spans="1:29">
      <c r="A72" s="744" t="s">
        <v>1637</v>
      </c>
      <c r="B72" s="726" t="s">
        <v>527</v>
      </c>
      <c r="C72" s="1399">
        <v>22</v>
      </c>
      <c r="D72" s="1399">
        <v>25</v>
      </c>
      <c r="E72" s="1399">
        <v>32</v>
      </c>
      <c r="F72" s="1399">
        <v>21</v>
      </c>
      <c r="G72" s="1399">
        <v>21</v>
      </c>
      <c r="H72" s="1399">
        <f>4+16</f>
        <v>20</v>
      </c>
      <c r="I72" s="1399">
        <f>4+13</f>
        <v>17</v>
      </c>
      <c r="J72" s="1399">
        <v>31</v>
      </c>
      <c r="K72" s="1399">
        <v>18</v>
      </c>
      <c r="L72" s="1399">
        <f>5+15</f>
        <v>20</v>
      </c>
      <c r="M72" s="1400">
        <f t="shared" si="21"/>
        <v>1.1363636363636365</v>
      </c>
      <c r="N72" s="1400">
        <f t="shared" si="21"/>
        <v>1.28</v>
      </c>
      <c r="O72" s="1400">
        <f t="shared" si="21"/>
        <v>0.65625</v>
      </c>
      <c r="P72" s="1400">
        <f t="shared" si="21"/>
        <v>1</v>
      </c>
      <c r="Q72" s="1400">
        <f t="shared" si="22"/>
        <v>1.4215647398399995</v>
      </c>
      <c r="R72" s="1399"/>
      <c r="S72" s="1158">
        <v>28.431294796799992</v>
      </c>
      <c r="T72" s="1158">
        <v>29.284233640703995</v>
      </c>
      <c r="U72" s="1158">
        <v>30.162760649925115</v>
      </c>
      <c r="V72" s="1158">
        <v>31.067643469422869</v>
      </c>
      <c r="W72" s="1158">
        <v>31.999672773505559</v>
      </c>
      <c r="Y72" s="1166"/>
      <c r="Z72" s="1166"/>
      <c r="AA72" s="1166"/>
      <c r="AB72" s="1166"/>
      <c r="AC72" s="1166"/>
    </row>
    <row r="73" spans="1:29">
      <c r="A73" s="744" t="s">
        <v>1638</v>
      </c>
      <c r="B73" s="726" t="s">
        <v>526</v>
      </c>
      <c r="C73" s="1399">
        <v>22</v>
      </c>
      <c r="D73" s="1399">
        <v>25</v>
      </c>
      <c r="E73" s="1399">
        <v>32</v>
      </c>
      <c r="F73" s="1399">
        <v>21</v>
      </c>
      <c r="G73" s="1399">
        <v>21</v>
      </c>
      <c r="H73" s="1399">
        <f>4+16</f>
        <v>20</v>
      </c>
      <c r="I73" s="1399">
        <f>4+13</f>
        <v>17</v>
      </c>
      <c r="J73" s="1399">
        <v>31</v>
      </c>
      <c r="K73" s="1399">
        <v>18</v>
      </c>
      <c r="L73" s="1399">
        <v>20</v>
      </c>
      <c r="M73" s="1400">
        <f t="shared" si="21"/>
        <v>1.1363636363636365</v>
      </c>
      <c r="N73" s="1400">
        <f t="shared" si="21"/>
        <v>1.28</v>
      </c>
      <c r="O73" s="1400">
        <f t="shared" si="21"/>
        <v>0.65625</v>
      </c>
      <c r="P73" s="1400">
        <f t="shared" si="21"/>
        <v>1</v>
      </c>
      <c r="Q73" s="1400">
        <f t="shared" si="22"/>
        <v>0</v>
      </c>
      <c r="R73" s="1399"/>
      <c r="S73" s="1158">
        <v>0</v>
      </c>
      <c r="T73" s="1158">
        <v>0</v>
      </c>
      <c r="U73" s="1158">
        <v>0</v>
      </c>
      <c r="V73" s="1158">
        <v>0</v>
      </c>
      <c r="W73" s="1158">
        <v>0</v>
      </c>
      <c r="Y73" s="1166"/>
      <c r="Z73" s="1166"/>
      <c r="AA73" s="1166"/>
      <c r="AB73" s="1166"/>
      <c r="AC73" s="1166"/>
    </row>
    <row r="74" spans="1:29">
      <c r="A74" s="744" t="s">
        <v>1639</v>
      </c>
      <c r="B74" s="727" t="s">
        <v>525</v>
      </c>
      <c r="C74" s="1158">
        <v>22</v>
      </c>
      <c r="D74" s="1158">
        <v>25</v>
      </c>
      <c r="E74" s="1158">
        <v>32</v>
      </c>
      <c r="F74" s="1158">
        <v>21</v>
      </c>
      <c r="G74" s="1158">
        <v>21</v>
      </c>
      <c r="H74" s="1158">
        <f>4+16</f>
        <v>20</v>
      </c>
      <c r="I74" s="1158">
        <f>4+13</f>
        <v>17</v>
      </c>
      <c r="J74" s="1158">
        <v>31</v>
      </c>
      <c r="K74" s="1158">
        <v>18</v>
      </c>
      <c r="L74" s="1158">
        <v>19</v>
      </c>
      <c r="M74" s="1400">
        <f t="shared" si="21"/>
        <v>1.1363636363636365</v>
      </c>
      <c r="N74" s="1400">
        <f t="shared" si="21"/>
        <v>1.28</v>
      </c>
      <c r="O74" s="1400">
        <f t="shared" si="21"/>
        <v>0.65625</v>
      </c>
      <c r="P74" s="1400">
        <f t="shared" si="21"/>
        <v>1</v>
      </c>
      <c r="Q74" s="1400">
        <f t="shared" si="22"/>
        <v>0</v>
      </c>
      <c r="R74" s="1158"/>
      <c r="S74" s="1158">
        <v>0</v>
      </c>
      <c r="T74" s="1158">
        <v>0</v>
      </c>
      <c r="U74" s="1158">
        <v>0</v>
      </c>
      <c r="V74" s="1158">
        <v>0</v>
      </c>
      <c r="W74" s="1158">
        <v>0</v>
      </c>
      <c r="Y74" s="1166"/>
      <c r="Z74" s="1166"/>
      <c r="AA74" s="1166"/>
      <c r="AB74" s="1166"/>
      <c r="AC74" s="1166"/>
    </row>
    <row r="75" spans="1:29">
      <c r="A75" s="744" t="s">
        <v>1640</v>
      </c>
      <c r="B75" s="727" t="s">
        <v>120</v>
      </c>
      <c r="C75" s="1158">
        <v>24</v>
      </c>
      <c r="D75" s="1158">
        <v>25</v>
      </c>
      <c r="E75" s="1158">
        <v>36</v>
      </c>
      <c r="F75" s="1158">
        <v>21</v>
      </c>
      <c r="G75" s="1158">
        <v>21</v>
      </c>
      <c r="H75" s="1158">
        <f>4+18</f>
        <v>22</v>
      </c>
      <c r="I75" s="1158">
        <f>4+13</f>
        <v>17</v>
      </c>
      <c r="J75" s="1158">
        <v>35</v>
      </c>
      <c r="K75" s="1158">
        <v>19</v>
      </c>
      <c r="L75" s="1158">
        <v>19</v>
      </c>
      <c r="M75" s="1400">
        <f t="shared" si="21"/>
        <v>1.0416666666666667</v>
      </c>
      <c r="N75" s="1400">
        <f t="shared" si="21"/>
        <v>1.44</v>
      </c>
      <c r="O75" s="1400">
        <f t="shared" si="21"/>
        <v>0.58333333333333337</v>
      </c>
      <c r="P75" s="1400">
        <f t="shared" si="21"/>
        <v>1</v>
      </c>
      <c r="Q75" s="1400">
        <f t="shared" si="22"/>
        <v>0.54450924008286317</v>
      </c>
      <c r="R75" s="1158"/>
      <c r="S75" s="1158">
        <v>10.345675561574401</v>
      </c>
      <c r="T75" s="1158">
        <v>10.656045828421632</v>
      </c>
      <c r="U75" s="1158">
        <v>10.975727203274282</v>
      </c>
      <c r="V75" s="1158">
        <v>11.304999019372511</v>
      </c>
      <c r="W75" s="1158">
        <v>11.644148989953687</v>
      </c>
      <c r="Y75" s="1166"/>
      <c r="Z75" s="1166"/>
      <c r="AA75" s="1166"/>
      <c r="AB75" s="1166"/>
      <c r="AC75" s="1166"/>
    </row>
    <row r="76" spans="1:29">
      <c r="A76" s="744" t="s">
        <v>1641</v>
      </c>
      <c r="B76" s="727" t="s">
        <v>121</v>
      </c>
      <c r="C76" s="1158">
        <v>20</v>
      </c>
      <c r="D76" s="1158">
        <v>22</v>
      </c>
      <c r="E76" s="1158">
        <v>28</v>
      </c>
      <c r="F76" s="1158">
        <v>16</v>
      </c>
      <c r="G76" s="1158">
        <v>17</v>
      </c>
      <c r="H76" s="1158">
        <f>4+14</f>
        <v>18</v>
      </c>
      <c r="I76" s="1158">
        <f>4+15</f>
        <v>19</v>
      </c>
      <c r="J76" s="1158">
        <v>27</v>
      </c>
      <c r="K76" s="1158">
        <v>15</v>
      </c>
      <c r="L76" s="1158">
        <v>16</v>
      </c>
      <c r="M76" s="1400">
        <f t="shared" si="21"/>
        <v>1.1000000000000001</v>
      </c>
      <c r="N76" s="1400">
        <f t="shared" si="21"/>
        <v>1.2727272727272727</v>
      </c>
      <c r="O76" s="1400">
        <f t="shared" si="21"/>
        <v>0.5714285714285714</v>
      </c>
      <c r="P76" s="1400">
        <f t="shared" si="21"/>
        <v>1.0625</v>
      </c>
      <c r="Q76" s="1400">
        <f t="shared" si="22"/>
        <v>0.43106981506559999</v>
      </c>
      <c r="R76" s="1158"/>
      <c r="S76" s="1158">
        <v>6.8971170410495999</v>
      </c>
      <c r="T76" s="1158">
        <v>7.1040305522810874</v>
      </c>
      <c r="U76" s="1158">
        <v>7.3171514688495209</v>
      </c>
      <c r="V76" s="1158">
        <v>7.5366660129150072</v>
      </c>
      <c r="W76" s="1158">
        <v>7.7627659933024571</v>
      </c>
      <c r="Y76" s="1166"/>
      <c r="Z76" s="1166"/>
      <c r="AA76" s="1166"/>
      <c r="AB76" s="1166"/>
      <c r="AC76" s="1166"/>
    </row>
    <row r="77" spans="1:29">
      <c r="A77" s="751"/>
      <c r="B77" s="727" t="s">
        <v>524</v>
      </c>
      <c r="C77" s="1158">
        <v>6</v>
      </c>
      <c r="D77" s="1158">
        <v>18</v>
      </c>
      <c r="E77" s="1158">
        <v>19</v>
      </c>
      <c r="F77" s="1158">
        <v>6</v>
      </c>
      <c r="G77" s="1158">
        <v>7</v>
      </c>
      <c r="H77" s="1158">
        <v>4</v>
      </c>
      <c r="I77" s="1158">
        <f>4+11</f>
        <v>15</v>
      </c>
      <c r="J77" s="1158">
        <v>18</v>
      </c>
      <c r="K77" s="1158">
        <v>4</v>
      </c>
      <c r="L77" s="1158">
        <v>5</v>
      </c>
      <c r="M77" s="1400">
        <f t="shared" si="21"/>
        <v>3</v>
      </c>
      <c r="N77" s="1400">
        <f t="shared" si="21"/>
        <v>1.0555555555555556</v>
      </c>
      <c r="O77" s="1400">
        <f t="shared" si="21"/>
        <v>0.31578947368421051</v>
      </c>
      <c r="P77" s="1400">
        <f t="shared" si="21"/>
        <v>1.1666666666666667</v>
      </c>
      <c r="Q77" s="1400">
        <f t="shared" si="22"/>
        <v>0</v>
      </c>
      <c r="R77" s="1158"/>
      <c r="S77" s="1158">
        <v>0</v>
      </c>
      <c r="T77" s="1158">
        <v>0</v>
      </c>
      <c r="U77" s="1158">
        <v>0</v>
      </c>
      <c r="V77" s="1158">
        <v>0</v>
      </c>
      <c r="W77" s="1158">
        <v>0</v>
      </c>
      <c r="Y77" s="1166"/>
      <c r="Z77" s="1166"/>
      <c r="AA77" s="1166"/>
      <c r="AB77" s="1166"/>
      <c r="AC77" s="1166"/>
    </row>
    <row r="78" spans="1:29">
      <c r="A78" s="751"/>
      <c r="B78" s="729" t="s">
        <v>145</v>
      </c>
      <c r="C78" s="1402">
        <v>0</v>
      </c>
      <c r="D78" s="1402">
        <v>0</v>
      </c>
      <c r="E78" s="1158">
        <v>0</v>
      </c>
      <c r="F78" s="1158">
        <v>0</v>
      </c>
      <c r="G78" s="1158">
        <v>0</v>
      </c>
      <c r="H78" s="1402">
        <v>0</v>
      </c>
      <c r="I78" s="1402">
        <v>0</v>
      </c>
      <c r="J78" s="1158">
        <v>0</v>
      </c>
      <c r="K78" s="1158">
        <v>0</v>
      </c>
      <c r="L78" s="1158">
        <v>0</v>
      </c>
      <c r="M78" s="1400"/>
      <c r="N78" s="1400"/>
      <c r="O78" s="1400"/>
      <c r="P78" s="1400"/>
      <c r="Q78" s="1400"/>
      <c r="R78" s="1158"/>
      <c r="S78" s="1158">
        <v>0</v>
      </c>
      <c r="T78" s="1158">
        <v>0</v>
      </c>
      <c r="U78" s="1158">
        <v>0</v>
      </c>
      <c r="V78" s="1158">
        <v>0</v>
      </c>
      <c r="W78" s="1158">
        <v>0</v>
      </c>
      <c r="Y78" s="1166"/>
      <c r="Z78" s="1166"/>
      <c r="AA78" s="1166"/>
      <c r="AB78" s="1166"/>
      <c r="AC78" s="1166"/>
    </row>
    <row r="79" spans="1:29">
      <c r="A79" s="724" t="s">
        <v>1643</v>
      </c>
      <c r="B79" s="724" t="s">
        <v>122</v>
      </c>
      <c r="C79" s="1396">
        <f>+C80+C86</f>
        <v>313</v>
      </c>
      <c r="D79" s="1396">
        <f t="shared" ref="D79:R79" si="23">+D80+D86</f>
        <v>306</v>
      </c>
      <c r="E79" s="1396">
        <f t="shared" si="23"/>
        <v>407</v>
      </c>
      <c r="F79" s="1396">
        <f t="shared" si="23"/>
        <v>345</v>
      </c>
      <c r="G79" s="1396">
        <f t="shared" si="23"/>
        <v>398</v>
      </c>
      <c r="H79" s="1396">
        <f t="shared" si="23"/>
        <v>283</v>
      </c>
      <c r="I79" s="1396">
        <f t="shared" si="23"/>
        <v>207</v>
      </c>
      <c r="J79" s="1396">
        <f t="shared" si="23"/>
        <v>362</v>
      </c>
      <c r="K79" s="1396">
        <f t="shared" si="23"/>
        <v>270</v>
      </c>
      <c r="L79" s="1396">
        <f t="shared" si="23"/>
        <v>318</v>
      </c>
      <c r="M79" s="1396">
        <f t="shared" si="23"/>
        <v>7.7809719096440784</v>
      </c>
      <c r="N79" s="1396">
        <f t="shared" si="23"/>
        <v>10.111161387631975</v>
      </c>
      <c r="O79" s="1396">
        <f t="shared" si="23"/>
        <v>12.80689640768588</v>
      </c>
      <c r="P79" s="1396">
        <f t="shared" si="23"/>
        <v>8.6309206509864396</v>
      </c>
      <c r="Q79" s="1396">
        <f t="shared" si="23"/>
        <v>7.378571428571429</v>
      </c>
      <c r="R79" s="1396">
        <f t="shared" si="23"/>
        <v>0</v>
      </c>
      <c r="S79" s="1396">
        <f>+S80+S86</f>
        <v>339.84000000000003</v>
      </c>
      <c r="T79" s="1396">
        <f>+T80+T86</f>
        <v>350.03520000000003</v>
      </c>
      <c r="U79" s="1396">
        <f>+U80+U86</f>
        <v>360.53625599999998</v>
      </c>
      <c r="V79" s="1396">
        <f>+V80+V86</f>
        <v>371.35234367999999</v>
      </c>
      <c r="W79" s="1396">
        <f>+W80+W86</f>
        <v>382.4929139904001</v>
      </c>
      <c r="Y79" s="1166"/>
      <c r="Z79" s="1166"/>
      <c r="AA79" s="1166"/>
      <c r="AB79" s="1166"/>
      <c r="AC79" s="1166"/>
    </row>
    <row r="80" spans="1:29">
      <c r="A80" s="725" t="s">
        <v>1644</v>
      </c>
      <c r="B80" s="725" t="s">
        <v>1642</v>
      </c>
      <c r="C80" s="1398">
        <f t="shared" ref="C80:R80" si="24">SUM(C81:C85)</f>
        <v>100</v>
      </c>
      <c r="D80" s="1398">
        <f t="shared" si="24"/>
        <v>103</v>
      </c>
      <c r="E80" s="1398">
        <f t="shared" si="24"/>
        <v>140</v>
      </c>
      <c r="F80" s="1398">
        <f t="shared" si="24"/>
        <v>87</v>
      </c>
      <c r="G80" s="1398">
        <f t="shared" si="24"/>
        <v>110</v>
      </c>
      <c r="H80" s="1398">
        <f t="shared" si="24"/>
        <v>93</v>
      </c>
      <c r="I80" s="1398">
        <f t="shared" si="24"/>
        <v>66</v>
      </c>
      <c r="J80" s="1398">
        <f t="shared" si="24"/>
        <v>130</v>
      </c>
      <c r="K80" s="1398">
        <f t="shared" si="24"/>
        <v>69</v>
      </c>
      <c r="L80" s="1398">
        <f t="shared" si="24"/>
        <v>72</v>
      </c>
      <c r="M80" s="1398">
        <f t="shared" si="24"/>
        <v>2.06</v>
      </c>
      <c r="N80" s="1398">
        <f t="shared" si="24"/>
        <v>2.711161387631976</v>
      </c>
      <c r="O80" s="1398">
        <f t="shared" si="24"/>
        <v>1.4288888888888889</v>
      </c>
      <c r="P80" s="1398">
        <f t="shared" si="24"/>
        <v>2.5450549450549449</v>
      </c>
      <c r="Q80" s="1398">
        <f t="shared" si="24"/>
        <v>1</v>
      </c>
      <c r="R80" s="1398">
        <f t="shared" si="24"/>
        <v>0</v>
      </c>
      <c r="S80" s="1398">
        <f>SUM(S81:S85)</f>
        <v>53.28</v>
      </c>
      <c r="T80" s="1398">
        <f>SUM(T81:T85)</f>
        <v>54.878399999999999</v>
      </c>
      <c r="U80" s="1398">
        <f>SUM(U81:U85)</f>
        <v>56.524751999999999</v>
      </c>
      <c r="V80" s="1398">
        <f>SUM(V81:V85)</f>
        <v>58.220494559999999</v>
      </c>
      <c r="W80" s="1398">
        <f>SUM(W81:W85)</f>
        <v>59.967109396800005</v>
      </c>
      <c r="Y80" s="1166"/>
      <c r="Z80" s="1166"/>
      <c r="AA80" s="1166"/>
      <c r="AB80" s="1166"/>
      <c r="AC80" s="1166"/>
    </row>
    <row r="81" spans="1:29">
      <c r="A81" s="744" t="s">
        <v>1645</v>
      </c>
      <c r="B81" s="744" t="s">
        <v>125</v>
      </c>
      <c r="C81" s="1399">
        <v>50</v>
      </c>
      <c r="D81" s="1399">
        <v>51</v>
      </c>
      <c r="E81" s="1399">
        <v>50</v>
      </c>
      <c r="F81" s="1399">
        <v>52</v>
      </c>
      <c r="G81" s="1399">
        <v>64</v>
      </c>
      <c r="H81" s="1399">
        <v>43</v>
      </c>
      <c r="I81" s="1399">
        <v>36</v>
      </c>
      <c r="J81" s="1399">
        <v>45</v>
      </c>
      <c r="K81" s="1399">
        <v>44</v>
      </c>
      <c r="L81" s="1399">
        <v>48</v>
      </c>
      <c r="M81" s="1400">
        <f t="shared" ref="M81:P82" si="25">+D81/C81</f>
        <v>1.02</v>
      </c>
      <c r="N81" s="1400">
        <f t="shared" si="25"/>
        <v>0.98039215686274506</v>
      </c>
      <c r="O81" s="1400">
        <f t="shared" si="25"/>
        <v>1.04</v>
      </c>
      <c r="P81" s="1400">
        <f t="shared" si="25"/>
        <v>1.2307692307692308</v>
      </c>
      <c r="Q81" s="1400">
        <f>+S81/L81</f>
        <v>0.48</v>
      </c>
      <c r="S81" s="1399">
        <v>23.04</v>
      </c>
      <c r="T81" s="1158">
        <v>23.731200000000001</v>
      </c>
      <c r="U81" s="1158">
        <v>24.443136000000003</v>
      </c>
      <c r="V81" s="1158">
        <v>25.176430080000003</v>
      </c>
      <c r="W81" s="1158">
        <v>25.931722982400004</v>
      </c>
      <c r="Y81" s="1166"/>
      <c r="Z81" s="1166"/>
      <c r="AA81" s="1166"/>
      <c r="AB81" s="1166"/>
      <c r="AC81" s="1166"/>
    </row>
    <row r="82" spans="1:29">
      <c r="A82" s="744" t="s">
        <v>1646</v>
      </c>
      <c r="B82" s="744" t="s">
        <v>1647</v>
      </c>
      <c r="C82" s="1399">
        <v>50</v>
      </c>
      <c r="D82" s="1399">
        <v>52</v>
      </c>
      <c r="E82" s="1399">
        <v>90</v>
      </c>
      <c r="F82" s="1399">
        <v>35</v>
      </c>
      <c r="G82" s="1399">
        <v>46</v>
      </c>
      <c r="H82" s="1399">
        <v>50</v>
      </c>
      <c r="I82" s="1399">
        <v>30</v>
      </c>
      <c r="J82" s="1399">
        <v>85</v>
      </c>
      <c r="K82" s="1399">
        <v>25</v>
      </c>
      <c r="L82" s="1399">
        <v>24</v>
      </c>
      <c r="M82" s="1400">
        <f t="shared" si="25"/>
        <v>1.04</v>
      </c>
      <c r="N82" s="1400">
        <f t="shared" si="25"/>
        <v>1.7307692307692308</v>
      </c>
      <c r="O82" s="1400">
        <f t="shared" si="25"/>
        <v>0.3888888888888889</v>
      </c>
      <c r="P82" s="1400">
        <f t="shared" si="25"/>
        <v>1.3142857142857143</v>
      </c>
      <c r="Q82" s="1400">
        <f>+S82/L82</f>
        <v>0.52</v>
      </c>
      <c r="S82" s="1399">
        <v>12.48</v>
      </c>
      <c r="T82" s="1158">
        <v>12.8544</v>
      </c>
      <c r="U82" s="1158">
        <v>13.240031999999999</v>
      </c>
      <c r="V82" s="1158">
        <v>13.637232959999999</v>
      </c>
      <c r="W82" s="1158">
        <v>14.0463499488</v>
      </c>
      <c r="Y82" s="1166"/>
      <c r="Z82" s="1166"/>
      <c r="AA82" s="1166"/>
      <c r="AB82" s="1166"/>
      <c r="AC82" s="1166"/>
    </row>
    <row r="83" spans="1:29">
      <c r="A83" s="744" t="s">
        <v>1648</v>
      </c>
      <c r="B83" s="744" t="s">
        <v>1649</v>
      </c>
      <c r="C83" s="1399"/>
      <c r="D83" s="1399"/>
      <c r="E83" s="1399"/>
      <c r="F83" s="1399"/>
      <c r="G83" s="1399"/>
      <c r="H83" s="1399"/>
      <c r="I83" s="1399"/>
      <c r="J83" s="1399"/>
      <c r="K83" s="1399"/>
      <c r="L83" s="1399"/>
      <c r="M83" s="1399"/>
      <c r="N83" s="1399"/>
      <c r="O83" s="1399"/>
      <c r="P83" s="1399"/>
      <c r="Q83" s="1399"/>
      <c r="S83" s="1399">
        <v>12</v>
      </c>
      <c r="T83" s="1158">
        <v>12.36</v>
      </c>
      <c r="U83" s="1158">
        <v>12.7308</v>
      </c>
      <c r="V83" s="1158">
        <v>13.112724000000002</v>
      </c>
      <c r="W83" s="1158">
        <v>13.506105720000003</v>
      </c>
      <c r="Y83" s="1166"/>
      <c r="Z83" s="1166"/>
      <c r="AA83" s="1166"/>
      <c r="AB83" s="1166"/>
      <c r="AC83" s="1166"/>
    </row>
    <row r="84" spans="1:29">
      <c r="A84" s="744" t="s">
        <v>1650</v>
      </c>
      <c r="B84" s="744" t="s">
        <v>1651</v>
      </c>
      <c r="C84" s="1399"/>
      <c r="D84" s="1399"/>
      <c r="E84" s="1399"/>
      <c r="F84" s="1399"/>
      <c r="G84" s="1399"/>
      <c r="H84" s="1399"/>
      <c r="I84" s="1399"/>
      <c r="J84" s="1399"/>
      <c r="K84" s="1399"/>
      <c r="L84" s="1399"/>
      <c r="M84" s="1399"/>
      <c r="N84" s="1399"/>
      <c r="O84" s="1399"/>
      <c r="P84" s="1399"/>
      <c r="Q84" s="1399"/>
      <c r="S84" s="1399">
        <v>2.88</v>
      </c>
      <c r="T84" s="1158">
        <v>2.9664000000000001</v>
      </c>
      <c r="U84" s="1158">
        <v>3.0553920000000003</v>
      </c>
      <c r="V84" s="1158">
        <v>3.1470537600000004</v>
      </c>
      <c r="W84" s="1158">
        <v>3.2414653728000005</v>
      </c>
      <c r="Y84" s="1166"/>
      <c r="Z84" s="1166"/>
      <c r="AA84" s="1166"/>
      <c r="AB84" s="1166"/>
      <c r="AC84" s="1166"/>
    </row>
    <row r="85" spans="1:29">
      <c r="A85" s="744" t="s">
        <v>1652</v>
      </c>
      <c r="B85" s="744" t="s">
        <v>1653</v>
      </c>
      <c r="C85" s="1399"/>
      <c r="D85" s="1399"/>
      <c r="E85" s="1399"/>
      <c r="F85" s="1399"/>
      <c r="G85" s="1399"/>
      <c r="H85" s="1399"/>
      <c r="I85" s="1399"/>
      <c r="J85" s="1399"/>
      <c r="K85" s="1399"/>
      <c r="L85" s="1399"/>
      <c r="M85" s="1399"/>
      <c r="N85" s="1399"/>
      <c r="O85" s="1399"/>
      <c r="P85" s="1399"/>
      <c r="Q85" s="1399"/>
      <c r="S85" s="1399">
        <v>2.88</v>
      </c>
      <c r="T85" s="1158">
        <v>2.9664000000000001</v>
      </c>
      <c r="U85" s="1158">
        <v>3.0553920000000003</v>
      </c>
      <c r="V85" s="1158">
        <v>3.1470537600000004</v>
      </c>
      <c r="W85" s="1158">
        <v>3.2414653728000005</v>
      </c>
      <c r="Y85" s="1166"/>
      <c r="Z85" s="1166"/>
      <c r="AA85" s="1166"/>
      <c r="AB85" s="1166"/>
      <c r="AC85" s="1166"/>
    </row>
    <row r="86" spans="1:29" s="1334" customFormat="1">
      <c r="A86" s="1333" t="s">
        <v>1654</v>
      </c>
      <c r="B86" s="1333" t="s">
        <v>1655</v>
      </c>
      <c r="C86" s="1405">
        <f t="shared" ref="C86:H86" si="26">SUM(C87:C104)</f>
        <v>213</v>
      </c>
      <c r="D86" s="1405">
        <f t="shared" si="26"/>
        <v>203</v>
      </c>
      <c r="E86" s="1405">
        <f t="shared" si="26"/>
        <v>267</v>
      </c>
      <c r="F86" s="1405">
        <f t="shared" si="26"/>
        <v>258</v>
      </c>
      <c r="G86" s="1405">
        <f t="shared" si="26"/>
        <v>288</v>
      </c>
      <c r="H86" s="1405">
        <f t="shared" si="26"/>
        <v>190</v>
      </c>
      <c r="I86" s="1405">
        <f t="shared" ref="I86:W86" si="27">SUM(I87:I104)</f>
        <v>141</v>
      </c>
      <c r="J86" s="1405">
        <f t="shared" si="27"/>
        <v>232</v>
      </c>
      <c r="K86" s="1405">
        <f t="shared" si="27"/>
        <v>201</v>
      </c>
      <c r="L86" s="1405">
        <f t="shared" si="27"/>
        <v>246</v>
      </c>
      <c r="M86" s="1405">
        <f t="shared" si="27"/>
        <v>5.7209719096440779</v>
      </c>
      <c r="N86" s="1405">
        <f t="shared" si="27"/>
        <v>7.3999999999999995</v>
      </c>
      <c r="O86" s="1405">
        <f t="shared" si="27"/>
        <v>11.378007518796991</v>
      </c>
      <c r="P86" s="1405">
        <f t="shared" si="27"/>
        <v>6.0858657059314956</v>
      </c>
      <c r="Q86" s="1405">
        <f t="shared" si="27"/>
        <v>6.378571428571429</v>
      </c>
      <c r="R86" s="1405">
        <f t="shared" si="27"/>
        <v>0</v>
      </c>
      <c r="S86" s="1405">
        <f t="shared" si="27"/>
        <v>286.56000000000006</v>
      </c>
      <c r="T86" s="1405">
        <f t="shared" si="27"/>
        <v>295.15680000000003</v>
      </c>
      <c r="U86" s="1405">
        <f t="shared" si="27"/>
        <v>304.011504</v>
      </c>
      <c r="V86" s="1405">
        <f t="shared" si="27"/>
        <v>313.13184911999997</v>
      </c>
      <c r="W86" s="1405">
        <f t="shared" si="27"/>
        <v>322.52580459360007</v>
      </c>
      <c r="X86" s="1335"/>
      <c r="Y86" s="1166"/>
      <c r="Z86" s="1166"/>
      <c r="AA86" s="1166"/>
      <c r="AB86" s="1166"/>
      <c r="AC86" s="1166"/>
    </row>
    <row r="87" spans="1:29">
      <c r="A87" s="744" t="s">
        <v>1656</v>
      </c>
      <c r="B87" s="744" t="s">
        <v>1657</v>
      </c>
      <c r="C87" s="1401"/>
      <c r="D87" s="1401"/>
      <c r="E87" s="1399"/>
      <c r="F87" s="1399"/>
      <c r="G87" s="1399"/>
      <c r="H87" s="1401"/>
      <c r="I87" s="1401"/>
      <c r="J87" s="1399"/>
      <c r="K87" s="1399"/>
      <c r="L87" s="1399"/>
      <c r="M87" s="1399"/>
      <c r="N87" s="1399"/>
      <c r="O87" s="1399"/>
      <c r="P87" s="1399"/>
      <c r="Q87" s="1399"/>
      <c r="S87" s="1399">
        <v>12.48</v>
      </c>
      <c r="T87" s="1158">
        <v>12.8544</v>
      </c>
      <c r="U87" s="1158">
        <v>13.240031999999999</v>
      </c>
      <c r="V87" s="1158">
        <v>13.637232959999999</v>
      </c>
      <c r="W87" s="1158">
        <v>14.0463499488</v>
      </c>
      <c r="X87" s="1163"/>
      <c r="Y87" s="1166"/>
      <c r="Z87" s="1166"/>
      <c r="AA87" s="1166"/>
      <c r="AB87" s="1166"/>
      <c r="AC87" s="1166"/>
    </row>
    <row r="88" spans="1:29" s="734" customFormat="1">
      <c r="A88" s="744" t="s">
        <v>1658</v>
      </c>
      <c r="B88" s="744" t="s">
        <v>1659</v>
      </c>
      <c r="C88" s="1406">
        <v>6</v>
      </c>
      <c r="D88" s="1406">
        <v>6</v>
      </c>
      <c r="E88" s="1406">
        <v>7</v>
      </c>
      <c r="F88" s="1406">
        <v>18</v>
      </c>
      <c r="G88" s="1406">
        <v>6</v>
      </c>
      <c r="H88" s="1406">
        <v>5</v>
      </c>
      <c r="I88" s="1406">
        <v>5</v>
      </c>
      <c r="J88" s="1406">
        <v>6</v>
      </c>
      <c r="K88" s="1406">
        <v>18</v>
      </c>
      <c r="L88" s="1406">
        <v>6</v>
      </c>
      <c r="M88" s="1400">
        <f t="shared" ref="M88:P94" si="28">+D88/C88</f>
        <v>1</v>
      </c>
      <c r="N88" s="1400">
        <f t="shared" si="28"/>
        <v>1.1666666666666667</v>
      </c>
      <c r="O88" s="1400">
        <f t="shared" si="28"/>
        <v>2.5714285714285716</v>
      </c>
      <c r="P88" s="1400">
        <f t="shared" si="28"/>
        <v>0.33333333333333331</v>
      </c>
      <c r="Q88" s="1400">
        <f t="shared" ref="Q88:Q94" si="29">+S88/L88</f>
        <v>2.8800000000000003</v>
      </c>
      <c r="S88" s="1399">
        <v>17.28</v>
      </c>
      <c r="T88" s="1158">
        <v>17.798400000000001</v>
      </c>
      <c r="U88" s="1158">
        <v>18.332352000000004</v>
      </c>
      <c r="V88" s="1158">
        <v>18.882322560000006</v>
      </c>
      <c r="W88" s="1158">
        <v>19.448792236800003</v>
      </c>
      <c r="X88" s="1164"/>
      <c r="Y88" s="1166"/>
      <c r="Z88" s="1166"/>
      <c r="AA88" s="1166"/>
      <c r="AB88" s="1166"/>
      <c r="AC88" s="1166"/>
    </row>
    <row r="89" spans="1:29" s="734" customFormat="1">
      <c r="A89" s="744" t="s">
        <v>1660</v>
      </c>
      <c r="B89" s="744" t="s">
        <v>1661</v>
      </c>
      <c r="C89" s="1407">
        <v>6</v>
      </c>
      <c r="D89" s="1407">
        <v>6</v>
      </c>
      <c r="E89" s="1407">
        <v>8</v>
      </c>
      <c r="F89" s="1407">
        <v>19</v>
      </c>
      <c r="G89" s="1407">
        <v>23</v>
      </c>
      <c r="H89" s="1407">
        <v>5</v>
      </c>
      <c r="I89" s="1407">
        <v>5</v>
      </c>
      <c r="J89" s="1407">
        <v>7</v>
      </c>
      <c r="K89" s="1407">
        <v>18</v>
      </c>
      <c r="L89" s="1407">
        <v>16</v>
      </c>
      <c r="M89" s="1400">
        <f t="shared" si="28"/>
        <v>1</v>
      </c>
      <c r="N89" s="1400">
        <f t="shared" si="28"/>
        <v>1.3333333333333333</v>
      </c>
      <c r="O89" s="1400">
        <f t="shared" si="28"/>
        <v>2.375</v>
      </c>
      <c r="P89" s="1400">
        <f t="shared" si="28"/>
        <v>1.2105263157894737</v>
      </c>
      <c r="Q89" s="1400">
        <f t="shared" si="29"/>
        <v>0.78</v>
      </c>
      <c r="S89" s="1399">
        <v>12.48</v>
      </c>
      <c r="T89" s="1158">
        <v>12.8544</v>
      </c>
      <c r="U89" s="1158">
        <v>13.240031999999999</v>
      </c>
      <c r="V89" s="1158">
        <v>13.637232959999999</v>
      </c>
      <c r="W89" s="1158">
        <v>14.0463499488</v>
      </c>
      <c r="Y89" s="1166"/>
      <c r="Z89" s="1166"/>
      <c r="AA89" s="1166"/>
      <c r="AB89" s="1166"/>
      <c r="AC89" s="1166"/>
    </row>
    <row r="90" spans="1:29" s="734" customFormat="1">
      <c r="A90" s="744" t="s">
        <v>1662</v>
      </c>
      <c r="B90" s="744" t="s">
        <v>127</v>
      </c>
      <c r="C90" s="1407">
        <v>43</v>
      </c>
      <c r="D90" s="1407">
        <v>30</v>
      </c>
      <c r="E90" s="1407">
        <v>32</v>
      </c>
      <c r="F90" s="1407">
        <v>32</v>
      </c>
      <c r="G90" s="1407">
        <v>41</v>
      </c>
      <c r="H90" s="1407">
        <v>28</v>
      </c>
      <c r="I90" s="1407">
        <v>28</v>
      </c>
      <c r="J90" s="1407">
        <f>8+7+8+8</f>
        <v>31</v>
      </c>
      <c r="K90" s="1407">
        <f>6+7+8+7</f>
        <v>28</v>
      </c>
      <c r="L90" s="1407">
        <f>9+6+9+8</f>
        <v>32</v>
      </c>
      <c r="M90" s="1400">
        <f t="shared" si="28"/>
        <v>0.69767441860465118</v>
      </c>
      <c r="N90" s="1400">
        <f t="shared" si="28"/>
        <v>1.0666666666666667</v>
      </c>
      <c r="O90" s="1400">
        <f t="shared" si="28"/>
        <v>1</v>
      </c>
      <c r="P90" s="1400">
        <f t="shared" si="28"/>
        <v>1.28125</v>
      </c>
      <c r="Q90" s="1400">
        <f t="shared" si="29"/>
        <v>1.05</v>
      </c>
      <c r="S90" s="1399">
        <v>33.6</v>
      </c>
      <c r="T90" s="1158">
        <v>34.607999999999997</v>
      </c>
      <c r="U90" s="1158">
        <v>35.646239999999999</v>
      </c>
      <c r="V90" s="1158">
        <v>36.715627199999993</v>
      </c>
      <c r="W90" s="1158">
        <v>37.817096015999994</v>
      </c>
      <c r="Y90" s="1166"/>
      <c r="Z90" s="1166"/>
      <c r="AA90" s="1166"/>
      <c r="AB90" s="1166"/>
      <c r="AC90" s="1166"/>
    </row>
    <row r="91" spans="1:29" s="734" customFormat="1">
      <c r="A91" s="744" t="s">
        <v>1663</v>
      </c>
      <c r="B91" s="744" t="s">
        <v>126</v>
      </c>
      <c r="C91" s="1407"/>
      <c r="D91" s="1407"/>
      <c r="E91" s="1407"/>
      <c r="F91" s="1407"/>
      <c r="G91" s="1407"/>
      <c r="H91" s="1407"/>
      <c r="I91" s="1407"/>
      <c r="J91" s="1407"/>
      <c r="K91" s="1407"/>
      <c r="L91" s="1407"/>
      <c r="M91" s="1400"/>
      <c r="N91" s="1400"/>
      <c r="O91" s="1400"/>
      <c r="P91" s="1400"/>
      <c r="Q91" s="1400"/>
      <c r="S91" s="1407">
        <v>24.96</v>
      </c>
      <c r="T91" s="1158">
        <v>25.7088</v>
      </c>
      <c r="U91" s="1158">
        <v>26.480063999999999</v>
      </c>
      <c r="V91" s="1158">
        <v>27.274465919999997</v>
      </c>
      <c r="W91" s="1158">
        <v>28.092699897599999</v>
      </c>
      <c r="Y91" s="1166"/>
      <c r="Z91" s="1166"/>
      <c r="AA91" s="1166"/>
      <c r="AB91" s="1166"/>
      <c r="AC91" s="1166"/>
    </row>
    <row r="92" spans="1:29" s="734" customFormat="1">
      <c r="A92" s="744" t="s">
        <v>1664</v>
      </c>
      <c r="B92" s="744" t="s">
        <v>1665</v>
      </c>
      <c r="C92" s="1408"/>
      <c r="D92" s="1408"/>
      <c r="E92" s="1408"/>
      <c r="F92" s="1408"/>
      <c r="G92" s="1408"/>
      <c r="H92" s="1408"/>
      <c r="I92" s="1408"/>
      <c r="J92" s="1408"/>
      <c r="K92" s="1408"/>
      <c r="L92" s="1408"/>
      <c r="M92" s="1400"/>
      <c r="N92" s="1400"/>
      <c r="O92" s="1400"/>
      <c r="P92" s="1400"/>
      <c r="Q92" s="1400"/>
      <c r="S92" s="1407">
        <v>0</v>
      </c>
      <c r="T92" s="1158">
        <v>0</v>
      </c>
      <c r="U92" s="1158">
        <v>0</v>
      </c>
      <c r="V92" s="1158">
        <v>0</v>
      </c>
      <c r="W92" s="1158">
        <v>0</v>
      </c>
      <c r="Y92" s="1166"/>
      <c r="Z92" s="1166"/>
      <c r="AA92" s="1166"/>
      <c r="AB92" s="1166"/>
      <c r="AC92" s="1166"/>
    </row>
    <row r="93" spans="1:29" s="734" customFormat="1">
      <c r="A93" s="744" t="s">
        <v>1666</v>
      </c>
      <c r="B93" s="744" t="s">
        <v>124</v>
      </c>
      <c r="C93" s="1409">
        <v>6</v>
      </c>
      <c r="D93" s="1409">
        <v>6</v>
      </c>
      <c r="E93" s="1409">
        <v>5</v>
      </c>
      <c r="F93" s="1409">
        <v>19</v>
      </c>
      <c r="G93" s="1409">
        <v>16</v>
      </c>
      <c r="H93" s="1409">
        <v>5</v>
      </c>
      <c r="I93" s="1409">
        <v>4</v>
      </c>
      <c r="J93" s="1409">
        <v>4</v>
      </c>
      <c r="K93" s="1409">
        <v>18</v>
      </c>
      <c r="L93" s="1409">
        <v>14</v>
      </c>
      <c r="M93" s="1400">
        <f t="shared" si="28"/>
        <v>1</v>
      </c>
      <c r="N93" s="1400">
        <f t="shared" si="28"/>
        <v>0.83333333333333337</v>
      </c>
      <c r="O93" s="1400">
        <f t="shared" si="28"/>
        <v>3.8</v>
      </c>
      <c r="P93" s="1400">
        <f t="shared" si="28"/>
        <v>0.84210526315789469</v>
      </c>
      <c r="Q93" s="1400">
        <f t="shared" si="29"/>
        <v>0.75428571428571434</v>
      </c>
      <c r="S93" s="1407">
        <v>10.56</v>
      </c>
      <c r="T93" s="1158">
        <v>10.876800000000001</v>
      </c>
      <c r="U93" s="1158">
        <v>11.203104000000002</v>
      </c>
      <c r="V93" s="1158">
        <v>11.539197120000001</v>
      </c>
      <c r="W93" s="1158">
        <v>11.885373033600001</v>
      </c>
      <c r="Y93" s="1166"/>
      <c r="Z93" s="1166"/>
      <c r="AA93" s="1166"/>
      <c r="AB93" s="1166"/>
      <c r="AC93" s="1166"/>
    </row>
    <row r="94" spans="1:29" s="734" customFormat="1">
      <c r="A94" s="744" t="s">
        <v>1667</v>
      </c>
      <c r="B94" s="744" t="s">
        <v>1668</v>
      </c>
      <c r="C94" s="1410">
        <v>90</v>
      </c>
      <c r="D94" s="1410">
        <v>95</v>
      </c>
      <c r="E94" s="1407">
        <v>95</v>
      </c>
      <c r="F94" s="1399">
        <v>98</v>
      </c>
      <c r="G94" s="1407">
        <v>105</v>
      </c>
      <c r="H94" s="1410">
        <f>43+43</f>
        <v>86</v>
      </c>
      <c r="I94" s="1410">
        <f>32+29</f>
        <v>61</v>
      </c>
      <c r="J94" s="1407">
        <f>14+54</f>
        <v>68</v>
      </c>
      <c r="K94" s="1399">
        <f>33+38</f>
        <v>71</v>
      </c>
      <c r="L94" s="1407">
        <f>16+68</f>
        <v>84</v>
      </c>
      <c r="M94" s="1400">
        <f t="shared" si="28"/>
        <v>1.0555555555555556</v>
      </c>
      <c r="N94" s="1400">
        <f t="shared" si="28"/>
        <v>1</v>
      </c>
      <c r="O94" s="1400">
        <f t="shared" si="28"/>
        <v>1.0315789473684212</v>
      </c>
      <c r="P94" s="1400">
        <f t="shared" si="28"/>
        <v>1.0714285714285714</v>
      </c>
      <c r="Q94" s="1400">
        <f t="shared" si="29"/>
        <v>0.91428571428571426</v>
      </c>
      <c r="S94" s="1407">
        <v>76.8</v>
      </c>
      <c r="T94" s="1158">
        <v>79.103999999999999</v>
      </c>
      <c r="U94" s="1158">
        <v>81.477119999999999</v>
      </c>
      <c r="V94" s="1158">
        <v>83.9214336</v>
      </c>
      <c r="W94" s="1158">
        <v>86.439076608000008</v>
      </c>
      <c r="Y94" s="1166"/>
      <c r="Z94" s="1166"/>
      <c r="AA94" s="1166"/>
      <c r="AB94" s="1166"/>
      <c r="AC94" s="1166"/>
    </row>
    <row r="95" spans="1:29" s="734" customFormat="1">
      <c r="A95" s="744" t="s">
        <v>1669</v>
      </c>
      <c r="B95" s="744" t="s">
        <v>1670</v>
      </c>
      <c r="C95" s="1408"/>
      <c r="D95" s="1408"/>
      <c r="E95" s="1408"/>
      <c r="F95" s="1408"/>
      <c r="G95" s="1408"/>
      <c r="H95" s="1408"/>
      <c r="I95" s="1408"/>
      <c r="J95" s="1408"/>
      <c r="K95" s="1408"/>
      <c r="L95" s="1408"/>
      <c r="M95" s="1408"/>
      <c r="N95" s="1408"/>
      <c r="O95" s="1408"/>
      <c r="P95" s="1408"/>
      <c r="Q95" s="1408"/>
      <c r="S95" s="1411">
        <v>4.8</v>
      </c>
      <c r="T95" s="1158">
        <v>4.944</v>
      </c>
      <c r="U95" s="1158">
        <v>5.09232</v>
      </c>
      <c r="V95" s="1158">
        <v>5.2450896</v>
      </c>
      <c r="W95" s="1158">
        <v>5.4024422880000005</v>
      </c>
      <c r="Y95" s="1166"/>
      <c r="Z95" s="1166"/>
      <c r="AA95" s="1166"/>
      <c r="AB95" s="1166"/>
      <c r="AC95" s="1166"/>
    </row>
    <row r="96" spans="1:29" s="734" customFormat="1">
      <c r="A96" s="744" t="s">
        <v>1671</v>
      </c>
      <c r="B96" s="744" t="s">
        <v>128</v>
      </c>
      <c r="C96" s="1411"/>
      <c r="D96" s="1411"/>
      <c r="E96" s="1411"/>
      <c r="F96" s="1411"/>
      <c r="G96" s="1411"/>
      <c r="H96" s="1411"/>
      <c r="I96" s="1411"/>
      <c r="J96" s="1411"/>
      <c r="K96" s="1411"/>
      <c r="L96" s="1411"/>
      <c r="M96" s="1411"/>
      <c r="N96" s="1411"/>
      <c r="O96" s="1411"/>
      <c r="P96" s="1411"/>
      <c r="Q96" s="1411"/>
      <c r="S96" s="1409">
        <v>7.68</v>
      </c>
      <c r="T96" s="1158">
        <v>7.910400000000001</v>
      </c>
      <c r="U96" s="1158">
        <v>8.1477120000000003</v>
      </c>
      <c r="V96" s="1158">
        <v>8.3921433600000004</v>
      </c>
      <c r="W96" s="1158">
        <v>8.6439076608000001</v>
      </c>
      <c r="Y96" s="1166"/>
      <c r="Z96" s="1166"/>
      <c r="AA96" s="1166"/>
      <c r="AB96" s="1166"/>
      <c r="AC96" s="1166"/>
    </row>
    <row r="97" spans="1:29" s="734" customFormat="1">
      <c r="A97" s="744" t="s">
        <v>1672</v>
      </c>
      <c r="B97" s="744" t="s">
        <v>123</v>
      </c>
      <c r="C97" s="1411"/>
      <c r="D97" s="1411"/>
      <c r="E97" s="1411"/>
      <c r="F97" s="1411"/>
      <c r="G97" s="1411"/>
      <c r="H97" s="1411"/>
      <c r="I97" s="1411"/>
      <c r="J97" s="1411"/>
      <c r="K97" s="1411"/>
      <c r="L97" s="1411"/>
      <c r="M97" s="1411"/>
      <c r="N97" s="1411"/>
      <c r="O97" s="1411"/>
      <c r="P97" s="1411"/>
      <c r="Q97" s="1411"/>
      <c r="S97" s="1407">
        <v>10.08</v>
      </c>
      <c r="T97" s="1158">
        <v>10.382400000000001</v>
      </c>
      <c r="U97" s="1158">
        <v>10.693871999999999</v>
      </c>
      <c r="V97" s="1158">
        <v>11.01468816</v>
      </c>
      <c r="W97" s="1158">
        <v>11.3451288048</v>
      </c>
      <c r="Y97" s="1166"/>
      <c r="Z97" s="1166"/>
      <c r="AA97" s="1166"/>
      <c r="AB97" s="1166"/>
      <c r="AC97" s="1166"/>
    </row>
    <row r="98" spans="1:29" ht="27.6">
      <c r="A98" s="744" t="s">
        <v>1673</v>
      </c>
      <c r="B98" s="744" t="s">
        <v>1674</v>
      </c>
      <c r="C98" s="1158"/>
      <c r="D98" s="1158"/>
      <c r="E98" s="1158"/>
      <c r="F98" s="1158"/>
      <c r="G98" s="1158"/>
      <c r="H98" s="1158"/>
      <c r="I98" s="1158"/>
      <c r="J98" s="1158"/>
      <c r="K98" s="1158"/>
      <c r="L98" s="1158"/>
      <c r="M98" s="1158"/>
      <c r="N98" s="1158"/>
      <c r="O98" s="1158"/>
      <c r="P98" s="1158"/>
      <c r="Q98" s="1158"/>
      <c r="S98" s="1411">
        <v>11.52</v>
      </c>
      <c r="T98" s="1158">
        <v>11.865600000000001</v>
      </c>
      <c r="U98" s="1158">
        <v>12.221568000000001</v>
      </c>
      <c r="V98" s="1158">
        <v>12.588215040000001</v>
      </c>
      <c r="W98" s="1158">
        <v>12.965861491200002</v>
      </c>
      <c r="Y98" s="1166"/>
      <c r="Z98" s="1166"/>
      <c r="AA98" s="1166"/>
      <c r="AB98" s="1166"/>
      <c r="AC98" s="1166"/>
    </row>
    <row r="99" spans="1:29">
      <c r="A99" s="744" t="s">
        <v>1675</v>
      </c>
      <c r="B99" s="744" t="s">
        <v>1676</v>
      </c>
      <c r="C99" s="1158"/>
      <c r="D99" s="1158"/>
      <c r="E99" s="1158"/>
      <c r="F99" s="1158"/>
      <c r="G99" s="1158"/>
      <c r="H99" s="1158"/>
      <c r="I99" s="1158"/>
      <c r="J99" s="1158"/>
      <c r="K99" s="1158"/>
      <c r="L99" s="1158"/>
      <c r="M99" s="1158"/>
      <c r="N99" s="1158"/>
      <c r="O99" s="1158"/>
      <c r="P99" s="1158"/>
      <c r="Q99" s="1158"/>
      <c r="R99" s="1158"/>
      <c r="S99" s="1411">
        <v>0</v>
      </c>
      <c r="T99" s="1158">
        <v>0</v>
      </c>
      <c r="U99" s="1158">
        <v>0</v>
      </c>
      <c r="V99" s="1158">
        <v>0</v>
      </c>
      <c r="W99" s="1158">
        <v>0</v>
      </c>
      <c r="Y99" s="1166"/>
      <c r="Z99" s="1166"/>
      <c r="AA99" s="1166"/>
      <c r="AB99" s="1166"/>
      <c r="AC99" s="1166"/>
    </row>
    <row r="100" spans="1:29">
      <c r="A100" s="744" t="s">
        <v>1677</v>
      </c>
      <c r="B100" s="744" t="s">
        <v>1651</v>
      </c>
      <c r="C100" s="1158"/>
      <c r="D100" s="1158"/>
      <c r="E100" s="1158"/>
      <c r="F100" s="1158"/>
      <c r="G100" s="1158"/>
      <c r="H100" s="1158"/>
      <c r="I100" s="1158"/>
      <c r="J100" s="1158"/>
      <c r="K100" s="1158"/>
      <c r="L100" s="1158"/>
      <c r="M100" s="1158"/>
      <c r="N100" s="1158"/>
      <c r="O100" s="1158"/>
      <c r="P100" s="1158"/>
      <c r="Q100" s="1158"/>
      <c r="R100" s="1158"/>
      <c r="S100" s="1411">
        <v>9.6</v>
      </c>
      <c r="T100" s="1158">
        <v>9.8879999999999999</v>
      </c>
      <c r="U100" s="1158">
        <v>10.18464</v>
      </c>
      <c r="V100" s="1158">
        <v>10.4901792</v>
      </c>
      <c r="W100" s="1158">
        <v>10.804884576000001</v>
      </c>
      <c r="Y100" s="1166"/>
      <c r="Z100" s="1166"/>
      <c r="AA100" s="1166"/>
      <c r="AB100" s="1166"/>
      <c r="AC100" s="1166"/>
    </row>
    <row r="101" spans="1:29">
      <c r="A101" s="744" t="s">
        <v>1678</v>
      </c>
      <c r="B101" s="744" t="s">
        <v>1679</v>
      </c>
      <c r="C101" s="1158"/>
      <c r="D101" s="1158"/>
      <c r="E101" s="1158"/>
      <c r="F101" s="1158"/>
      <c r="G101" s="1158"/>
      <c r="H101" s="1158"/>
      <c r="I101" s="1158"/>
      <c r="J101" s="1158"/>
      <c r="K101" s="1158"/>
      <c r="L101" s="1158"/>
      <c r="M101" s="1158"/>
      <c r="N101" s="1158"/>
      <c r="O101" s="1158"/>
      <c r="P101" s="1158"/>
      <c r="Q101" s="1158"/>
      <c r="R101" s="1158"/>
      <c r="S101" s="1158">
        <v>0</v>
      </c>
      <c r="T101" s="1158">
        <v>0</v>
      </c>
      <c r="U101" s="1158">
        <v>0</v>
      </c>
      <c r="V101" s="1158">
        <v>0</v>
      </c>
      <c r="W101" s="1158">
        <v>0</v>
      </c>
      <c r="Y101" s="1166"/>
      <c r="Z101" s="1166"/>
      <c r="AA101" s="1166"/>
      <c r="AB101" s="1166"/>
      <c r="AC101" s="1166"/>
    </row>
    <row r="102" spans="1:29">
      <c r="A102" s="744" t="s">
        <v>1680</v>
      </c>
      <c r="B102" s="744" t="s">
        <v>1681</v>
      </c>
      <c r="C102" s="1158"/>
      <c r="D102" s="1158"/>
      <c r="E102" s="1158"/>
      <c r="F102" s="1158"/>
      <c r="G102" s="1158"/>
      <c r="H102" s="1158"/>
      <c r="I102" s="1158"/>
      <c r="J102" s="1158"/>
      <c r="K102" s="1158"/>
      <c r="L102" s="1158"/>
      <c r="M102" s="1158"/>
      <c r="N102" s="1158"/>
      <c r="O102" s="1158"/>
      <c r="P102" s="1158"/>
      <c r="Q102" s="1158"/>
      <c r="R102" s="1158"/>
      <c r="S102" s="1158">
        <v>51.84</v>
      </c>
      <c r="T102" s="1158">
        <v>53.395200000000003</v>
      </c>
      <c r="U102" s="1158">
        <v>54.997056000000001</v>
      </c>
      <c r="V102" s="1158">
        <v>56.64696768000001</v>
      </c>
      <c r="W102" s="1158">
        <v>58.346376710400008</v>
      </c>
      <c r="Y102" s="1166"/>
      <c r="Z102" s="1166"/>
      <c r="AA102" s="1166"/>
      <c r="AB102" s="1166"/>
      <c r="AC102" s="1166"/>
    </row>
    <row r="103" spans="1:29">
      <c r="A103" s="744" t="s">
        <v>1682</v>
      </c>
      <c r="B103" s="744" t="s">
        <v>1683</v>
      </c>
      <c r="C103" s="1158"/>
      <c r="D103" s="1158"/>
      <c r="E103" s="1158"/>
      <c r="F103" s="1158"/>
      <c r="G103" s="1158"/>
      <c r="H103" s="1158"/>
      <c r="I103" s="1158"/>
      <c r="J103" s="1158"/>
      <c r="K103" s="1158"/>
      <c r="L103" s="1158"/>
      <c r="M103" s="1158"/>
      <c r="N103" s="1158"/>
      <c r="O103" s="1158"/>
      <c r="P103" s="1158"/>
      <c r="Q103" s="1158"/>
      <c r="R103" s="1158"/>
      <c r="S103" s="1158">
        <v>2.88</v>
      </c>
      <c r="T103" s="1158">
        <v>2.9664000000000001</v>
      </c>
      <c r="U103" s="1158">
        <v>3.0553920000000003</v>
      </c>
      <c r="V103" s="1158">
        <v>3.1470537600000004</v>
      </c>
      <c r="W103" s="1158">
        <v>3.2414653728000005</v>
      </c>
      <c r="Y103" s="1166"/>
      <c r="Z103" s="1166"/>
      <c r="AA103" s="1166"/>
      <c r="AB103" s="1166"/>
      <c r="AC103" s="1166"/>
    </row>
    <row r="104" spans="1:29">
      <c r="A104" s="751"/>
      <c r="B104" s="730" t="s">
        <v>405</v>
      </c>
      <c r="C104" s="1158">
        <v>62</v>
      </c>
      <c r="D104" s="1158">
        <v>60</v>
      </c>
      <c r="E104" s="1158">
        <v>120</v>
      </c>
      <c r="F104" s="1158">
        <v>72</v>
      </c>
      <c r="G104" s="1158">
        <v>97</v>
      </c>
      <c r="H104" s="1158">
        <v>61</v>
      </c>
      <c r="I104" s="1158">
        <v>38</v>
      </c>
      <c r="J104" s="1158">
        <v>116</v>
      </c>
      <c r="K104" s="1158">
        <v>48</v>
      </c>
      <c r="L104" s="1158">
        <v>94</v>
      </c>
      <c r="M104" s="1400">
        <f t="shared" ref="M104:P107" si="30">+D104/C104</f>
        <v>0.967741935483871</v>
      </c>
      <c r="N104" s="1400">
        <f t="shared" si="30"/>
        <v>2</v>
      </c>
      <c r="O104" s="1400">
        <f t="shared" si="30"/>
        <v>0.6</v>
      </c>
      <c r="P104" s="1400">
        <f t="shared" si="30"/>
        <v>1.3472222222222223</v>
      </c>
      <c r="Q104" s="1400">
        <f>+S104/L104</f>
        <v>0</v>
      </c>
      <c r="R104" s="1158"/>
      <c r="S104" s="1158">
        <v>0</v>
      </c>
      <c r="T104" s="1158">
        <v>0</v>
      </c>
      <c r="U104" s="1158">
        <v>0</v>
      </c>
      <c r="V104" s="1158">
        <v>0</v>
      </c>
      <c r="W104" s="1158">
        <v>0</v>
      </c>
      <c r="Y104" s="1166"/>
      <c r="Z104" s="1166"/>
      <c r="AA104" s="1166"/>
      <c r="AB104" s="1166"/>
      <c r="AC104" s="1166"/>
    </row>
    <row r="105" spans="1:29" s="722" customFormat="1">
      <c r="A105" s="1161" t="s">
        <v>1692</v>
      </c>
      <c r="B105" s="1162" t="s">
        <v>481</v>
      </c>
      <c r="C105" s="754">
        <f t="shared" ref="C105:L105" si="31">+C106+C110+C111+C113</f>
        <v>730</v>
      </c>
      <c r="D105" s="754">
        <f t="shared" si="31"/>
        <v>528</v>
      </c>
      <c r="E105" s="754">
        <f t="shared" si="31"/>
        <v>493</v>
      </c>
      <c r="F105" s="754">
        <f t="shared" si="31"/>
        <v>370</v>
      </c>
      <c r="G105" s="754">
        <f t="shared" si="31"/>
        <v>500</v>
      </c>
      <c r="H105" s="754">
        <f t="shared" si="31"/>
        <v>730</v>
      </c>
      <c r="I105" s="754">
        <f t="shared" si="31"/>
        <v>428</v>
      </c>
      <c r="J105" s="754">
        <f t="shared" si="31"/>
        <v>259</v>
      </c>
      <c r="K105" s="754">
        <f t="shared" si="31"/>
        <v>166</v>
      </c>
      <c r="L105" s="754">
        <f t="shared" si="31"/>
        <v>465</v>
      </c>
      <c r="M105" s="1400">
        <f t="shared" si="30"/>
        <v>0.72328767123287674</v>
      </c>
      <c r="N105" s="1400">
        <f t="shared" si="30"/>
        <v>0.93371212121212122</v>
      </c>
      <c r="O105" s="1400">
        <f t="shared" si="30"/>
        <v>0.75050709939148075</v>
      </c>
      <c r="P105" s="1400">
        <f t="shared" si="30"/>
        <v>1.3513513513513513</v>
      </c>
      <c r="Q105" s="1400">
        <f>+S105/L105</f>
        <v>0.11767741935483872</v>
      </c>
      <c r="R105" s="754">
        <f t="shared" ref="R105:W105" si="32">+R106+R110+R111+R113</f>
        <v>0</v>
      </c>
      <c r="S105" s="754">
        <f t="shared" si="32"/>
        <v>54.720000000000006</v>
      </c>
      <c r="T105" s="754">
        <f t="shared" si="32"/>
        <v>56.361600000000003</v>
      </c>
      <c r="U105" s="754">
        <f t="shared" si="32"/>
        <v>58.052447999999998</v>
      </c>
      <c r="V105" s="754">
        <f t="shared" si="32"/>
        <v>59.794021440000002</v>
      </c>
      <c r="W105" s="754">
        <f t="shared" si="32"/>
        <v>61.587842083200009</v>
      </c>
      <c r="Y105" s="1166"/>
      <c r="Z105" s="1166"/>
      <c r="AA105" s="1166"/>
      <c r="AB105" s="1166"/>
      <c r="AC105" s="1166"/>
    </row>
    <row r="106" spans="1:29">
      <c r="A106" s="752" t="s">
        <v>1693</v>
      </c>
      <c r="B106" s="753" t="s">
        <v>1684</v>
      </c>
      <c r="C106" s="754">
        <f t="shared" ref="C106:L106" si="33">+C107</f>
        <v>341</v>
      </c>
      <c r="D106" s="754">
        <f t="shared" si="33"/>
        <v>315</v>
      </c>
      <c r="E106" s="754">
        <f t="shared" si="33"/>
        <v>302</v>
      </c>
      <c r="F106" s="754">
        <f t="shared" si="33"/>
        <v>260</v>
      </c>
      <c r="G106" s="754">
        <f t="shared" si="33"/>
        <v>438</v>
      </c>
      <c r="H106" s="754">
        <f t="shared" si="33"/>
        <v>341</v>
      </c>
      <c r="I106" s="754">
        <f t="shared" si="33"/>
        <v>215</v>
      </c>
      <c r="J106" s="754">
        <f t="shared" si="33"/>
        <v>68</v>
      </c>
      <c r="K106" s="754">
        <f t="shared" si="33"/>
        <v>56</v>
      </c>
      <c r="L106" s="754">
        <f t="shared" si="33"/>
        <v>403</v>
      </c>
      <c r="M106" s="1400">
        <f t="shared" si="30"/>
        <v>0.92375366568914952</v>
      </c>
      <c r="N106" s="1400">
        <f t="shared" si="30"/>
        <v>0.95873015873015877</v>
      </c>
      <c r="O106" s="1400">
        <f t="shared" si="30"/>
        <v>0.86092715231788075</v>
      </c>
      <c r="P106" s="1400">
        <f t="shared" si="30"/>
        <v>1.6846153846153846</v>
      </c>
      <c r="Q106" s="1400">
        <f>+S106/L106</f>
        <v>5.71712158808933E-2</v>
      </c>
      <c r="R106" s="754">
        <f t="shared" ref="R106:W106" si="34">+R107</f>
        <v>0</v>
      </c>
      <c r="S106" s="754">
        <f t="shared" si="34"/>
        <v>23.04</v>
      </c>
      <c r="T106" s="754">
        <f t="shared" si="34"/>
        <v>23.731200000000001</v>
      </c>
      <c r="U106" s="754">
        <f t="shared" si="34"/>
        <v>24.443136000000003</v>
      </c>
      <c r="V106" s="754">
        <f t="shared" si="34"/>
        <v>25.176430080000003</v>
      </c>
      <c r="W106" s="754">
        <f t="shared" si="34"/>
        <v>25.931722982400004</v>
      </c>
      <c r="Y106" s="1166"/>
      <c r="Z106" s="1166"/>
      <c r="AA106" s="1166"/>
      <c r="AB106" s="1166"/>
      <c r="AC106" s="1166"/>
    </row>
    <row r="107" spans="1:29">
      <c r="A107" s="752" t="s">
        <v>1694</v>
      </c>
      <c r="B107" s="753" t="s">
        <v>1685</v>
      </c>
      <c r="C107" s="1158">
        <v>341</v>
      </c>
      <c r="D107" s="1158">
        <v>315</v>
      </c>
      <c r="E107" s="1158">
        <v>302</v>
      </c>
      <c r="F107" s="1158">
        <f>56+204</f>
        <v>260</v>
      </c>
      <c r="G107" s="1158">
        <v>438</v>
      </c>
      <c r="H107" s="1158">
        <v>341</v>
      </c>
      <c r="I107" s="1158">
        <v>215</v>
      </c>
      <c r="J107" s="1158">
        <v>68</v>
      </c>
      <c r="K107" s="1158">
        <v>56</v>
      </c>
      <c r="L107" s="1158">
        <v>403</v>
      </c>
      <c r="M107" s="1400">
        <f t="shared" si="30"/>
        <v>0.92375366568914952</v>
      </c>
      <c r="N107" s="1400">
        <f t="shared" si="30"/>
        <v>0.95873015873015877</v>
      </c>
      <c r="O107" s="1400">
        <f t="shared" si="30"/>
        <v>0.86092715231788075</v>
      </c>
      <c r="P107" s="1400">
        <f t="shared" si="30"/>
        <v>1.6846153846153846</v>
      </c>
      <c r="Q107" s="1400">
        <f>+S107/L107</f>
        <v>5.71712158808933E-2</v>
      </c>
      <c r="R107" s="1158"/>
      <c r="S107" s="1158">
        <v>23.04</v>
      </c>
      <c r="T107" s="1399">
        <v>23.731200000000001</v>
      </c>
      <c r="U107" s="1399">
        <v>24.443136000000003</v>
      </c>
      <c r="V107" s="1399">
        <v>25.176430080000003</v>
      </c>
      <c r="W107" s="1399">
        <v>25.931722982400004</v>
      </c>
      <c r="Y107" s="1166"/>
      <c r="Z107" s="1166"/>
      <c r="AA107" s="1166"/>
      <c r="AB107" s="1166"/>
      <c r="AC107" s="1166"/>
    </row>
    <row r="108" spans="1:29" hidden="1">
      <c r="A108" s="752" t="s">
        <v>1695</v>
      </c>
      <c r="B108" s="753" t="s">
        <v>1686</v>
      </c>
      <c r="C108" s="754"/>
      <c r="D108" s="754"/>
      <c r="E108" s="754"/>
      <c r="F108" s="754"/>
      <c r="G108" s="754"/>
      <c r="H108" s="754"/>
      <c r="I108" s="754"/>
      <c r="J108" s="754"/>
      <c r="K108" s="754"/>
      <c r="L108" s="754"/>
      <c r="M108" s="754"/>
      <c r="N108" s="754"/>
      <c r="O108" s="754"/>
      <c r="P108" s="754"/>
      <c r="Q108" s="754"/>
      <c r="R108" s="754"/>
      <c r="S108" s="1158"/>
      <c r="T108" s="1399"/>
      <c r="U108" s="1399"/>
      <c r="V108" s="1399"/>
      <c r="W108" s="1399"/>
      <c r="Y108" s="1166"/>
      <c r="Z108" s="1166"/>
      <c r="AA108" s="1166"/>
      <c r="AB108" s="1166"/>
      <c r="AC108" s="1166"/>
    </row>
    <row r="109" spans="1:29" hidden="1">
      <c r="A109" s="752" t="s">
        <v>1696</v>
      </c>
      <c r="B109" s="753" t="s">
        <v>1687</v>
      </c>
      <c r="C109" s="754"/>
      <c r="D109" s="754"/>
      <c r="E109" s="754"/>
      <c r="F109" s="754"/>
      <c r="G109" s="754"/>
      <c r="H109" s="754"/>
      <c r="I109" s="754"/>
      <c r="J109" s="754"/>
      <c r="K109" s="754"/>
      <c r="L109" s="754"/>
      <c r="M109" s="754"/>
      <c r="N109" s="754"/>
      <c r="O109" s="754"/>
      <c r="P109" s="754"/>
      <c r="Q109" s="754"/>
      <c r="R109" s="754"/>
      <c r="S109" s="1158"/>
      <c r="T109" s="1399"/>
      <c r="U109" s="1399"/>
      <c r="V109" s="1399"/>
      <c r="W109" s="1399"/>
      <c r="Y109" s="1166"/>
      <c r="Z109" s="1166"/>
      <c r="AA109" s="1166"/>
      <c r="AB109" s="1166"/>
      <c r="AC109" s="1166"/>
    </row>
    <row r="110" spans="1:29">
      <c r="A110" s="752" t="s">
        <v>1697</v>
      </c>
      <c r="B110" s="753" t="s">
        <v>1688</v>
      </c>
      <c r="C110" s="754"/>
      <c r="D110" s="754"/>
      <c r="E110" s="754"/>
      <c r="F110" s="754"/>
      <c r="G110" s="754"/>
      <c r="H110" s="754"/>
      <c r="I110" s="754"/>
      <c r="J110" s="754"/>
      <c r="K110" s="754"/>
      <c r="L110" s="754"/>
      <c r="M110" s="754"/>
      <c r="N110" s="754"/>
      <c r="O110" s="754"/>
      <c r="P110" s="754"/>
      <c r="Q110" s="754"/>
      <c r="R110" s="754"/>
      <c r="S110" s="1158">
        <v>28.8</v>
      </c>
      <c r="T110" s="1399">
        <v>29.664000000000001</v>
      </c>
      <c r="U110" s="1399">
        <v>30.553920000000002</v>
      </c>
      <c r="V110" s="1399">
        <v>31.470537600000004</v>
      </c>
      <c r="W110" s="1399">
        <v>32.414653728000005</v>
      </c>
      <c r="Y110" s="1166"/>
      <c r="Z110" s="1166"/>
      <c r="AA110" s="1166"/>
      <c r="AB110" s="1166"/>
      <c r="AC110" s="1166"/>
    </row>
    <row r="111" spans="1:29">
      <c r="A111" s="752" t="s">
        <v>1698</v>
      </c>
      <c r="B111" s="753" t="s">
        <v>1689</v>
      </c>
      <c r="C111" s="754"/>
      <c r="D111" s="754"/>
      <c r="E111" s="754"/>
      <c r="F111" s="754"/>
      <c r="G111" s="754"/>
      <c r="H111" s="754"/>
      <c r="I111" s="754"/>
      <c r="J111" s="754"/>
      <c r="K111" s="754"/>
      <c r="L111" s="754"/>
      <c r="M111" s="754"/>
      <c r="N111" s="754"/>
      <c r="O111" s="754"/>
      <c r="P111" s="754"/>
      <c r="Q111" s="754"/>
      <c r="R111" s="754"/>
      <c r="S111" s="1158">
        <v>2.88</v>
      </c>
      <c r="T111" s="1399">
        <v>2.9664000000000001</v>
      </c>
      <c r="U111" s="1399">
        <v>3.0553920000000003</v>
      </c>
      <c r="V111" s="1399">
        <v>3.1470537600000004</v>
      </c>
      <c r="W111" s="1399">
        <v>3.2414653728000005</v>
      </c>
      <c r="Y111" s="1166"/>
      <c r="Z111" s="1166"/>
      <c r="AA111" s="1166"/>
      <c r="AB111" s="1166"/>
      <c r="AC111" s="1166"/>
    </row>
    <row r="112" spans="1:29">
      <c r="A112" s="752"/>
      <c r="B112" s="753" t="s">
        <v>1690</v>
      </c>
      <c r="C112" s="754"/>
      <c r="D112" s="754"/>
      <c r="E112" s="754"/>
      <c r="F112" s="754"/>
      <c r="G112" s="754"/>
      <c r="H112" s="754"/>
      <c r="I112" s="754"/>
      <c r="J112" s="754"/>
      <c r="K112" s="754"/>
      <c r="L112" s="754"/>
      <c r="M112" s="754"/>
      <c r="N112" s="754"/>
      <c r="O112" s="754"/>
      <c r="P112" s="754"/>
      <c r="Q112" s="754"/>
      <c r="R112" s="754"/>
      <c r="S112" s="1158">
        <v>0</v>
      </c>
      <c r="T112" s="1399">
        <v>0</v>
      </c>
      <c r="U112" s="1399">
        <v>0</v>
      </c>
      <c r="V112" s="1399">
        <v>0</v>
      </c>
      <c r="W112" s="1399">
        <v>0</v>
      </c>
      <c r="Y112" s="1166"/>
      <c r="Z112" s="1166"/>
      <c r="AA112" s="1166"/>
      <c r="AB112" s="1166"/>
      <c r="AC112" s="1166"/>
    </row>
    <row r="113" spans="1:29" s="734" customFormat="1">
      <c r="A113" s="755" t="s">
        <v>1699</v>
      </c>
      <c r="B113" s="756" t="s">
        <v>1691</v>
      </c>
      <c r="C113" s="1406">
        <v>389</v>
      </c>
      <c r="D113" s="1406">
        <v>213</v>
      </c>
      <c r="E113" s="1406">
        <v>191</v>
      </c>
      <c r="F113" s="1406">
        <v>110</v>
      </c>
      <c r="G113" s="1406">
        <v>62</v>
      </c>
      <c r="H113" s="1406">
        <v>389</v>
      </c>
      <c r="I113" s="1406">
        <v>213</v>
      </c>
      <c r="J113" s="1406">
        <v>191</v>
      </c>
      <c r="K113" s="1406">
        <v>110</v>
      </c>
      <c r="L113" s="1406">
        <v>62</v>
      </c>
      <c r="M113" s="1400">
        <f t="shared" ref="M113:P118" si="35">+D113/C113</f>
        <v>0.54755784061696655</v>
      </c>
      <c r="N113" s="1400">
        <f t="shared" si="35"/>
        <v>0.89671361502347413</v>
      </c>
      <c r="O113" s="1400">
        <f t="shared" si="35"/>
        <v>0.5759162303664922</v>
      </c>
      <c r="P113" s="1400">
        <f t="shared" si="35"/>
        <v>0.5636363636363636</v>
      </c>
      <c r="Q113" s="1400">
        <f t="shared" ref="Q113:Q118" si="36">+S113/L113</f>
        <v>0</v>
      </c>
      <c r="R113" s="1406"/>
      <c r="S113" s="1406">
        <v>0</v>
      </c>
      <c r="T113" s="1399">
        <v>0</v>
      </c>
      <c r="U113" s="1399">
        <v>0</v>
      </c>
      <c r="V113" s="1399">
        <v>0</v>
      </c>
      <c r="W113" s="1399">
        <v>0</v>
      </c>
      <c r="Y113" s="1166"/>
      <c r="Z113" s="1166"/>
      <c r="AA113" s="1166"/>
      <c r="AB113" s="1166"/>
      <c r="AC113" s="1166"/>
    </row>
    <row r="114" spans="1:29" s="734" customFormat="1">
      <c r="A114" s="733" t="s">
        <v>344</v>
      </c>
      <c r="B114" s="733" t="s">
        <v>129</v>
      </c>
      <c r="C114" s="1167">
        <f t="shared" ref="C114:H114" si="37">+C115</f>
        <v>257</v>
      </c>
      <c r="D114" s="1167">
        <f t="shared" si="37"/>
        <v>319</v>
      </c>
      <c r="E114" s="1167">
        <f t="shared" si="37"/>
        <v>454</v>
      </c>
      <c r="F114" s="1167">
        <f t="shared" si="37"/>
        <v>296</v>
      </c>
      <c r="G114" s="1167">
        <f t="shared" si="37"/>
        <v>371</v>
      </c>
      <c r="H114" s="1167">
        <f t="shared" si="37"/>
        <v>255</v>
      </c>
      <c r="I114" s="1167">
        <f t="shared" ref="I114:W114" si="38">+I115</f>
        <v>263</v>
      </c>
      <c r="J114" s="1167">
        <f t="shared" si="38"/>
        <v>397</v>
      </c>
      <c r="K114" s="1167">
        <f t="shared" si="38"/>
        <v>260</v>
      </c>
      <c r="L114" s="1167">
        <f t="shared" si="38"/>
        <v>302</v>
      </c>
      <c r="M114" s="1400">
        <f t="shared" si="35"/>
        <v>1.2412451361867705</v>
      </c>
      <c r="N114" s="1400">
        <f t="shared" si="35"/>
        <v>1.4231974921630095</v>
      </c>
      <c r="O114" s="1400">
        <f t="shared" si="35"/>
        <v>0.65198237885462551</v>
      </c>
      <c r="P114" s="1400">
        <f t="shared" si="35"/>
        <v>1.2533783783783783</v>
      </c>
      <c r="Q114" s="1400">
        <f t="shared" si="36"/>
        <v>0.91072847682119207</v>
      </c>
      <c r="R114" s="1167">
        <f t="shared" si="38"/>
        <v>0</v>
      </c>
      <c r="S114" s="1167">
        <f t="shared" si="38"/>
        <v>275.04000000000002</v>
      </c>
      <c r="T114" s="1167">
        <f t="shared" si="38"/>
        <v>283.2912</v>
      </c>
      <c r="U114" s="1167">
        <f t="shared" si="38"/>
        <v>291.78993600000001</v>
      </c>
      <c r="V114" s="1167">
        <f t="shared" si="38"/>
        <v>300.54363408</v>
      </c>
      <c r="W114" s="1167">
        <f t="shared" si="38"/>
        <v>309.55994310240004</v>
      </c>
      <c r="Y114" s="1166"/>
      <c r="Z114" s="1166"/>
      <c r="AA114" s="1166"/>
      <c r="AB114" s="1166"/>
      <c r="AC114" s="1166"/>
    </row>
    <row r="115" spans="1:29">
      <c r="A115" s="724" t="s">
        <v>1700</v>
      </c>
      <c r="B115" s="724" t="s">
        <v>130</v>
      </c>
      <c r="C115" s="1396">
        <f t="shared" ref="C115:H115" si="39">+C116+C125</f>
        <v>257</v>
      </c>
      <c r="D115" s="1396">
        <f t="shared" si="39"/>
        <v>319</v>
      </c>
      <c r="E115" s="1396">
        <f t="shared" si="39"/>
        <v>454</v>
      </c>
      <c r="F115" s="1396">
        <f t="shared" si="39"/>
        <v>296</v>
      </c>
      <c r="G115" s="1396">
        <f t="shared" si="39"/>
        <v>371</v>
      </c>
      <c r="H115" s="1396">
        <f t="shared" si="39"/>
        <v>255</v>
      </c>
      <c r="I115" s="1396">
        <f t="shared" ref="I115:W115" si="40">+I116+I125</f>
        <v>263</v>
      </c>
      <c r="J115" s="1396">
        <f t="shared" si="40"/>
        <v>397</v>
      </c>
      <c r="K115" s="1396">
        <f t="shared" si="40"/>
        <v>260</v>
      </c>
      <c r="L115" s="1396">
        <f t="shared" si="40"/>
        <v>302</v>
      </c>
      <c r="M115" s="1400">
        <f t="shared" si="35"/>
        <v>1.2412451361867705</v>
      </c>
      <c r="N115" s="1400">
        <f t="shared" si="35"/>
        <v>1.4231974921630095</v>
      </c>
      <c r="O115" s="1400">
        <f t="shared" si="35"/>
        <v>0.65198237885462551</v>
      </c>
      <c r="P115" s="1400">
        <f t="shared" si="35"/>
        <v>1.2533783783783783</v>
      </c>
      <c r="Q115" s="1400">
        <f t="shared" si="36"/>
        <v>0.91072847682119207</v>
      </c>
      <c r="R115" s="1396">
        <f t="shared" si="40"/>
        <v>0</v>
      </c>
      <c r="S115" s="1396">
        <f t="shared" si="40"/>
        <v>275.04000000000002</v>
      </c>
      <c r="T115" s="1396">
        <f t="shared" si="40"/>
        <v>283.2912</v>
      </c>
      <c r="U115" s="1396">
        <f t="shared" si="40"/>
        <v>291.78993600000001</v>
      </c>
      <c r="V115" s="1396">
        <f t="shared" si="40"/>
        <v>300.54363408</v>
      </c>
      <c r="W115" s="1396">
        <f t="shared" si="40"/>
        <v>309.55994310240004</v>
      </c>
      <c r="Y115" s="1166"/>
      <c r="Z115" s="1166"/>
      <c r="AA115" s="1166"/>
      <c r="AB115" s="1166"/>
      <c r="AC115" s="1166"/>
    </row>
    <row r="116" spans="1:29">
      <c r="A116" s="757" t="s">
        <v>1701</v>
      </c>
      <c r="B116" s="757" t="s">
        <v>249</v>
      </c>
      <c r="C116" s="1412">
        <f t="shared" ref="C116:H116" si="41">+C117+C120+C124</f>
        <v>82</v>
      </c>
      <c r="D116" s="1412">
        <f t="shared" si="41"/>
        <v>85</v>
      </c>
      <c r="E116" s="1412">
        <f t="shared" si="41"/>
        <v>80</v>
      </c>
      <c r="F116" s="1412">
        <f t="shared" si="41"/>
        <v>85</v>
      </c>
      <c r="G116" s="1412">
        <f t="shared" si="41"/>
        <v>176</v>
      </c>
      <c r="H116" s="1412">
        <f t="shared" si="41"/>
        <v>81</v>
      </c>
      <c r="I116" s="1412">
        <f t="shared" ref="I116:W116" si="42">+I117+I120+I124</f>
        <v>67</v>
      </c>
      <c r="J116" s="1412">
        <f t="shared" si="42"/>
        <v>67</v>
      </c>
      <c r="K116" s="1412">
        <f t="shared" si="42"/>
        <v>84</v>
      </c>
      <c r="L116" s="1412">
        <f t="shared" si="42"/>
        <v>145</v>
      </c>
      <c r="M116" s="1400">
        <f t="shared" si="35"/>
        <v>1.0365853658536586</v>
      </c>
      <c r="N116" s="1400">
        <f t="shared" si="35"/>
        <v>0.94117647058823528</v>
      </c>
      <c r="O116" s="1400">
        <f t="shared" si="35"/>
        <v>1.0625</v>
      </c>
      <c r="P116" s="1400">
        <f t="shared" si="35"/>
        <v>2.0705882352941178</v>
      </c>
      <c r="Q116" s="1400">
        <f t="shared" si="36"/>
        <v>1.8968275862068966</v>
      </c>
      <c r="R116" s="1412">
        <f t="shared" si="42"/>
        <v>0</v>
      </c>
      <c r="S116" s="1412">
        <f t="shared" si="42"/>
        <v>275.04000000000002</v>
      </c>
      <c r="T116" s="1412">
        <f t="shared" si="42"/>
        <v>283.2912</v>
      </c>
      <c r="U116" s="1412">
        <f t="shared" si="42"/>
        <v>291.78993600000001</v>
      </c>
      <c r="V116" s="1412">
        <f t="shared" si="42"/>
        <v>300.54363408</v>
      </c>
      <c r="W116" s="1412">
        <f t="shared" si="42"/>
        <v>309.55994310240004</v>
      </c>
      <c r="Y116" s="1166"/>
      <c r="Z116" s="1166"/>
      <c r="AA116" s="1166"/>
      <c r="AB116" s="1166"/>
      <c r="AC116" s="1166"/>
    </row>
    <row r="117" spans="1:29">
      <c r="A117" s="751" t="s">
        <v>1702</v>
      </c>
      <c r="B117" s="727" t="s">
        <v>250</v>
      </c>
      <c r="C117" s="1158">
        <f t="shared" ref="C117:H117" si="43">+C118+C119</f>
        <v>82</v>
      </c>
      <c r="D117" s="1158">
        <f t="shared" si="43"/>
        <v>85</v>
      </c>
      <c r="E117" s="1158">
        <f t="shared" si="43"/>
        <v>80</v>
      </c>
      <c r="F117" s="1158">
        <f t="shared" si="43"/>
        <v>85</v>
      </c>
      <c r="G117" s="1158">
        <f t="shared" si="43"/>
        <v>86</v>
      </c>
      <c r="H117" s="1158">
        <f t="shared" si="43"/>
        <v>81</v>
      </c>
      <c r="I117" s="1158">
        <f t="shared" ref="I117:W117" si="44">+I118+I119</f>
        <v>67</v>
      </c>
      <c r="J117" s="1158">
        <f t="shared" si="44"/>
        <v>67</v>
      </c>
      <c r="K117" s="1158">
        <f t="shared" si="44"/>
        <v>84</v>
      </c>
      <c r="L117" s="1158">
        <f t="shared" si="44"/>
        <v>77</v>
      </c>
      <c r="M117" s="1400">
        <f t="shared" si="35"/>
        <v>1.0365853658536586</v>
      </c>
      <c r="N117" s="1400">
        <f t="shared" si="35"/>
        <v>0.94117647058823528</v>
      </c>
      <c r="O117" s="1400">
        <f t="shared" si="35"/>
        <v>1.0625</v>
      </c>
      <c r="P117" s="1400">
        <f t="shared" si="35"/>
        <v>1.0117647058823529</v>
      </c>
      <c r="Q117" s="1400">
        <f t="shared" si="36"/>
        <v>1.9324675324675327</v>
      </c>
      <c r="R117" s="1158">
        <f t="shared" si="44"/>
        <v>0</v>
      </c>
      <c r="S117" s="1158">
        <f t="shared" si="44"/>
        <v>148.80000000000001</v>
      </c>
      <c r="T117" s="1158">
        <f t="shared" si="44"/>
        <v>153.26400000000001</v>
      </c>
      <c r="U117" s="1158">
        <f t="shared" si="44"/>
        <v>157.86192000000003</v>
      </c>
      <c r="V117" s="1158">
        <f t="shared" si="44"/>
        <v>162.59777760000003</v>
      </c>
      <c r="W117" s="1158">
        <f t="shared" si="44"/>
        <v>167.47571092800004</v>
      </c>
      <c r="Y117" s="1166"/>
      <c r="Z117" s="1166"/>
      <c r="AA117" s="1166"/>
      <c r="AB117" s="1166"/>
      <c r="AC117" s="1166"/>
    </row>
    <row r="118" spans="1:29">
      <c r="A118" s="751" t="s">
        <v>1703</v>
      </c>
      <c r="B118" s="726" t="s">
        <v>251</v>
      </c>
      <c r="C118" s="1399">
        <v>82</v>
      </c>
      <c r="D118" s="1399">
        <v>85</v>
      </c>
      <c r="E118" s="1399">
        <v>80</v>
      </c>
      <c r="F118" s="1399">
        <v>85</v>
      </c>
      <c r="G118" s="1399">
        <v>86</v>
      </c>
      <c r="H118" s="1399">
        <v>81</v>
      </c>
      <c r="I118" s="1399">
        <v>67</v>
      </c>
      <c r="J118" s="1399">
        <v>67</v>
      </c>
      <c r="K118" s="1399">
        <v>84</v>
      </c>
      <c r="L118" s="1399">
        <v>77</v>
      </c>
      <c r="M118" s="1400">
        <f t="shared" si="35"/>
        <v>1.0365853658536586</v>
      </c>
      <c r="N118" s="1400">
        <f t="shared" si="35"/>
        <v>0.94117647058823528</v>
      </c>
      <c r="O118" s="1400">
        <f t="shared" si="35"/>
        <v>1.0625</v>
      </c>
      <c r="P118" s="1400">
        <f t="shared" si="35"/>
        <v>1.0117647058823529</v>
      </c>
      <c r="Q118" s="1400">
        <f t="shared" si="36"/>
        <v>1.9324675324675327</v>
      </c>
      <c r="R118" s="1399"/>
      <c r="S118" s="1399">
        <v>148.80000000000001</v>
      </c>
      <c r="T118" s="1399">
        <v>153.26400000000001</v>
      </c>
      <c r="U118" s="1399">
        <v>157.86192000000003</v>
      </c>
      <c r="V118" s="1399">
        <v>162.59777760000003</v>
      </c>
      <c r="W118" s="1399">
        <v>167.47571092800004</v>
      </c>
      <c r="Y118" s="1166"/>
      <c r="Z118" s="1166"/>
      <c r="AA118" s="1166"/>
      <c r="AB118" s="1166"/>
      <c r="AC118" s="1166"/>
    </row>
    <row r="119" spans="1:29">
      <c r="A119" s="751" t="s">
        <v>1704</v>
      </c>
      <c r="B119" s="726" t="s">
        <v>252</v>
      </c>
      <c r="C119" s="1413"/>
      <c r="D119" s="1413"/>
      <c r="E119" s="1413"/>
      <c r="F119" s="1413"/>
      <c r="G119" s="1413"/>
      <c r="H119" s="1399"/>
      <c r="I119" s="1399"/>
      <c r="J119" s="1399"/>
      <c r="K119" s="1399"/>
      <c r="L119" s="1399"/>
      <c r="M119" s="1399"/>
      <c r="N119" s="1399"/>
      <c r="O119" s="1399"/>
      <c r="P119" s="1399"/>
      <c r="Q119" s="1399"/>
      <c r="R119" s="1399"/>
      <c r="S119" s="1399">
        <v>0</v>
      </c>
      <c r="T119" s="1399">
        <v>0</v>
      </c>
      <c r="U119" s="1399">
        <v>0</v>
      </c>
      <c r="V119" s="1399">
        <v>0</v>
      </c>
      <c r="W119" s="1399">
        <v>0</v>
      </c>
      <c r="Y119" s="1166"/>
      <c r="Z119" s="1166"/>
      <c r="AA119" s="1166"/>
      <c r="AB119" s="1166"/>
      <c r="AC119" s="1166"/>
    </row>
    <row r="120" spans="1:29">
      <c r="A120" s="751" t="s">
        <v>1705</v>
      </c>
      <c r="B120" s="726" t="s">
        <v>253</v>
      </c>
      <c r="C120" s="1399">
        <f t="shared" ref="C120:H120" si="45">+C121+C122+C123</f>
        <v>0</v>
      </c>
      <c r="D120" s="1399">
        <f t="shared" si="45"/>
        <v>0</v>
      </c>
      <c r="E120" s="1399">
        <f t="shared" si="45"/>
        <v>0</v>
      </c>
      <c r="F120" s="1399">
        <f t="shared" si="45"/>
        <v>0</v>
      </c>
      <c r="G120" s="1399">
        <f t="shared" si="45"/>
        <v>90</v>
      </c>
      <c r="H120" s="1399">
        <f t="shared" si="45"/>
        <v>0</v>
      </c>
      <c r="I120" s="1399">
        <f t="shared" ref="I120:W120" si="46">+I121+I122+I123</f>
        <v>0</v>
      </c>
      <c r="J120" s="1399">
        <f t="shared" si="46"/>
        <v>0</v>
      </c>
      <c r="K120" s="1399">
        <f t="shared" si="46"/>
        <v>0</v>
      </c>
      <c r="L120" s="1399">
        <f t="shared" si="46"/>
        <v>68</v>
      </c>
      <c r="M120" s="1400"/>
      <c r="N120" s="1400"/>
      <c r="O120" s="1400"/>
      <c r="P120" s="1400"/>
      <c r="Q120" s="1400">
        <f>+S120/L120</f>
        <v>1.8564705882352943</v>
      </c>
      <c r="R120" s="1399">
        <f t="shared" si="46"/>
        <v>0</v>
      </c>
      <c r="S120" s="1399">
        <f t="shared" si="46"/>
        <v>126.24000000000001</v>
      </c>
      <c r="T120" s="1399">
        <f t="shared" si="46"/>
        <v>130.02719999999999</v>
      </c>
      <c r="U120" s="1399">
        <f t="shared" si="46"/>
        <v>133.92801600000001</v>
      </c>
      <c r="V120" s="1399">
        <f t="shared" si="46"/>
        <v>137.94585647999997</v>
      </c>
      <c r="W120" s="1399">
        <f t="shared" si="46"/>
        <v>142.0842321744</v>
      </c>
      <c r="Y120" s="1166"/>
      <c r="Z120" s="1166"/>
      <c r="AA120" s="1166"/>
      <c r="AB120" s="1166"/>
      <c r="AC120" s="1166"/>
    </row>
    <row r="121" spans="1:29">
      <c r="A121" s="751" t="s">
        <v>1706</v>
      </c>
      <c r="B121" s="727" t="s">
        <v>254</v>
      </c>
      <c r="C121" s="1158"/>
      <c r="D121" s="1158"/>
      <c r="E121" s="1158"/>
      <c r="F121" s="1158"/>
      <c r="G121" s="1158">
        <v>90</v>
      </c>
      <c r="H121" s="1158"/>
      <c r="I121" s="1158"/>
      <c r="J121" s="1158"/>
      <c r="K121" s="1158"/>
      <c r="L121" s="1158">
        <v>68</v>
      </c>
      <c r="M121" s="1400"/>
      <c r="N121" s="1400"/>
      <c r="O121" s="1400"/>
      <c r="P121" s="1400"/>
      <c r="Q121" s="1400">
        <f>+S121/L121</f>
        <v>0.73411764705882354</v>
      </c>
      <c r="R121" s="1158"/>
      <c r="S121" s="1158">
        <v>49.92</v>
      </c>
      <c r="T121" s="1399">
        <v>51.4176</v>
      </c>
      <c r="U121" s="1399">
        <v>52.960127999999997</v>
      </c>
      <c r="V121" s="1399">
        <v>54.548931839999995</v>
      </c>
      <c r="W121" s="1399">
        <v>56.185399795199999</v>
      </c>
      <c r="Y121" s="1166"/>
      <c r="Z121" s="1166"/>
      <c r="AA121" s="1166"/>
      <c r="AB121" s="1166"/>
      <c r="AC121" s="1166"/>
    </row>
    <row r="122" spans="1:29" ht="27.6">
      <c r="A122" s="751" t="s">
        <v>1707</v>
      </c>
      <c r="B122" s="727" t="s">
        <v>255</v>
      </c>
      <c r="C122" s="1414"/>
      <c r="D122" s="1414"/>
      <c r="E122" s="1414"/>
      <c r="F122" s="1414"/>
      <c r="G122" s="1414"/>
      <c r="H122" s="1158"/>
      <c r="I122" s="1158"/>
      <c r="J122" s="1158"/>
      <c r="K122" s="1158"/>
      <c r="L122" s="1158"/>
      <c r="M122" s="1158"/>
      <c r="N122" s="1158"/>
      <c r="O122" s="1158"/>
      <c r="P122" s="1158"/>
      <c r="Q122" s="1158"/>
      <c r="R122" s="1158"/>
      <c r="S122" s="1158">
        <v>53.28</v>
      </c>
      <c r="T122" s="1399">
        <v>54.878399999999999</v>
      </c>
      <c r="U122" s="1399">
        <v>56.524751999999999</v>
      </c>
      <c r="V122" s="1399">
        <v>58.220494559999999</v>
      </c>
      <c r="W122" s="1399">
        <v>59.967109396799998</v>
      </c>
      <c r="Y122" s="1166"/>
      <c r="Z122" s="1166"/>
      <c r="AA122" s="1166"/>
      <c r="AB122" s="1166"/>
      <c r="AC122" s="1166"/>
    </row>
    <row r="123" spans="1:29" ht="27.6">
      <c r="A123" s="751" t="s">
        <v>1708</v>
      </c>
      <c r="B123" s="727" t="s">
        <v>256</v>
      </c>
      <c r="C123" s="1414"/>
      <c r="D123" s="1414"/>
      <c r="E123" s="1414"/>
      <c r="F123" s="1414"/>
      <c r="G123" s="1414"/>
      <c r="H123" s="1158"/>
      <c r="I123" s="1158"/>
      <c r="J123" s="1158"/>
      <c r="K123" s="1158"/>
      <c r="L123" s="1158"/>
      <c r="M123" s="1158"/>
      <c r="N123" s="1158"/>
      <c r="O123" s="1158"/>
      <c r="P123" s="1158"/>
      <c r="Q123" s="1158"/>
      <c r="R123" s="1158"/>
      <c r="S123" s="1158">
        <v>23.04</v>
      </c>
      <c r="T123" s="1399">
        <v>23.731200000000001</v>
      </c>
      <c r="U123" s="1399">
        <v>24.443136000000003</v>
      </c>
      <c r="V123" s="1399">
        <v>25.176430080000003</v>
      </c>
      <c r="W123" s="1399">
        <v>25.931722982400004</v>
      </c>
      <c r="Y123" s="1166"/>
      <c r="Z123" s="1166"/>
      <c r="AA123" s="1166"/>
      <c r="AB123" s="1166"/>
      <c r="AC123" s="1166"/>
    </row>
    <row r="124" spans="1:29">
      <c r="A124" s="751" t="s">
        <v>1709</v>
      </c>
      <c r="B124" s="726" t="s">
        <v>257</v>
      </c>
      <c r="C124" s="1413"/>
      <c r="D124" s="1413"/>
      <c r="E124" s="1413"/>
      <c r="F124" s="1413"/>
      <c r="G124" s="1413"/>
      <c r="H124" s="1399"/>
      <c r="I124" s="1399"/>
      <c r="J124" s="1399"/>
      <c r="K124" s="1399"/>
      <c r="L124" s="1399"/>
      <c r="M124" s="1399"/>
      <c r="N124" s="1399"/>
      <c r="O124" s="1399"/>
      <c r="P124" s="1399"/>
      <c r="Q124" s="1399"/>
      <c r="R124" s="1399"/>
      <c r="S124" s="1399">
        <v>0</v>
      </c>
      <c r="T124" s="1399">
        <v>0</v>
      </c>
      <c r="U124" s="1399">
        <v>0</v>
      </c>
      <c r="V124" s="1399">
        <v>0</v>
      </c>
      <c r="W124" s="1399">
        <v>0</v>
      </c>
      <c r="Y124" s="1166"/>
      <c r="Z124" s="1166"/>
      <c r="AA124" s="1166"/>
      <c r="AB124" s="1166"/>
      <c r="AC124" s="1166"/>
    </row>
    <row r="125" spans="1:29">
      <c r="A125" s="757" t="s">
        <v>1710</v>
      </c>
      <c r="B125" s="757" t="s">
        <v>258</v>
      </c>
      <c r="C125" s="1412">
        <f t="shared" ref="C125:H125" si="47">+C126+C127+C128</f>
        <v>175</v>
      </c>
      <c r="D125" s="1412">
        <f t="shared" si="47"/>
        <v>234</v>
      </c>
      <c r="E125" s="1412">
        <f t="shared" si="47"/>
        <v>374</v>
      </c>
      <c r="F125" s="1412">
        <f t="shared" si="47"/>
        <v>211</v>
      </c>
      <c r="G125" s="1412">
        <f t="shared" si="47"/>
        <v>195</v>
      </c>
      <c r="H125" s="1412">
        <f t="shared" si="47"/>
        <v>174</v>
      </c>
      <c r="I125" s="1412">
        <f t="shared" ref="I125:W125" si="48">+I126+I127+I128</f>
        <v>196</v>
      </c>
      <c r="J125" s="1412">
        <f t="shared" si="48"/>
        <v>330</v>
      </c>
      <c r="K125" s="1412">
        <f t="shared" si="48"/>
        <v>176</v>
      </c>
      <c r="L125" s="1412">
        <f t="shared" si="48"/>
        <v>157</v>
      </c>
      <c r="M125" s="1412">
        <f t="shared" si="48"/>
        <v>0.98360655737704916</v>
      </c>
      <c r="N125" s="1412">
        <f t="shared" si="48"/>
        <v>2.0333333333333332</v>
      </c>
      <c r="O125" s="1412">
        <f t="shared" si="48"/>
        <v>1.5870967741935482</v>
      </c>
      <c r="P125" s="1412">
        <f t="shared" si="48"/>
        <v>1.8125541125541125</v>
      </c>
      <c r="Q125" s="1412">
        <f t="shared" si="48"/>
        <v>0</v>
      </c>
      <c r="R125" s="1412">
        <f t="shared" si="48"/>
        <v>0</v>
      </c>
      <c r="S125" s="1412">
        <f t="shared" si="48"/>
        <v>0</v>
      </c>
      <c r="T125" s="1412">
        <f t="shared" si="48"/>
        <v>0</v>
      </c>
      <c r="U125" s="1412">
        <f t="shared" si="48"/>
        <v>0</v>
      </c>
      <c r="V125" s="1412">
        <f t="shared" si="48"/>
        <v>0</v>
      </c>
      <c r="W125" s="1412">
        <f t="shared" si="48"/>
        <v>0</v>
      </c>
      <c r="Y125" s="1166"/>
      <c r="Z125" s="1166"/>
      <c r="AA125" s="1166"/>
      <c r="AB125" s="1166"/>
      <c r="AC125" s="1166"/>
    </row>
    <row r="126" spans="1:29">
      <c r="A126" s="751" t="s">
        <v>1711</v>
      </c>
      <c r="B126" s="726" t="s">
        <v>259</v>
      </c>
      <c r="C126" s="1399">
        <v>61</v>
      </c>
      <c r="D126" s="1399">
        <v>60</v>
      </c>
      <c r="E126" s="1399">
        <v>62</v>
      </c>
      <c r="F126" s="1399">
        <v>55</v>
      </c>
      <c r="G126" s="1399">
        <v>46</v>
      </c>
      <c r="H126" s="1399">
        <v>60</v>
      </c>
      <c r="I126" s="1399">
        <v>40</v>
      </c>
      <c r="J126" s="1399">
        <v>40</v>
      </c>
      <c r="K126" s="1399">
        <v>30</v>
      </c>
      <c r="L126" s="1399">
        <v>29</v>
      </c>
      <c r="M126" s="1400">
        <f t="shared" ref="M126:P127" si="49">+D126/C126</f>
        <v>0.98360655737704916</v>
      </c>
      <c r="N126" s="1400">
        <f t="shared" si="49"/>
        <v>1.0333333333333334</v>
      </c>
      <c r="O126" s="1400">
        <f t="shared" si="49"/>
        <v>0.88709677419354838</v>
      </c>
      <c r="P126" s="1400">
        <f t="shared" si="49"/>
        <v>0.83636363636363631</v>
      </c>
      <c r="Q126" s="1400">
        <f>+S126/L126</f>
        <v>0</v>
      </c>
      <c r="R126" s="1399"/>
      <c r="S126" s="1399"/>
      <c r="T126" s="1399">
        <f t="shared" ref="T126:W127" si="50">+S126*1.03</f>
        <v>0</v>
      </c>
      <c r="U126" s="1399">
        <f t="shared" si="50"/>
        <v>0</v>
      </c>
      <c r="V126" s="1399">
        <f t="shared" si="50"/>
        <v>0</v>
      </c>
      <c r="W126" s="1399">
        <f t="shared" si="50"/>
        <v>0</v>
      </c>
      <c r="Y126" s="1166"/>
      <c r="Z126" s="1166"/>
      <c r="AA126" s="1166"/>
      <c r="AB126" s="1166"/>
      <c r="AC126" s="1166"/>
    </row>
    <row r="127" spans="1:29">
      <c r="A127" s="751" t="s">
        <v>1712</v>
      </c>
      <c r="B127" s="726" t="s">
        <v>260</v>
      </c>
      <c r="C127" s="1399"/>
      <c r="D127" s="1399">
        <v>60</v>
      </c>
      <c r="E127" s="1399">
        <v>60</v>
      </c>
      <c r="F127" s="1399">
        <v>42</v>
      </c>
      <c r="G127" s="1399">
        <v>41</v>
      </c>
      <c r="H127" s="1399"/>
      <c r="I127" s="1399">
        <v>42</v>
      </c>
      <c r="J127" s="1399">
        <v>38</v>
      </c>
      <c r="K127" s="1399">
        <v>32</v>
      </c>
      <c r="L127" s="1399">
        <v>20</v>
      </c>
      <c r="M127" s="1400"/>
      <c r="N127" s="1400">
        <f t="shared" si="49"/>
        <v>1</v>
      </c>
      <c r="O127" s="1400">
        <f t="shared" si="49"/>
        <v>0.7</v>
      </c>
      <c r="P127" s="1400">
        <f t="shared" si="49"/>
        <v>0.97619047619047616</v>
      </c>
      <c r="Q127" s="1400">
        <f>+S127/L127</f>
        <v>0</v>
      </c>
      <c r="R127" s="1399"/>
      <c r="S127" s="1399"/>
      <c r="T127" s="1399">
        <f t="shared" si="50"/>
        <v>0</v>
      </c>
      <c r="U127" s="1399">
        <f t="shared" si="50"/>
        <v>0</v>
      </c>
      <c r="V127" s="1399">
        <f t="shared" si="50"/>
        <v>0</v>
      </c>
      <c r="W127" s="1399">
        <f t="shared" si="50"/>
        <v>0</v>
      </c>
      <c r="Y127" s="1166"/>
      <c r="Z127" s="1166"/>
      <c r="AA127" s="1166"/>
      <c r="AB127" s="1166"/>
      <c r="AC127" s="1166"/>
    </row>
    <row r="128" spans="1:29">
      <c r="A128" s="751" t="s">
        <v>1724</v>
      </c>
      <c r="B128" s="732" t="s">
        <v>1725</v>
      </c>
      <c r="C128" s="754">
        <v>114</v>
      </c>
      <c r="D128" s="754">
        <v>114</v>
      </c>
      <c r="E128" s="754">
        <v>252</v>
      </c>
      <c r="F128" s="754">
        <v>114</v>
      </c>
      <c r="G128" s="754">
        <v>108</v>
      </c>
      <c r="H128" s="754">
        <v>114</v>
      </c>
      <c r="I128" s="754">
        <v>114</v>
      </c>
      <c r="J128" s="754">
        <v>252</v>
      </c>
      <c r="K128" s="754">
        <v>114</v>
      </c>
      <c r="L128" s="754">
        <v>108</v>
      </c>
      <c r="M128" s="754"/>
      <c r="N128" s="754"/>
      <c r="O128" s="754"/>
      <c r="P128" s="754"/>
      <c r="Q128" s="754"/>
      <c r="R128" s="754"/>
      <c r="S128" s="754">
        <v>0</v>
      </c>
      <c r="T128" s="754">
        <v>0</v>
      </c>
      <c r="U128" s="754">
        <v>0</v>
      </c>
      <c r="V128" s="754">
        <v>0</v>
      </c>
      <c r="W128" s="754">
        <v>0</v>
      </c>
      <c r="Y128" s="1166"/>
      <c r="Z128" s="1166"/>
      <c r="AA128" s="1166"/>
      <c r="AB128" s="1166"/>
      <c r="AC128" s="1166"/>
    </row>
    <row r="129" spans="1:29">
      <c r="A129" s="733" t="s">
        <v>343</v>
      </c>
      <c r="B129" s="733" t="s">
        <v>1582</v>
      </c>
      <c r="C129" s="1167">
        <f t="shared" ref="C129:J129" si="51">+C130+C134</f>
        <v>0</v>
      </c>
      <c r="D129" s="1167">
        <f t="shared" si="51"/>
        <v>0</v>
      </c>
      <c r="E129" s="1167">
        <f t="shared" si="51"/>
        <v>0</v>
      </c>
      <c r="F129" s="1167">
        <f t="shared" si="51"/>
        <v>1199</v>
      </c>
      <c r="G129" s="1167">
        <f t="shared" si="51"/>
        <v>1149</v>
      </c>
      <c r="H129" s="1167">
        <f t="shared" si="51"/>
        <v>0</v>
      </c>
      <c r="I129" s="1167">
        <f t="shared" si="51"/>
        <v>0</v>
      </c>
      <c r="J129" s="1167">
        <f t="shared" si="51"/>
        <v>0</v>
      </c>
      <c r="K129" s="1167">
        <f>+K130+K134</f>
        <v>50</v>
      </c>
      <c r="L129" s="1167">
        <f t="shared" ref="L129:W129" si="52">+L130+L134</f>
        <v>1149</v>
      </c>
      <c r="M129" s="1167">
        <f t="shared" si="52"/>
        <v>0</v>
      </c>
      <c r="N129" s="1167">
        <f t="shared" si="52"/>
        <v>0</v>
      </c>
      <c r="O129" s="1167">
        <f t="shared" si="52"/>
        <v>0</v>
      </c>
      <c r="P129" s="1167">
        <f t="shared" si="52"/>
        <v>0</v>
      </c>
      <c r="Q129" s="1167">
        <f t="shared" si="52"/>
        <v>0</v>
      </c>
      <c r="R129" s="1167">
        <f t="shared" si="52"/>
        <v>0</v>
      </c>
      <c r="S129" s="1167">
        <f t="shared" si="52"/>
        <v>0</v>
      </c>
      <c r="T129" s="1167">
        <f t="shared" si="52"/>
        <v>156.45000000000002</v>
      </c>
      <c r="U129" s="1167">
        <f t="shared" si="52"/>
        <v>164.27250000000004</v>
      </c>
      <c r="V129" s="1167">
        <f t="shared" si="52"/>
        <v>172.48612500000004</v>
      </c>
      <c r="W129" s="1167">
        <f t="shared" si="52"/>
        <v>181.11043125000006</v>
      </c>
      <c r="Y129" s="1166"/>
      <c r="Z129" s="1166"/>
      <c r="AA129" s="1166"/>
      <c r="AB129" s="1166"/>
      <c r="AC129" s="1166"/>
    </row>
    <row r="130" spans="1:29">
      <c r="A130" s="757" t="s">
        <v>1713</v>
      </c>
      <c r="B130" s="757" t="s">
        <v>1583</v>
      </c>
      <c r="C130" s="1412">
        <f t="shared" ref="C130:J132" si="53">+C131</f>
        <v>0</v>
      </c>
      <c r="D130" s="1412">
        <f t="shared" si="53"/>
        <v>0</v>
      </c>
      <c r="E130" s="1412">
        <f t="shared" si="53"/>
        <v>0</v>
      </c>
      <c r="F130" s="1412">
        <f t="shared" si="53"/>
        <v>0</v>
      </c>
      <c r="G130" s="1412">
        <f t="shared" si="53"/>
        <v>0</v>
      </c>
      <c r="H130" s="1412">
        <f t="shared" si="53"/>
        <v>0</v>
      </c>
      <c r="I130" s="1412">
        <f t="shared" si="53"/>
        <v>0</v>
      </c>
      <c r="J130" s="1412">
        <f t="shared" si="53"/>
        <v>0</v>
      </c>
      <c r="K130" s="1412">
        <f>+K131</f>
        <v>0</v>
      </c>
      <c r="L130" s="1412">
        <f t="shared" ref="L130:W132" si="54">+L131</f>
        <v>0</v>
      </c>
      <c r="M130" s="1412">
        <f t="shared" si="54"/>
        <v>0</v>
      </c>
      <c r="N130" s="1412">
        <f t="shared" si="54"/>
        <v>0</v>
      </c>
      <c r="O130" s="1412">
        <f t="shared" si="54"/>
        <v>0</v>
      </c>
      <c r="P130" s="1412">
        <f t="shared" si="54"/>
        <v>0</v>
      </c>
      <c r="Q130" s="1412">
        <f t="shared" si="54"/>
        <v>0</v>
      </c>
      <c r="R130" s="1412">
        <f t="shared" si="54"/>
        <v>0</v>
      </c>
      <c r="S130" s="1412">
        <f t="shared" si="54"/>
        <v>0</v>
      </c>
      <c r="T130" s="1412">
        <f t="shared" si="54"/>
        <v>0</v>
      </c>
      <c r="U130" s="1412">
        <f t="shared" si="54"/>
        <v>0</v>
      </c>
      <c r="V130" s="1412">
        <f t="shared" si="54"/>
        <v>0</v>
      </c>
      <c r="W130" s="1412">
        <f t="shared" si="54"/>
        <v>0</v>
      </c>
      <c r="Y130" s="1166"/>
      <c r="Z130" s="1166"/>
      <c r="AA130" s="1166"/>
      <c r="AB130" s="1166"/>
      <c r="AC130" s="1166"/>
    </row>
    <row r="131" spans="1:29">
      <c r="A131" s="744" t="s">
        <v>1714</v>
      </c>
      <c r="B131" s="726" t="s">
        <v>1584</v>
      </c>
      <c r="C131" s="1399">
        <f t="shared" si="53"/>
        <v>0</v>
      </c>
      <c r="D131" s="1399">
        <f t="shared" si="53"/>
        <v>0</v>
      </c>
      <c r="E131" s="1399">
        <f t="shared" si="53"/>
        <v>0</v>
      </c>
      <c r="F131" s="1399">
        <f t="shared" si="53"/>
        <v>0</v>
      </c>
      <c r="G131" s="1399">
        <f t="shared" si="53"/>
        <v>0</v>
      </c>
      <c r="H131" s="1399">
        <f t="shared" si="53"/>
        <v>0</v>
      </c>
      <c r="I131" s="1399">
        <f t="shared" si="53"/>
        <v>0</v>
      </c>
      <c r="J131" s="1399">
        <f t="shared" si="53"/>
        <v>0</v>
      </c>
      <c r="K131" s="1399">
        <f>+K132</f>
        <v>0</v>
      </c>
      <c r="L131" s="1399">
        <f t="shared" si="54"/>
        <v>0</v>
      </c>
      <c r="M131" s="1399">
        <f t="shared" si="54"/>
        <v>0</v>
      </c>
      <c r="N131" s="1399">
        <f t="shared" si="54"/>
        <v>0</v>
      </c>
      <c r="O131" s="1399">
        <f t="shared" si="54"/>
        <v>0</v>
      </c>
      <c r="P131" s="1399">
        <f t="shared" si="54"/>
        <v>0</v>
      </c>
      <c r="Q131" s="1399">
        <f t="shared" si="54"/>
        <v>0</v>
      </c>
      <c r="R131" s="1399">
        <f t="shared" si="54"/>
        <v>0</v>
      </c>
      <c r="S131" s="1399">
        <f t="shared" si="54"/>
        <v>0</v>
      </c>
      <c r="T131" s="1399">
        <f t="shared" si="54"/>
        <v>0</v>
      </c>
      <c r="U131" s="1399">
        <f t="shared" si="54"/>
        <v>0</v>
      </c>
      <c r="V131" s="1399">
        <f t="shared" si="54"/>
        <v>0</v>
      </c>
      <c r="W131" s="1399">
        <f t="shared" si="54"/>
        <v>0</v>
      </c>
      <c r="Y131" s="1166"/>
      <c r="Z131" s="1166"/>
      <c r="AA131" s="1166"/>
      <c r="AB131" s="1166"/>
      <c r="AC131" s="1166"/>
    </row>
    <row r="132" spans="1:29">
      <c r="A132" s="744" t="s">
        <v>1715</v>
      </c>
      <c r="B132" s="727" t="s">
        <v>1585</v>
      </c>
      <c r="C132" s="1158">
        <f t="shared" si="53"/>
        <v>0</v>
      </c>
      <c r="D132" s="1158">
        <f t="shared" si="53"/>
        <v>0</v>
      </c>
      <c r="E132" s="1158">
        <f t="shared" si="53"/>
        <v>0</v>
      </c>
      <c r="F132" s="1158">
        <f t="shared" si="53"/>
        <v>0</v>
      </c>
      <c r="G132" s="1158">
        <f t="shared" si="53"/>
        <v>0</v>
      </c>
      <c r="H132" s="1158">
        <f t="shared" si="53"/>
        <v>0</v>
      </c>
      <c r="I132" s="1158">
        <f t="shared" si="53"/>
        <v>0</v>
      </c>
      <c r="J132" s="1158">
        <f t="shared" si="53"/>
        <v>0</v>
      </c>
      <c r="K132" s="1158">
        <f>+K133</f>
        <v>0</v>
      </c>
      <c r="L132" s="1158">
        <f t="shared" si="54"/>
        <v>0</v>
      </c>
      <c r="M132" s="1158">
        <f t="shared" si="54"/>
        <v>0</v>
      </c>
      <c r="N132" s="1158">
        <f t="shared" si="54"/>
        <v>0</v>
      </c>
      <c r="O132" s="1158">
        <f t="shared" si="54"/>
        <v>0</v>
      </c>
      <c r="P132" s="1158">
        <f t="shared" si="54"/>
        <v>0</v>
      </c>
      <c r="Q132" s="1158">
        <f t="shared" si="54"/>
        <v>0</v>
      </c>
      <c r="R132" s="1158">
        <f t="shared" si="54"/>
        <v>0</v>
      </c>
      <c r="S132" s="1158">
        <f t="shared" si="54"/>
        <v>0</v>
      </c>
      <c r="T132" s="1158">
        <f t="shared" si="54"/>
        <v>0</v>
      </c>
      <c r="U132" s="1158">
        <f t="shared" si="54"/>
        <v>0</v>
      </c>
      <c r="V132" s="1158">
        <f t="shared" si="54"/>
        <v>0</v>
      </c>
      <c r="W132" s="1158">
        <f t="shared" si="54"/>
        <v>0</v>
      </c>
      <c r="Y132" s="1166"/>
      <c r="Z132" s="1166"/>
      <c r="AA132" s="1166"/>
      <c r="AB132" s="1166"/>
      <c r="AC132" s="1166"/>
    </row>
    <row r="133" spans="1:29">
      <c r="A133" s="744" t="s">
        <v>1716</v>
      </c>
      <c r="B133" s="727" t="s">
        <v>1586</v>
      </c>
      <c r="C133" s="1158"/>
      <c r="D133" s="1158"/>
      <c r="E133" s="1158"/>
      <c r="F133" s="1158"/>
      <c r="G133" s="1158"/>
      <c r="H133" s="1158"/>
      <c r="I133" s="1158"/>
      <c r="J133" s="1158"/>
      <c r="K133" s="1158"/>
      <c r="L133" s="1158"/>
      <c r="M133" s="1158"/>
      <c r="N133" s="1158"/>
      <c r="O133" s="1158"/>
      <c r="P133" s="1158"/>
      <c r="Q133" s="1158"/>
      <c r="R133" s="1158"/>
      <c r="S133" s="1158"/>
      <c r="T133" s="1399">
        <f>+S133*1.03</f>
        <v>0</v>
      </c>
      <c r="U133" s="1399">
        <f>+T133*1.03</f>
        <v>0</v>
      </c>
      <c r="V133" s="1399">
        <f>+U133*1.03</f>
        <v>0</v>
      </c>
      <c r="W133" s="1399">
        <f>+V133*1.03</f>
        <v>0</v>
      </c>
      <c r="Y133" s="1166"/>
      <c r="Z133" s="1166"/>
      <c r="AA133" s="1166"/>
      <c r="AB133" s="1166"/>
      <c r="AC133" s="1166"/>
    </row>
    <row r="134" spans="1:29">
      <c r="A134" s="758" t="s">
        <v>1717</v>
      </c>
      <c r="B134" s="758" t="s">
        <v>1587</v>
      </c>
      <c r="C134" s="1415">
        <f t="shared" ref="C134:J135" si="55">+C135</f>
        <v>0</v>
      </c>
      <c r="D134" s="1415">
        <f t="shared" si="55"/>
        <v>0</v>
      </c>
      <c r="E134" s="1415">
        <f t="shared" si="55"/>
        <v>0</v>
      </c>
      <c r="F134" s="1415">
        <f t="shared" si="55"/>
        <v>1199</v>
      </c>
      <c r="G134" s="1415">
        <f t="shared" si="55"/>
        <v>1149</v>
      </c>
      <c r="H134" s="1415">
        <f t="shared" si="55"/>
        <v>0</v>
      </c>
      <c r="I134" s="1415">
        <f t="shared" si="55"/>
        <v>0</v>
      </c>
      <c r="J134" s="1415">
        <f t="shared" si="55"/>
        <v>0</v>
      </c>
      <c r="K134" s="1415">
        <f>+K135</f>
        <v>50</v>
      </c>
      <c r="L134" s="1415">
        <f t="shared" ref="L134:W135" si="56">+L135</f>
        <v>1149</v>
      </c>
      <c r="M134" s="1415">
        <f t="shared" si="56"/>
        <v>0</v>
      </c>
      <c r="N134" s="1415">
        <f t="shared" si="56"/>
        <v>0</v>
      </c>
      <c r="O134" s="1415">
        <f t="shared" si="56"/>
        <v>0</v>
      </c>
      <c r="P134" s="1415">
        <f t="shared" si="56"/>
        <v>0</v>
      </c>
      <c r="Q134" s="1415">
        <f t="shared" si="56"/>
        <v>0</v>
      </c>
      <c r="R134" s="1415">
        <f t="shared" si="56"/>
        <v>0</v>
      </c>
      <c r="S134" s="1415">
        <f t="shared" si="56"/>
        <v>0</v>
      </c>
      <c r="T134" s="1415">
        <f t="shared" si="56"/>
        <v>156.45000000000002</v>
      </c>
      <c r="U134" s="1415">
        <f t="shared" si="56"/>
        <v>164.27250000000004</v>
      </c>
      <c r="V134" s="1415">
        <f t="shared" si="56"/>
        <v>172.48612500000004</v>
      </c>
      <c r="W134" s="1415">
        <f t="shared" si="56"/>
        <v>181.11043125000006</v>
      </c>
      <c r="Y134" s="1166"/>
      <c r="Z134" s="1166"/>
      <c r="AA134" s="1166"/>
      <c r="AB134" s="1166"/>
      <c r="AC134" s="1166"/>
    </row>
    <row r="135" spans="1:29" ht="27.6">
      <c r="A135" s="744" t="s">
        <v>1718</v>
      </c>
      <c r="B135" s="729" t="s">
        <v>1588</v>
      </c>
      <c r="C135" s="1158">
        <f t="shared" si="55"/>
        <v>0</v>
      </c>
      <c r="D135" s="1158">
        <f t="shared" si="55"/>
        <v>0</v>
      </c>
      <c r="E135" s="1158">
        <f t="shared" si="55"/>
        <v>0</v>
      </c>
      <c r="F135" s="1158">
        <f t="shared" si="55"/>
        <v>1199</v>
      </c>
      <c r="G135" s="1158">
        <f t="shared" si="55"/>
        <v>1149</v>
      </c>
      <c r="H135" s="1158">
        <f t="shared" si="55"/>
        <v>0</v>
      </c>
      <c r="I135" s="1158">
        <f t="shared" si="55"/>
        <v>0</v>
      </c>
      <c r="J135" s="1158">
        <f t="shared" si="55"/>
        <v>0</v>
      </c>
      <c r="K135" s="1158">
        <f>+K136</f>
        <v>50</v>
      </c>
      <c r="L135" s="1158">
        <f t="shared" si="56"/>
        <v>1149</v>
      </c>
      <c r="M135" s="1158">
        <f t="shared" si="56"/>
        <v>0</v>
      </c>
      <c r="N135" s="1158">
        <f t="shared" si="56"/>
        <v>0</v>
      </c>
      <c r="O135" s="1158">
        <f t="shared" si="56"/>
        <v>0</v>
      </c>
      <c r="P135" s="1158">
        <f t="shared" si="56"/>
        <v>0</v>
      </c>
      <c r="Q135" s="1158">
        <f t="shared" si="56"/>
        <v>0</v>
      </c>
      <c r="R135" s="1158">
        <f t="shared" si="56"/>
        <v>0</v>
      </c>
      <c r="S135" s="1158"/>
      <c r="T135" s="1158">
        <f t="shared" si="56"/>
        <v>156.45000000000002</v>
      </c>
      <c r="U135" s="1158">
        <f t="shared" si="56"/>
        <v>164.27250000000004</v>
      </c>
      <c r="V135" s="1158">
        <f t="shared" si="56"/>
        <v>172.48612500000004</v>
      </c>
      <c r="W135" s="1158">
        <f t="shared" si="56"/>
        <v>181.11043125000006</v>
      </c>
      <c r="Y135" s="1166"/>
      <c r="Z135" s="1166"/>
      <c r="AA135" s="1166"/>
      <c r="AB135" s="1166"/>
      <c r="AC135" s="1166"/>
    </row>
    <row r="136" spans="1:29" s="734" customFormat="1" ht="27.6">
      <c r="A136" s="744" t="s">
        <v>1719</v>
      </c>
      <c r="B136" s="759" t="s">
        <v>1589</v>
      </c>
      <c r="C136" s="1411">
        <f t="shared" ref="C136:J136" si="57">+C137+C138+C139</f>
        <v>0</v>
      </c>
      <c r="D136" s="1411">
        <f t="shared" si="57"/>
        <v>0</v>
      </c>
      <c r="E136" s="1411">
        <f t="shared" si="57"/>
        <v>0</v>
      </c>
      <c r="F136" s="1411">
        <f t="shared" si="57"/>
        <v>1199</v>
      </c>
      <c r="G136" s="1411">
        <f t="shared" si="57"/>
        <v>1149</v>
      </c>
      <c r="H136" s="1411">
        <f t="shared" si="57"/>
        <v>0</v>
      </c>
      <c r="I136" s="1411">
        <f t="shared" si="57"/>
        <v>0</v>
      </c>
      <c r="J136" s="1411">
        <f t="shared" si="57"/>
        <v>0</v>
      </c>
      <c r="K136" s="1411">
        <f>+K137+K138+K139</f>
        <v>50</v>
      </c>
      <c r="L136" s="1411">
        <f t="shared" ref="L136:R136" si="58">+L137+L138+L139</f>
        <v>1149</v>
      </c>
      <c r="M136" s="1411">
        <f t="shared" si="58"/>
        <v>0</v>
      </c>
      <c r="N136" s="1411">
        <f t="shared" si="58"/>
        <v>0</v>
      </c>
      <c r="O136" s="1411">
        <f t="shared" si="58"/>
        <v>0</v>
      </c>
      <c r="P136" s="1411">
        <f t="shared" si="58"/>
        <v>0</v>
      </c>
      <c r="Q136" s="1411">
        <f t="shared" si="58"/>
        <v>0</v>
      </c>
      <c r="R136" s="1411">
        <f t="shared" si="58"/>
        <v>0</v>
      </c>
      <c r="S136" s="1411">
        <f>+'37-FLUJO FINANCIERO PROYECT '!D64</f>
        <v>149</v>
      </c>
      <c r="T136" s="1411">
        <f>+'37-FLUJO FINANCIERO PROYECT '!E64</f>
        <v>156.45000000000002</v>
      </c>
      <c r="U136" s="1411">
        <f>+'37-FLUJO FINANCIERO PROYECT '!F64</f>
        <v>164.27250000000004</v>
      </c>
      <c r="V136" s="1411">
        <f>+'37-FLUJO FINANCIERO PROYECT '!G64</f>
        <v>172.48612500000004</v>
      </c>
      <c r="W136" s="1411">
        <f>+'37-FLUJO FINANCIERO PROYECT '!H64</f>
        <v>181.11043125000006</v>
      </c>
      <c r="Y136" s="1166"/>
      <c r="Z136" s="1166"/>
      <c r="AA136" s="1166"/>
      <c r="AB136" s="1166"/>
      <c r="AC136" s="1166"/>
    </row>
    <row r="137" spans="1:29" ht="27.6">
      <c r="A137" s="744" t="s">
        <v>1720</v>
      </c>
      <c r="B137" s="727" t="s">
        <v>1590</v>
      </c>
      <c r="C137" s="1158"/>
      <c r="D137" s="1158"/>
      <c r="E137" s="1158"/>
      <c r="F137" s="1158">
        <v>1199</v>
      </c>
      <c r="G137" s="1158">
        <v>1149</v>
      </c>
      <c r="H137" s="1158"/>
      <c r="I137" s="1158"/>
      <c r="J137" s="1158"/>
      <c r="K137" s="1158">
        <v>50</v>
      </c>
      <c r="L137" s="1158">
        <v>1149</v>
      </c>
      <c r="M137" s="1158"/>
      <c r="N137" s="1158"/>
      <c r="O137" s="1158"/>
      <c r="P137" s="1158"/>
      <c r="Q137" s="1158"/>
      <c r="R137" s="1158"/>
      <c r="S137" s="1158">
        <v>0</v>
      </c>
      <c r="T137" s="1399">
        <v>0</v>
      </c>
      <c r="U137" s="1399">
        <v>0</v>
      </c>
      <c r="V137" s="1399">
        <v>0</v>
      </c>
      <c r="W137" s="1399">
        <v>0</v>
      </c>
      <c r="Y137" s="1166"/>
      <c r="Z137" s="1166"/>
      <c r="AA137" s="1166"/>
      <c r="AB137" s="1166"/>
      <c r="AC137" s="1166"/>
    </row>
    <row r="138" spans="1:29">
      <c r="A138" s="744" t="s">
        <v>1721</v>
      </c>
      <c r="B138" s="727" t="s">
        <v>1591</v>
      </c>
      <c r="C138" s="1158"/>
      <c r="D138" s="1158"/>
      <c r="E138" s="1158"/>
      <c r="F138" s="1158"/>
      <c r="G138" s="1158"/>
      <c r="H138" s="1158"/>
      <c r="I138" s="1158"/>
      <c r="J138" s="1158"/>
      <c r="K138" s="1158"/>
      <c r="L138" s="1158"/>
      <c r="M138" s="1158"/>
      <c r="N138" s="1158"/>
      <c r="O138" s="1158"/>
      <c r="P138" s="1158"/>
      <c r="Q138" s="1158"/>
      <c r="R138" s="1158"/>
      <c r="S138" s="1158">
        <v>0</v>
      </c>
      <c r="T138" s="1399">
        <v>0</v>
      </c>
      <c r="U138" s="1399">
        <v>0</v>
      </c>
      <c r="V138" s="1399">
        <v>0</v>
      </c>
      <c r="W138" s="1399">
        <v>0</v>
      </c>
      <c r="Y138" s="1166"/>
      <c r="Z138" s="1166"/>
      <c r="AA138" s="1166"/>
      <c r="AB138" s="1166"/>
      <c r="AC138" s="1166"/>
    </row>
    <row r="139" spans="1:29">
      <c r="A139" s="744" t="s">
        <v>1722</v>
      </c>
      <c r="B139" s="727" t="s">
        <v>1592</v>
      </c>
      <c r="C139" s="1158"/>
      <c r="D139" s="1158"/>
      <c r="E139" s="1158"/>
      <c r="F139" s="1158"/>
      <c r="G139" s="1158"/>
      <c r="H139" s="1158"/>
      <c r="I139" s="1158"/>
      <c r="J139" s="1158"/>
      <c r="K139" s="1158"/>
      <c r="L139" s="1158"/>
      <c r="M139" s="1158"/>
      <c r="N139" s="1158"/>
      <c r="O139" s="1158"/>
      <c r="P139" s="1158"/>
      <c r="Q139" s="1158"/>
      <c r="R139" s="1158"/>
      <c r="S139" s="1158">
        <v>0</v>
      </c>
      <c r="T139" s="1399">
        <v>0</v>
      </c>
      <c r="U139" s="1399">
        <v>0</v>
      </c>
      <c r="V139" s="1399">
        <v>0</v>
      </c>
      <c r="W139" s="1399">
        <v>0</v>
      </c>
      <c r="Y139" s="1166"/>
      <c r="Z139" s="1166"/>
      <c r="AA139" s="1166"/>
      <c r="AB139" s="1166"/>
      <c r="AC139" s="1166"/>
    </row>
    <row r="140" spans="1:29">
      <c r="Y140" s="1166"/>
      <c r="Z140" s="1166"/>
      <c r="AA140" s="1166"/>
      <c r="AB140" s="1166"/>
      <c r="AC140" s="1166"/>
    </row>
    <row r="141" spans="1:29" ht="27.6">
      <c r="B141" s="760" t="s">
        <v>1734</v>
      </c>
      <c r="C141" s="1165">
        <f>+C29-C34</f>
        <v>-291</v>
      </c>
      <c r="D141" s="1165">
        <f t="shared" ref="D141:L141" si="59">+D29-D34</f>
        <v>644</v>
      </c>
      <c r="E141" s="1165">
        <f t="shared" si="59"/>
        <v>-286</v>
      </c>
      <c r="F141" s="1165">
        <f t="shared" si="59"/>
        <v>169</v>
      </c>
      <c r="G141" s="1165">
        <f t="shared" si="59"/>
        <v>406</v>
      </c>
      <c r="H141" s="1165">
        <f t="shared" si="59"/>
        <v>-424</v>
      </c>
      <c r="I141" s="1165">
        <f t="shared" si="59"/>
        <v>43</v>
      </c>
      <c r="J141" s="1165">
        <f t="shared" si="59"/>
        <v>-105.07319999999982</v>
      </c>
      <c r="K141" s="1165">
        <f t="shared" si="59"/>
        <v>260</v>
      </c>
      <c r="L141" s="1165">
        <f t="shared" si="59"/>
        <v>98</v>
      </c>
      <c r="S141" s="1165">
        <f>+S129+S114+S35</f>
        <v>1905.3019908100007</v>
      </c>
      <c r="T141" s="1165">
        <f>+T129+T114+T35</f>
        <v>2117.6256105343004</v>
      </c>
      <c r="U141" s="1165">
        <f>+U129+U114+U35</f>
        <v>2184.2833788503299</v>
      </c>
      <c r="V141" s="1165">
        <f>+V129+V114+V35</f>
        <v>2253.09733021584</v>
      </c>
      <c r="W141" s="1165">
        <f>+W129+W114+W35</f>
        <v>2324.1399726223153</v>
      </c>
      <c r="Y141" s="1166"/>
      <c r="Z141" s="1166"/>
      <c r="AA141" s="1166"/>
      <c r="AB141" s="1166"/>
      <c r="AC141" s="1166"/>
    </row>
    <row r="143" spans="1:29">
      <c r="T143" s="721">
        <v>2079</v>
      </c>
    </row>
    <row r="144" spans="1:29">
      <c r="T144" s="1163">
        <f>+T141-T143</f>
        <v>38.625610534300449</v>
      </c>
    </row>
    <row r="148" spans="11:11">
      <c r="K148" s="1355">
        <v>1</v>
      </c>
    </row>
  </sheetData>
  <mergeCells count="9">
    <mergeCell ref="C31:G31"/>
    <mergeCell ref="H31:L31"/>
    <mergeCell ref="M31:Q31"/>
    <mergeCell ref="S31:W31"/>
    <mergeCell ref="B4:G4"/>
    <mergeCell ref="C8:G8"/>
    <mergeCell ref="H8:L8"/>
    <mergeCell ref="M8:Q8"/>
    <mergeCell ref="S8:W8"/>
  </mergeCells>
  <pageMargins left="0.70866141732283472" right="0.70866141732283472" top="0.74803149606299213" bottom="0.74803149606299213" header="0.31496062992125984" footer="0.31496062992125984"/>
  <pageSetup scale="70" orientation="landscape" verticalDpi="3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enableFormatConditionsCalculation="0">
    <tabColor rgb="FFFFC000"/>
  </sheetPr>
  <dimension ref="A7:CA91"/>
  <sheetViews>
    <sheetView topLeftCell="A7" workbookViewId="0">
      <pane xSplit="2" ySplit="3" topLeftCell="C10" activePane="bottomRight" state="frozen"/>
      <selection activeCell="A7" sqref="A7"/>
      <selection pane="topRight" activeCell="C7" sqref="C7"/>
      <selection pane="bottomLeft" activeCell="A10" sqref="A10"/>
      <selection pane="bottomRight" activeCell="O87" sqref="B7:O87"/>
    </sheetView>
  </sheetViews>
  <sheetFormatPr baseColWidth="10" defaultColWidth="10.33203125" defaultRowHeight="14.4" outlineLevelRow="1" outlineLevelCol="1"/>
  <cols>
    <col min="1" max="1" width="14.88671875" style="34" customWidth="1"/>
    <col min="2" max="2" width="41" style="34" customWidth="1"/>
    <col min="3" max="3" width="16" style="1418" customWidth="1"/>
    <col min="4" max="5" width="11.44140625" style="1418" bestFit="1" customWidth="1"/>
    <col min="6" max="6" width="14.109375" style="1418" bestFit="1" customWidth="1"/>
    <col min="7" max="7" width="10.44140625" style="1418" hidden="1" customWidth="1" outlineLevel="1"/>
    <col min="8" max="8" width="13.44140625" style="1418" hidden="1" customWidth="1" outlineLevel="1"/>
    <col min="9" max="11" width="10.44140625" style="1418" hidden="1" customWidth="1" outlineLevel="1"/>
    <col min="12" max="12" width="15.88671875" style="1418" hidden="1" customWidth="1" outlineLevel="1"/>
    <col min="13" max="13" width="10.44140625" style="1418" hidden="1" customWidth="1" outlineLevel="1"/>
    <col min="14" max="14" width="17.6640625" style="1418" bestFit="1" customWidth="1" collapsed="1"/>
    <col min="15" max="15" width="13.44140625" style="1418" customWidth="1"/>
    <col min="16" max="16" width="10.5546875" style="34" bestFit="1" customWidth="1"/>
    <col min="17" max="17" width="14.88671875" style="34" customWidth="1"/>
    <col min="18" max="18" width="41" style="34" customWidth="1"/>
    <col min="19" max="19" width="16" style="1418" customWidth="1"/>
    <col min="20" max="21" width="11.44140625" style="1418" bestFit="1" customWidth="1"/>
    <col min="22" max="22" width="14.109375" style="1418" bestFit="1" customWidth="1"/>
    <col min="23" max="23" width="10.44140625" style="1418" hidden="1" customWidth="1" outlineLevel="1"/>
    <col min="24" max="24" width="13.44140625" style="1418" hidden="1" customWidth="1" outlineLevel="1"/>
    <col min="25" max="27" width="10.44140625" style="1418" hidden="1" customWidth="1" outlineLevel="1"/>
    <col min="28" max="28" width="15.88671875" style="1418" hidden="1" customWidth="1" outlineLevel="1"/>
    <col min="29" max="29" width="10.44140625" style="1418" hidden="1" customWidth="1" outlineLevel="1"/>
    <col min="30" max="30" width="17.6640625" style="1418" bestFit="1" customWidth="1" collapsed="1"/>
    <col min="31" max="31" width="13.44140625" style="1418" customWidth="1"/>
    <col min="32" max="32" width="10.33203125" style="34"/>
    <col min="33" max="33" width="14.88671875" style="34" customWidth="1"/>
    <col min="34" max="34" width="41" style="34" customWidth="1"/>
    <col min="35" max="35" width="16" style="1418" customWidth="1"/>
    <col min="36" max="37" width="11.44140625" style="1418" bestFit="1" customWidth="1"/>
    <col min="38" max="38" width="14.109375" style="1418" bestFit="1" customWidth="1"/>
    <col min="39" max="39" width="10.44140625" style="1418" hidden="1" customWidth="1" outlineLevel="1"/>
    <col min="40" max="40" width="13.44140625" style="1418" hidden="1" customWidth="1" outlineLevel="1"/>
    <col min="41" max="43" width="10.44140625" style="1418" hidden="1" customWidth="1" outlineLevel="1"/>
    <col min="44" max="44" width="15.88671875" style="1418" hidden="1" customWidth="1" outlineLevel="1"/>
    <col min="45" max="45" width="10.44140625" style="1418" hidden="1" customWidth="1" outlineLevel="1"/>
    <col min="46" max="46" width="17.6640625" style="1418" bestFit="1" customWidth="1" collapsed="1"/>
    <col min="47" max="47" width="13.44140625" style="1418" customWidth="1"/>
    <col min="48" max="48" width="10.33203125" style="34"/>
    <col min="49" max="49" width="14.88671875" style="34" customWidth="1"/>
    <col min="50" max="50" width="41" style="34" customWidth="1"/>
    <col min="51" max="51" width="16" style="1418" customWidth="1"/>
    <col min="52" max="53" width="11.44140625" style="1418" bestFit="1" customWidth="1"/>
    <col min="54" max="54" width="14.109375" style="1418" bestFit="1" customWidth="1"/>
    <col min="55" max="55" width="10.44140625" style="1418" hidden="1" customWidth="1" outlineLevel="1"/>
    <col min="56" max="56" width="13.44140625" style="1418" hidden="1" customWidth="1" outlineLevel="1"/>
    <col min="57" max="59" width="10.44140625" style="1418" hidden="1" customWidth="1" outlineLevel="1"/>
    <col min="60" max="60" width="15.88671875" style="1418" hidden="1" customWidth="1" outlineLevel="1"/>
    <col min="61" max="61" width="10.44140625" style="1418" hidden="1" customWidth="1" outlineLevel="1"/>
    <col min="62" max="62" width="17.6640625" style="1418" bestFit="1" customWidth="1" collapsed="1"/>
    <col min="63" max="63" width="13.44140625" style="1418" customWidth="1"/>
    <col min="64" max="64" width="10.33203125" style="34"/>
    <col min="65" max="65" width="14.88671875" style="34" customWidth="1"/>
    <col min="66" max="66" width="41" style="34" customWidth="1"/>
    <col min="67" max="67" width="16" style="1418" customWidth="1"/>
    <col min="68" max="69" width="11.44140625" style="1418" bestFit="1" customWidth="1"/>
    <col min="70" max="70" width="14.109375" style="1418" bestFit="1" customWidth="1"/>
    <col min="71" max="71" width="10.44140625" style="1418" hidden="1" customWidth="1" outlineLevel="1"/>
    <col min="72" max="72" width="13.44140625" style="1418" hidden="1" customWidth="1" outlineLevel="1"/>
    <col min="73" max="75" width="10.44140625" style="1418" hidden="1" customWidth="1" outlineLevel="1"/>
    <col min="76" max="76" width="15.88671875" style="1418" hidden="1" customWidth="1" outlineLevel="1"/>
    <col min="77" max="77" width="10.44140625" style="1418" hidden="1" customWidth="1" outlineLevel="1"/>
    <col min="78" max="78" width="17.6640625" style="1418" bestFit="1" customWidth="1" collapsed="1"/>
    <col min="79" max="79" width="13.44140625" style="1418" customWidth="1"/>
    <col min="80" max="16384" width="10.33203125" style="34"/>
  </cols>
  <sheetData>
    <row r="7" spans="1:79">
      <c r="B7" s="2" t="s">
        <v>783</v>
      </c>
      <c r="R7" s="2" t="s">
        <v>783</v>
      </c>
      <c r="AH7" s="2" t="s">
        <v>783</v>
      </c>
      <c r="AX7" s="2" t="s">
        <v>783</v>
      </c>
      <c r="BN7" s="2" t="s">
        <v>783</v>
      </c>
    </row>
    <row r="8" spans="1:79" ht="15" customHeight="1" thickBot="1">
      <c r="C8" s="1419"/>
      <c r="S8" s="1419"/>
      <c r="AI8" s="1419"/>
      <c r="AY8" s="1419"/>
      <c r="BO8" s="1419"/>
    </row>
    <row r="9" spans="1:79" s="1416" customFormat="1" ht="41.4" thickBot="1">
      <c r="A9" s="1416" t="s">
        <v>1550</v>
      </c>
      <c r="B9" s="1417" t="s">
        <v>2139</v>
      </c>
      <c r="C9" s="1420" t="s">
        <v>782</v>
      </c>
      <c r="D9" s="1421" t="s">
        <v>781</v>
      </c>
      <c r="E9" s="1421" t="s">
        <v>780</v>
      </c>
      <c r="F9" s="1421" t="s">
        <v>779</v>
      </c>
      <c r="G9" s="1421" t="s">
        <v>778</v>
      </c>
      <c r="H9" s="1421" t="s">
        <v>777</v>
      </c>
      <c r="I9" s="1421" t="s">
        <v>776</v>
      </c>
      <c r="J9" s="1421" t="s">
        <v>775</v>
      </c>
      <c r="K9" s="1421" t="s">
        <v>774</v>
      </c>
      <c r="L9" s="1421" t="s">
        <v>773</v>
      </c>
      <c r="M9" s="1421" t="s">
        <v>772</v>
      </c>
      <c r="N9" s="1422" t="s">
        <v>771</v>
      </c>
      <c r="O9" s="1423" t="s">
        <v>770</v>
      </c>
      <c r="Q9" s="1416" t="s">
        <v>1550</v>
      </c>
      <c r="R9" s="1417" t="s">
        <v>2191</v>
      </c>
      <c r="S9" s="1420" t="s">
        <v>782</v>
      </c>
      <c r="T9" s="1421" t="s">
        <v>781</v>
      </c>
      <c r="U9" s="1421" t="s">
        <v>780</v>
      </c>
      <c r="V9" s="1421" t="s">
        <v>779</v>
      </c>
      <c r="W9" s="1421" t="s">
        <v>778</v>
      </c>
      <c r="X9" s="1421" t="s">
        <v>777</v>
      </c>
      <c r="Y9" s="1421" t="s">
        <v>776</v>
      </c>
      <c r="Z9" s="1421" t="s">
        <v>775</v>
      </c>
      <c r="AA9" s="1421" t="s">
        <v>774</v>
      </c>
      <c r="AB9" s="1421" t="s">
        <v>773</v>
      </c>
      <c r="AC9" s="1421" t="s">
        <v>772</v>
      </c>
      <c r="AD9" s="1422" t="s">
        <v>771</v>
      </c>
      <c r="AE9" s="1423" t="s">
        <v>770</v>
      </c>
      <c r="AG9" s="1416" t="s">
        <v>1550</v>
      </c>
      <c r="AH9" s="1417" t="s">
        <v>2192</v>
      </c>
      <c r="AI9" s="1420" t="s">
        <v>782</v>
      </c>
      <c r="AJ9" s="1421" t="s">
        <v>781</v>
      </c>
      <c r="AK9" s="1421" t="s">
        <v>780</v>
      </c>
      <c r="AL9" s="1421" t="s">
        <v>779</v>
      </c>
      <c r="AM9" s="1421" t="s">
        <v>778</v>
      </c>
      <c r="AN9" s="1421" t="s">
        <v>777</v>
      </c>
      <c r="AO9" s="1421" t="s">
        <v>776</v>
      </c>
      <c r="AP9" s="1421" t="s">
        <v>775</v>
      </c>
      <c r="AQ9" s="1421" t="s">
        <v>774</v>
      </c>
      <c r="AR9" s="1421" t="s">
        <v>773</v>
      </c>
      <c r="AS9" s="1421" t="s">
        <v>772</v>
      </c>
      <c r="AT9" s="1422" t="s">
        <v>771</v>
      </c>
      <c r="AU9" s="1423" t="s">
        <v>770</v>
      </c>
      <c r="AW9" s="1416" t="s">
        <v>1550</v>
      </c>
      <c r="AX9" s="1417" t="s">
        <v>2193</v>
      </c>
      <c r="AY9" s="1420" t="s">
        <v>782</v>
      </c>
      <c r="AZ9" s="1421" t="s">
        <v>781</v>
      </c>
      <c r="BA9" s="1421" t="s">
        <v>780</v>
      </c>
      <c r="BB9" s="1421" t="s">
        <v>779</v>
      </c>
      <c r="BC9" s="1421" t="s">
        <v>778</v>
      </c>
      <c r="BD9" s="1421" t="s">
        <v>777</v>
      </c>
      <c r="BE9" s="1421" t="s">
        <v>776</v>
      </c>
      <c r="BF9" s="1421" t="s">
        <v>775</v>
      </c>
      <c r="BG9" s="1421" t="s">
        <v>774</v>
      </c>
      <c r="BH9" s="1421" t="s">
        <v>773</v>
      </c>
      <c r="BI9" s="1421" t="s">
        <v>772</v>
      </c>
      <c r="BJ9" s="1422" t="s">
        <v>771</v>
      </c>
      <c r="BK9" s="1423" t="s">
        <v>770</v>
      </c>
      <c r="BM9" s="1416" t="s">
        <v>1550</v>
      </c>
      <c r="BN9" s="1417" t="s">
        <v>2194</v>
      </c>
      <c r="BO9" s="1420" t="s">
        <v>782</v>
      </c>
      <c r="BP9" s="1421" t="s">
        <v>781</v>
      </c>
      <c r="BQ9" s="1421" t="s">
        <v>780</v>
      </c>
      <c r="BR9" s="1421" t="s">
        <v>779</v>
      </c>
      <c r="BS9" s="1421" t="s">
        <v>778</v>
      </c>
      <c r="BT9" s="1421" t="s">
        <v>777</v>
      </c>
      <c r="BU9" s="1421" t="s">
        <v>776</v>
      </c>
      <c r="BV9" s="1421" t="s">
        <v>775</v>
      </c>
      <c r="BW9" s="1421" t="s">
        <v>774</v>
      </c>
      <c r="BX9" s="1421" t="s">
        <v>773</v>
      </c>
      <c r="BY9" s="1421" t="s">
        <v>772</v>
      </c>
      <c r="BZ9" s="1422" t="s">
        <v>771</v>
      </c>
      <c r="CA9" s="1423" t="s">
        <v>770</v>
      </c>
    </row>
    <row r="10" spans="1:79" s="2" customFormat="1">
      <c r="A10" s="2" t="s">
        <v>1841</v>
      </c>
      <c r="B10" s="1344" t="s">
        <v>769</v>
      </c>
      <c r="C10" s="1424">
        <f>+C11+C19+C27+C39</f>
        <v>2164.29045</v>
      </c>
      <c r="D10" s="1424">
        <f t="shared" ref="D10:O10" si="0">+D11+D19+D27+D39</f>
        <v>0</v>
      </c>
      <c r="E10" s="1424">
        <f t="shared" si="0"/>
        <v>0</v>
      </c>
      <c r="F10" s="1424">
        <f t="shared" si="0"/>
        <v>0</v>
      </c>
      <c r="G10" s="1424">
        <f t="shared" si="0"/>
        <v>0</v>
      </c>
      <c r="H10" s="1424">
        <f t="shared" si="0"/>
        <v>0</v>
      </c>
      <c r="I10" s="1424">
        <f t="shared" si="0"/>
        <v>0</v>
      </c>
      <c r="J10" s="1424">
        <f t="shared" si="0"/>
        <v>0</v>
      </c>
      <c r="K10" s="1424">
        <f t="shared" si="0"/>
        <v>0</v>
      </c>
      <c r="L10" s="1424">
        <f t="shared" si="0"/>
        <v>0</v>
      </c>
      <c r="M10" s="1424">
        <f t="shared" si="0"/>
        <v>0</v>
      </c>
      <c r="N10" s="1424">
        <f t="shared" si="0"/>
        <v>0</v>
      </c>
      <c r="O10" s="1430">
        <f t="shared" si="0"/>
        <v>2164.29045</v>
      </c>
      <c r="Q10" s="2" t="s">
        <v>1841</v>
      </c>
      <c r="R10" s="1344" t="s">
        <v>769</v>
      </c>
      <c r="S10" s="1424">
        <f>+S11+S19+S27+S39</f>
        <v>2349.1077725</v>
      </c>
      <c r="T10" s="1424">
        <f t="shared" ref="T10:AE10" si="1">+T11+T19+T27+T39</f>
        <v>0</v>
      </c>
      <c r="U10" s="1424">
        <f t="shared" si="1"/>
        <v>0</v>
      </c>
      <c r="V10" s="1424">
        <f t="shared" si="1"/>
        <v>0</v>
      </c>
      <c r="W10" s="1424">
        <f t="shared" si="1"/>
        <v>0</v>
      </c>
      <c r="X10" s="1424">
        <f t="shared" si="1"/>
        <v>0</v>
      </c>
      <c r="Y10" s="1424">
        <f t="shared" si="1"/>
        <v>0</v>
      </c>
      <c r="Z10" s="1424">
        <f t="shared" si="1"/>
        <v>0</v>
      </c>
      <c r="AA10" s="1424">
        <f t="shared" si="1"/>
        <v>0</v>
      </c>
      <c r="AB10" s="1424">
        <f t="shared" si="1"/>
        <v>0</v>
      </c>
      <c r="AC10" s="1424">
        <f t="shared" si="1"/>
        <v>0</v>
      </c>
      <c r="AD10" s="1424">
        <f t="shared" si="1"/>
        <v>0</v>
      </c>
      <c r="AE10" s="1430">
        <f t="shared" si="1"/>
        <v>2349.1077725</v>
      </c>
      <c r="AG10" s="2" t="s">
        <v>1841</v>
      </c>
      <c r="AH10" s="1344" t="s">
        <v>769</v>
      </c>
      <c r="AI10" s="1424">
        <f>+AI11+AI19+AI27+AI39</f>
        <v>2455.7387611250001</v>
      </c>
      <c r="AJ10" s="1424">
        <f t="shared" ref="AJ10:AU10" si="2">+AJ11+AJ19+AJ27+AJ39</f>
        <v>0</v>
      </c>
      <c r="AK10" s="1424">
        <f t="shared" si="2"/>
        <v>0</v>
      </c>
      <c r="AL10" s="1424">
        <f t="shared" si="2"/>
        <v>0</v>
      </c>
      <c r="AM10" s="1424">
        <f t="shared" si="2"/>
        <v>0</v>
      </c>
      <c r="AN10" s="1424">
        <f t="shared" si="2"/>
        <v>0</v>
      </c>
      <c r="AO10" s="1424">
        <f t="shared" si="2"/>
        <v>0</v>
      </c>
      <c r="AP10" s="1424">
        <f t="shared" si="2"/>
        <v>0</v>
      </c>
      <c r="AQ10" s="1424">
        <f t="shared" si="2"/>
        <v>0</v>
      </c>
      <c r="AR10" s="1424">
        <f t="shared" si="2"/>
        <v>0</v>
      </c>
      <c r="AS10" s="1424">
        <f t="shared" si="2"/>
        <v>0</v>
      </c>
      <c r="AT10" s="1424">
        <f t="shared" si="2"/>
        <v>0</v>
      </c>
      <c r="AU10" s="1430">
        <f t="shared" si="2"/>
        <v>2455.7387611250001</v>
      </c>
      <c r="AW10" s="2" t="s">
        <v>1841</v>
      </c>
      <c r="AX10" s="1344" t="s">
        <v>769</v>
      </c>
      <c r="AY10" s="1424">
        <f>+AY11+AY19+AY27+AY39</f>
        <v>2667.6192991812504</v>
      </c>
      <c r="AZ10" s="1424">
        <f t="shared" ref="AZ10:BK10" si="3">+AZ11+AZ19+AZ27+AZ39</f>
        <v>0</v>
      </c>
      <c r="BA10" s="1424">
        <f t="shared" si="3"/>
        <v>0</v>
      </c>
      <c r="BB10" s="1424">
        <f t="shared" si="3"/>
        <v>0</v>
      </c>
      <c r="BC10" s="1424">
        <f t="shared" si="3"/>
        <v>0</v>
      </c>
      <c r="BD10" s="1424">
        <f t="shared" si="3"/>
        <v>0</v>
      </c>
      <c r="BE10" s="1424">
        <f t="shared" si="3"/>
        <v>0</v>
      </c>
      <c r="BF10" s="1424">
        <f t="shared" si="3"/>
        <v>0</v>
      </c>
      <c r="BG10" s="1424">
        <f t="shared" si="3"/>
        <v>0</v>
      </c>
      <c r="BH10" s="1424">
        <f t="shared" si="3"/>
        <v>0</v>
      </c>
      <c r="BI10" s="1424">
        <f t="shared" si="3"/>
        <v>0</v>
      </c>
      <c r="BJ10" s="1424">
        <f t="shared" si="3"/>
        <v>0</v>
      </c>
      <c r="BK10" s="1430">
        <f t="shared" si="3"/>
        <v>2667.6192991812504</v>
      </c>
      <c r="BM10" s="2" t="s">
        <v>1841</v>
      </c>
      <c r="BN10" s="1344" t="s">
        <v>769</v>
      </c>
      <c r="BO10" s="1424">
        <f>+BO11+BO19+BO27+BO39</f>
        <v>0</v>
      </c>
      <c r="BP10" s="1424">
        <f t="shared" ref="BP10:CA10" si="4">+BP11+BP19+BP27+BP39</f>
        <v>0</v>
      </c>
      <c r="BQ10" s="1424">
        <f t="shared" si="4"/>
        <v>0</v>
      </c>
      <c r="BR10" s="1424">
        <f t="shared" si="4"/>
        <v>0</v>
      </c>
      <c r="BS10" s="1424">
        <f t="shared" si="4"/>
        <v>0</v>
      </c>
      <c r="BT10" s="1424">
        <f t="shared" si="4"/>
        <v>0</v>
      </c>
      <c r="BU10" s="1424">
        <f t="shared" si="4"/>
        <v>0</v>
      </c>
      <c r="BV10" s="1424">
        <f t="shared" si="4"/>
        <v>0</v>
      </c>
      <c r="BW10" s="1424">
        <f t="shared" si="4"/>
        <v>0</v>
      </c>
      <c r="BX10" s="1424">
        <f t="shared" si="4"/>
        <v>0</v>
      </c>
      <c r="BY10" s="1424">
        <f t="shared" si="4"/>
        <v>0</v>
      </c>
      <c r="BZ10" s="1424">
        <f t="shared" si="4"/>
        <v>0</v>
      </c>
      <c r="CA10" s="1430">
        <f t="shared" si="4"/>
        <v>0</v>
      </c>
    </row>
    <row r="11" spans="1:79" s="2" customFormat="1">
      <c r="A11" s="2" t="s">
        <v>1842</v>
      </c>
      <c r="B11" s="1345" t="s">
        <v>768</v>
      </c>
      <c r="C11" s="1425">
        <f>SUM(C12:C18)</f>
        <v>363.66750000000002</v>
      </c>
      <c r="D11" s="1425">
        <f t="shared" ref="D11:O11" si="5">SUM(D12:D18)</f>
        <v>0</v>
      </c>
      <c r="E11" s="1425">
        <f t="shared" si="5"/>
        <v>0</v>
      </c>
      <c r="F11" s="1425">
        <f t="shared" si="5"/>
        <v>0</v>
      </c>
      <c r="G11" s="1425">
        <f t="shared" si="5"/>
        <v>0</v>
      </c>
      <c r="H11" s="1425">
        <f t="shared" si="5"/>
        <v>0</v>
      </c>
      <c r="I11" s="1425">
        <f t="shared" si="5"/>
        <v>0</v>
      </c>
      <c r="J11" s="1425">
        <f t="shared" si="5"/>
        <v>0</v>
      </c>
      <c r="K11" s="1425">
        <f t="shared" si="5"/>
        <v>0</v>
      </c>
      <c r="L11" s="1425">
        <f t="shared" si="5"/>
        <v>0</v>
      </c>
      <c r="M11" s="1425">
        <f t="shared" si="5"/>
        <v>0</v>
      </c>
      <c r="N11" s="1425">
        <f t="shared" si="5"/>
        <v>0</v>
      </c>
      <c r="O11" s="1430">
        <f t="shared" si="5"/>
        <v>363.66750000000002</v>
      </c>
      <c r="Q11" s="2" t="s">
        <v>1842</v>
      </c>
      <c r="R11" s="1345" t="s">
        <v>768</v>
      </c>
      <c r="S11" s="1425">
        <f>SUM(S12:S18)</f>
        <v>381.85087500000003</v>
      </c>
      <c r="T11" s="1425">
        <f t="shared" ref="T11:AE11" si="6">SUM(T12:T18)</f>
        <v>0</v>
      </c>
      <c r="U11" s="1425">
        <f t="shared" si="6"/>
        <v>0</v>
      </c>
      <c r="V11" s="1425">
        <f t="shared" si="6"/>
        <v>0</v>
      </c>
      <c r="W11" s="1425">
        <f t="shared" si="6"/>
        <v>0</v>
      </c>
      <c r="X11" s="1425">
        <f t="shared" si="6"/>
        <v>0</v>
      </c>
      <c r="Y11" s="1425">
        <f t="shared" si="6"/>
        <v>0</v>
      </c>
      <c r="Z11" s="1425">
        <f t="shared" si="6"/>
        <v>0</v>
      </c>
      <c r="AA11" s="1425">
        <f t="shared" si="6"/>
        <v>0</v>
      </c>
      <c r="AB11" s="1425">
        <f t="shared" si="6"/>
        <v>0</v>
      </c>
      <c r="AC11" s="1425">
        <f t="shared" si="6"/>
        <v>0</v>
      </c>
      <c r="AD11" s="1425">
        <f t="shared" si="6"/>
        <v>0</v>
      </c>
      <c r="AE11" s="1430">
        <f t="shared" si="6"/>
        <v>381.85087500000003</v>
      </c>
      <c r="AG11" s="2" t="s">
        <v>1842</v>
      </c>
      <c r="AH11" s="1345" t="s">
        <v>768</v>
      </c>
      <c r="AI11" s="1425">
        <f>SUM(AI12:AI18)</f>
        <v>400.94341875000003</v>
      </c>
      <c r="AJ11" s="1425">
        <f t="shared" ref="AJ11:AU11" si="7">SUM(AJ12:AJ18)</f>
        <v>0</v>
      </c>
      <c r="AK11" s="1425">
        <f t="shared" si="7"/>
        <v>0</v>
      </c>
      <c r="AL11" s="1425">
        <f t="shared" si="7"/>
        <v>0</v>
      </c>
      <c r="AM11" s="1425">
        <f t="shared" si="7"/>
        <v>0</v>
      </c>
      <c r="AN11" s="1425">
        <f t="shared" si="7"/>
        <v>0</v>
      </c>
      <c r="AO11" s="1425">
        <f t="shared" si="7"/>
        <v>0</v>
      </c>
      <c r="AP11" s="1425">
        <f t="shared" si="7"/>
        <v>0</v>
      </c>
      <c r="AQ11" s="1425">
        <f t="shared" si="7"/>
        <v>0</v>
      </c>
      <c r="AR11" s="1425">
        <f t="shared" si="7"/>
        <v>0</v>
      </c>
      <c r="AS11" s="1425">
        <f t="shared" si="7"/>
        <v>0</v>
      </c>
      <c r="AT11" s="1425">
        <f t="shared" si="7"/>
        <v>0</v>
      </c>
      <c r="AU11" s="1430">
        <f t="shared" si="7"/>
        <v>400.94341875000003</v>
      </c>
      <c r="AW11" s="2" t="s">
        <v>1842</v>
      </c>
      <c r="AX11" s="1345" t="s">
        <v>768</v>
      </c>
      <c r="AY11" s="1425">
        <f>SUM(AY12:AY18)</f>
        <v>420.99058968750006</v>
      </c>
      <c r="AZ11" s="1425">
        <f t="shared" ref="AZ11:BK11" si="8">SUM(AZ12:AZ18)</f>
        <v>0</v>
      </c>
      <c r="BA11" s="1425">
        <f t="shared" si="8"/>
        <v>0</v>
      </c>
      <c r="BB11" s="1425">
        <f t="shared" si="8"/>
        <v>0</v>
      </c>
      <c r="BC11" s="1425">
        <f t="shared" si="8"/>
        <v>0</v>
      </c>
      <c r="BD11" s="1425">
        <f t="shared" si="8"/>
        <v>0</v>
      </c>
      <c r="BE11" s="1425">
        <f t="shared" si="8"/>
        <v>0</v>
      </c>
      <c r="BF11" s="1425">
        <f t="shared" si="8"/>
        <v>0</v>
      </c>
      <c r="BG11" s="1425">
        <f t="shared" si="8"/>
        <v>0</v>
      </c>
      <c r="BH11" s="1425">
        <f t="shared" si="8"/>
        <v>0</v>
      </c>
      <c r="BI11" s="1425">
        <f t="shared" si="8"/>
        <v>0</v>
      </c>
      <c r="BJ11" s="1425">
        <f t="shared" si="8"/>
        <v>0</v>
      </c>
      <c r="BK11" s="1430">
        <f t="shared" si="8"/>
        <v>420.99058968750006</v>
      </c>
      <c r="BM11" s="2" t="s">
        <v>1842</v>
      </c>
      <c r="BN11" s="1345" t="s">
        <v>768</v>
      </c>
      <c r="BO11" s="1425">
        <f>SUM(BO12:BO18)</f>
        <v>0</v>
      </c>
      <c r="BP11" s="1425">
        <f t="shared" ref="BP11:CA11" si="9">SUM(BP12:BP18)</f>
        <v>0</v>
      </c>
      <c r="BQ11" s="1425">
        <f t="shared" si="9"/>
        <v>0</v>
      </c>
      <c r="BR11" s="1425">
        <f t="shared" si="9"/>
        <v>0</v>
      </c>
      <c r="BS11" s="1425">
        <f t="shared" si="9"/>
        <v>0</v>
      </c>
      <c r="BT11" s="1425">
        <f t="shared" si="9"/>
        <v>0</v>
      </c>
      <c r="BU11" s="1425">
        <f t="shared" si="9"/>
        <v>0</v>
      </c>
      <c r="BV11" s="1425">
        <f t="shared" si="9"/>
        <v>0</v>
      </c>
      <c r="BW11" s="1425">
        <f t="shared" si="9"/>
        <v>0</v>
      </c>
      <c r="BX11" s="1425">
        <f t="shared" si="9"/>
        <v>0</v>
      </c>
      <c r="BY11" s="1425">
        <f t="shared" si="9"/>
        <v>0</v>
      </c>
      <c r="BZ11" s="1425">
        <f t="shared" si="9"/>
        <v>0</v>
      </c>
      <c r="CA11" s="1430">
        <f t="shared" si="9"/>
        <v>0</v>
      </c>
    </row>
    <row r="12" spans="1:79">
      <c r="A12" s="34" t="s">
        <v>1843</v>
      </c>
      <c r="B12" s="1346" t="s">
        <v>484</v>
      </c>
      <c r="C12" s="1426">
        <f>+'37-FLUJO FINANCIERO PROYECT '!E42</f>
        <v>139.65</v>
      </c>
      <c r="D12" s="1427"/>
      <c r="E12" s="1427"/>
      <c r="F12" s="1427"/>
      <c r="G12" s="1427"/>
      <c r="H12" s="1427"/>
      <c r="I12" s="1427"/>
      <c r="J12" s="1427"/>
      <c r="K12" s="1427"/>
      <c r="L12" s="1427"/>
      <c r="M12" s="1427"/>
      <c r="N12" s="1428"/>
      <c r="O12" s="1429">
        <f>SUM(C12:N12)</f>
        <v>139.65</v>
      </c>
      <c r="Q12" s="34" t="s">
        <v>1843</v>
      </c>
      <c r="R12" s="1346" t="s">
        <v>484</v>
      </c>
      <c r="S12" s="1426">
        <f>+'37-FLUJO FINANCIERO PROYECT '!F42</f>
        <v>146.63250000000002</v>
      </c>
      <c r="T12" s="1427"/>
      <c r="U12" s="1427"/>
      <c r="V12" s="1427"/>
      <c r="W12" s="1427"/>
      <c r="X12" s="1427"/>
      <c r="Y12" s="1427"/>
      <c r="Z12" s="1427"/>
      <c r="AA12" s="1427"/>
      <c r="AB12" s="1427"/>
      <c r="AC12" s="1427"/>
      <c r="AD12" s="1428"/>
      <c r="AE12" s="1429">
        <f>SUM(S12:AD12)</f>
        <v>146.63250000000002</v>
      </c>
      <c r="AG12" s="34" t="s">
        <v>1843</v>
      </c>
      <c r="AH12" s="1346" t="s">
        <v>484</v>
      </c>
      <c r="AI12" s="1426">
        <f>+'37-FLUJO FINANCIERO PROYECT '!G42</f>
        <v>153.96412500000002</v>
      </c>
      <c r="AJ12" s="1427"/>
      <c r="AK12" s="1427"/>
      <c r="AL12" s="1427"/>
      <c r="AM12" s="1427"/>
      <c r="AN12" s="1427"/>
      <c r="AO12" s="1427"/>
      <c r="AP12" s="1427"/>
      <c r="AQ12" s="1427"/>
      <c r="AR12" s="1427"/>
      <c r="AS12" s="1427"/>
      <c r="AT12" s="1428"/>
      <c r="AU12" s="1429">
        <f>SUM(AI12:AT12)</f>
        <v>153.96412500000002</v>
      </c>
      <c r="AW12" s="34" t="s">
        <v>1843</v>
      </c>
      <c r="AX12" s="1346" t="s">
        <v>484</v>
      </c>
      <c r="AY12" s="1426">
        <f>+'37-FLUJO FINANCIERO PROYECT '!H42</f>
        <v>161.66233125000002</v>
      </c>
      <c r="AZ12" s="1427"/>
      <c r="BA12" s="1427"/>
      <c r="BB12" s="1427"/>
      <c r="BC12" s="1427"/>
      <c r="BD12" s="1427"/>
      <c r="BE12" s="1427"/>
      <c r="BF12" s="1427"/>
      <c r="BG12" s="1427"/>
      <c r="BH12" s="1427"/>
      <c r="BI12" s="1427"/>
      <c r="BJ12" s="1428"/>
      <c r="BK12" s="1429">
        <f>SUM(AY12:BJ12)</f>
        <v>161.66233125000002</v>
      </c>
      <c r="BM12" s="34" t="s">
        <v>1843</v>
      </c>
      <c r="BN12" s="1346" t="s">
        <v>484</v>
      </c>
      <c r="BO12" s="1426">
        <f>+'37-FLUJO FINANCIERO PROYECT '!BQ42</f>
        <v>0</v>
      </c>
      <c r="BP12" s="1427"/>
      <c r="BQ12" s="1427"/>
      <c r="BR12" s="1427"/>
      <c r="BS12" s="1427"/>
      <c r="BT12" s="1427"/>
      <c r="BU12" s="1427"/>
      <c r="BV12" s="1427"/>
      <c r="BW12" s="1427"/>
      <c r="BX12" s="1427"/>
      <c r="BY12" s="1427"/>
      <c r="BZ12" s="1428"/>
      <c r="CA12" s="1429">
        <f>SUM(BO12:BZ12)</f>
        <v>0</v>
      </c>
    </row>
    <row r="13" spans="1:79">
      <c r="A13" s="34" t="s">
        <v>1844</v>
      </c>
      <c r="B13" s="1346" t="s">
        <v>483</v>
      </c>
      <c r="C13" s="1426">
        <f>+'37-FLUJO FINANCIERO PROYECT '!E43</f>
        <v>109.2</v>
      </c>
      <c r="D13" s="1427"/>
      <c r="E13" s="1427"/>
      <c r="F13" s="1427"/>
      <c r="G13" s="1427"/>
      <c r="H13" s="1427"/>
      <c r="I13" s="1427"/>
      <c r="J13" s="1427"/>
      <c r="K13" s="1427"/>
      <c r="L13" s="1427"/>
      <c r="M13" s="1427"/>
      <c r="N13" s="1428"/>
      <c r="O13" s="1429">
        <f t="shared" ref="O13:O76" si="10">SUM(C13:N13)</f>
        <v>109.2</v>
      </c>
      <c r="Q13" s="34" t="s">
        <v>1844</v>
      </c>
      <c r="R13" s="1346" t="s">
        <v>483</v>
      </c>
      <c r="S13" s="1426">
        <f>+'37-FLUJO FINANCIERO PROYECT '!F43</f>
        <v>114.66000000000001</v>
      </c>
      <c r="T13" s="1427"/>
      <c r="U13" s="1427"/>
      <c r="V13" s="1427"/>
      <c r="W13" s="1427"/>
      <c r="X13" s="1427"/>
      <c r="Y13" s="1427"/>
      <c r="Z13" s="1427"/>
      <c r="AA13" s="1427"/>
      <c r="AB13" s="1427"/>
      <c r="AC13" s="1427"/>
      <c r="AD13" s="1428"/>
      <c r="AE13" s="1429">
        <f t="shared" ref="AE13:AE47" si="11">SUM(S13:AD13)</f>
        <v>114.66000000000001</v>
      </c>
      <c r="AG13" s="34" t="s">
        <v>1844</v>
      </c>
      <c r="AH13" s="1346" t="s">
        <v>483</v>
      </c>
      <c r="AI13" s="1426">
        <f>+'37-FLUJO FINANCIERO PROYECT '!G43</f>
        <v>120.39300000000001</v>
      </c>
      <c r="AJ13" s="1427"/>
      <c r="AK13" s="1427"/>
      <c r="AL13" s="1427"/>
      <c r="AM13" s="1427"/>
      <c r="AN13" s="1427"/>
      <c r="AO13" s="1427"/>
      <c r="AP13" s="1427"/>
      <c r="AQ13" s="1427"/>
      <c r="AR13" s="1427"/>
      <c r="AS13" s="1427"/>
      <c r="AT13" s="1428"/>
      <c r="AU13" s="1429">
        <f t="shared" ref="AU13:AU47" si="12">SUM(AI13:AT13)</f>
        <v>120.39300000000001</v>
      </c>
      <c r="AW13" s="34" t="s">
        <v>1844</v>
      </c>
      <c r="AX13" s="1346" t="s">
        <v>483</v>
      </c>
      <c r="AY13" s="1426">
        <f>+'37-FLUJO FINANCIERO PROYECT '!H43</f>
        <v>126.41265000000003</v>
      </c>
      <c r="AZ13" s="1427"/>
      <c r="BA13" s="1427"/>
      <c r="BB13" s="1427"/>
      <c r="BC13" s="1427"/>
      <c r="BD13" s="1427"/>
      <c r="BE13" s="1427"/>
      <c r="BF13" s="1427"/>
      <c r="BG13" s="1427"/>
      <c r="BH13" s="1427"/>
      <c r="BI13" s="1427"/>
      <c r="BJ13" s="1428"/>
      <c r="BK13" s="1429">
        <f t="shared" ref="BK13:BK47" si="13">SUM(AY13:BJ13)</f>
        <v>126.41265000000003</v>
      </c>
      <c r="BM13" s="34" t="s">
        <v>1844</v>
      </c>
      <c r="BN13" s="1346" t="s">
        <v>483</v>
      </c>
      <c r="BO13" s="1426">
        <f>+'37-FLUJO FINANCIERO PROYECT '!BQ43</f>
        <v>0</v>
      </c>
      <c r="BP13" s="1427"/>
      <c r="BQ13" s="1427"/>
      <c r="BR13" s="1427"/>
      <c r="BS13" s="1427"/>
      <c r="BT13" s="1427"/>
      <c r="BU13" s="1427"/>
      <c r="BV13" s="1427"/>
      <c r="BW13" s="1427"/>
      <c r="BX13" s="1427"/>
      <c r="BY13" s="1427"/>
      <c r="BZ13" s="1428"/>
      <c r="CA13" s="1429">
        <f t="shared" ref="CA13:CA47" si="14">SUM(BO13:BZ13)</f>
        <v>0</v>
      </c>
    </row>
    <row r="14" spans="1:79">
      <c r="A14" s="34" t="s">
        <v>1845</v>
      </c>
      <c r="B14" s="1346" t="s">
        <v>482</v>
      </c>
      <c r="C14" s="1426">
        <f>+'37-FLUJO FINANCIERO PROYECT '!E44</f>
        <v>67.567499999999995</v>
      </c>
      <c r="D14" s="1427"/>
      <c r="E14" s="1427"/>
      <c r="F14" s="1427"/>
      <c r="G14" s="1427"/>
      <c r="H14" s="1427"/>
      <c r="I14" s="1427"/>
      <c r="J14" s="1427"/>
      <c r="K14" s="1427"/>
      <c r="L14" s="1427"/>
      <c r="M14" s="1427"/>
      <c r="N14" s="1428"/>
      <c r="O14" s="1429">
        <f t="shared" si="10"/>
        <v>67.567499999999995</v>
      </c>
      <c r="Q14" s="34" t="s">
        <v>1845</v>
      </c>
      <c r="R14" s="1346" t="s">
        <v>482</v>
      </c>
      <c r="S14" s="1426">
        <f>+'37-FLUJO FINANCIERO PROYECT '!F44</f>
        <v>70.945875000000001</v>
      </c>
      <c r="T14" s="1427"/>
      <c r="U14" s="1427"/>
      <c r="V14" s="1427"/>
      <c r="W14" s="1427"/>
      <c r="X14" s="1427"/>
      <c r="Y14" s="1427"/>
      <c r="Z14" s="1427"/>
      <c r="AA14" s="1427"/>
      <c r="AB14" s="1427"/>
      <c r="AC14" s="1427"/>
      <c r="AD14" s="1428"/>
      <c r="AE14" s="1429">
        <f t="shared" si="11"/>
        <v>70.945875000000001</v>
      </c>
      <c r="AG14" s="34" t="s">
        <v>1845</v>
      </c>
      <c r="AH14" s="1346" t="s">
        <v>482</v>
      </c>
      <c r="AI14" s="1426">
        <f>+'37-FLUJO FINANCIERO PROYECT '!G44</f>
        <v>74.493168750000009</v>
      </c>
      <c r="AJ14" s="1427"/>
      <c r="AK14" s="1427"/>
      <c r="AL14" s="1427"/>
      <c r="AM14" s="1427"/>
      <c r="AN14" s="1427"/>
      <c r="AO14" s="1427"/>
      <c r="AP14" s="1427"/>
      <c r="AQ14" s="1427"/>
      <c r="AR14" s="1427"/>
      <c r="AS14" s="1427"/>
      <c r="AT14" s="1428"/>
      <c r="AU14" s="1429">
        <f t="shared" si="12"/>
        <v>74.493168750000009</v>
      </c>
      <c r="AW14" s="34" t="s">
        <v>1845</v>
      </c>
      <c r="AX14" s="1346" t="s">
        <v>482</v>
      </c>
      <c r="AY14" s="1426">
        <f>+'37-FLUJO FINANCIERO PROYECT '!H44</f>
        <v>78.217827187500006</v>
      </c>
      <c r="AZ14" s="1427"/>
      <c r="BA14" s="1427"/>
      <c r="BB14" s="1427"/>
      <c r="BC14" s="1427"/>
      <c r="BD14" s="1427"/>
      <c r="BE14" s="1427"/>
      <c r="BF14" s="1427"/>
      <c r="BG14" s="1427"/>
      <c r="BH14" s="1427"/>
      <c r="BI14" s="1427"/>
      <c r="BJ14" s="1428"/>
      <c r="BK14" s="1429">
        <f t="shared" si="13"/>
        <v>78.217827187500006</v>
      </c>
      <c r="BM14" s="34" t="s">
        <v>1845</v>
      </c>
      <c r="BN14" s="1346" t="s">
        <v>482</v>
      </c>
      <c r="BO14" s="1426">
        <f>+'37-FLUJO FINANCIERO PROYECT '!BQ44</f>
        <v>0</v>
      </c>
      <c r="BP14" s="1427"/>
      <c r="BQ14" s="1427"/>
      <c r="BR14" s="1427"/>
      <c r="BS14" s="1427"/>
      <c r="BT14" s="1427"/>
      <c r="BU14" s="1427"/>
      <c r="BV14" s="1427"/>
      <c r="BW14" s="1427"/>
      <c r="BX14" s="1427"/>
      <c r="BY14" s="1427"/>
      <c r="BZ14" s="1428"/>
      <c r="CA14" s="1429">
        <f t="shared" si="14"/>
        <v>0</v>
      </c>
    </row>
    <row r="15" spans="1:79">
      <c r="A15" s="34" t="s">
        <v>1846</v>
      </c>
      <c r="B15" s="1346" t="s">
        <v>481</v>
      </c>
      <c r="C15" s="1426">
        <f>+'37-FLUJO FINANCIERO PROYECT '!E45</f>
        <v>47.25</v>
      </c>
      <c r="D15" s="1427"/>
      <c r="E15" s="1427"/>
      <c r="F15" s="1427"/>
      <c r="G15" s="1427"/>
      <c r="H15" s="1427"/>
      <c r="I15" s="1427"/>
      <c r="J15" s="1427"/>
      <c r="K15" s="1427"/>
      <c r="L15" s="1427"/>
      <c r="M15" s="1427"/>
      <c r="N15" s="1428"/>
      <c r="O15" s="1429">
        <f t="shared" si="10"/>
        <v>47.25</v>
      </c>
      <c r="Q15" s="34" t="s">
        <v>1846</v>
      </c>
      <c r="R15" s="1346" t="s">
        <v>481</v>
      </c>
      <c r="S15" s="1426">
        <f>+'37-FLUJO FINANCIERO PROYECT '!F45</f>
        <v>49.612500000000004</v>
      </c>
      <c r="T15" s="1427"/>
      <c r="U15" s="1427"/>
      <c r="V15" s="1427"/>
      <c r="W15" s="1427"/>
      <c r="X15" s="1427"/>
      <c r="Y15" s="1427"/>
      <c r="Z15" s="1427"/>
      <c r="AA15" s="1427"/>
      <c r="AB15" s="1427"/>
      <c r="AC15" s="1427"/>
      <c r="AD15" s="1428"/>
      <c r="AE15" s="1429">
        <f t="shared" si="11"/>
        <v>49.612500000000004</v>
      </c>
      <c r="AG15" s="34" t="s">
        <v>1846</v>
      </c>
      <c r="AH15" s="1346" t="s">
        <v>481</v>
      </c>
      <c r="AI15" s="1426">
        <f>+'37-FLUJO FINANCIERO PROYECT '!G45</f>
        <v>52.093125000000008</v>
      </c>
      <c r="AJ15" s="1427"/>
      <c r="AK15" s="1427"/>
      <c r="AL15" s="1427"/>
      <c r="AM15" s="1427"/>
      <c r="AN15" s="1427"/>
      <c r="AO15" s="1427"/>
      <c r="AP15" s="1427"/>
      <c r="AQ15" s="1427"/>
      <c r="AR15" s="1427"/>
      <c r="AS15" s="1427"/>
      <c r="AT15" s="1428"/>
      <c r="AU15" s="1429">
        <f t="shared" si="12"/>
        <v>52.093125000000008</v>
      </c>
      <c r="AW15" s="34" t="s">
        <v>1846</v>
      </c>
      <c r="AX15" s="1346" t="s">
        <v>481</v>
      </c>
      <c r="AY15" s="1426">
        <f>+'37-FLUJO FINANCIERO PROYECT '!H45</f>
        <v>54.697781250000013</v>
      </c>
      <c r="AZ15" s="1427"/>
      <c r="BA15" s="1427"/>
      <c r="BB15" s="1427"/>
      <c r="BC15" s="1427"/>
      <c r="BD15" s="1427"/>
      <c r="BE15" s="1427"/>
      <c r="BF15" s="1427"/>
      <c r="BG15" s="1427"/>
      <c r="BH15" s="1427"/>
      <c r="BI15" s="1427"/>
      <c r="BJ15" s="1428"/>
      <c r="BK15" s="1429">
        <f t="shared" si="13"/>
        <v>54.697781250000013</v>
      </c>
      <c r="BM15" s="34" t="s">
        <v>1846</v>
      </c>
      <c r="BN15" s="1346" t="s">
        <v>481</v>
      </c>
      <c r="BO15" s="1426">
        <f>+'37-FLUJO FINANCIERO PROYECT '!BQ45</f>
        <v>0</v>
      </c>
      <c r="BP15" s="1427"/>
      <c r="BQ15" s="1427"/>
      <c r="BR15" s="1427"/>
      <c r="BS15" s="1427"/>
      <c r="BT15" s="1427"/>
      <c r="BU15" s="1427"/>
      <c r="BV15" s="1427"/>
      <c r="BW15" s="1427"/>
      <c r="BX15" s="1427"/>
      <c r="BY15" s="1427"/>
      <c r="BZ15" s="1428"/>
      <c r="CA15" s="1429">
        <f t="shared" si="14"/>
        <v>0</v>
      </c>
    </row>
    <row r="16" spans="1:79">
      <c r="A16" s="34" t="s">
        <v>1847</v>
      </c>
      <c r="B16" s="1346" t="s">
        <v>480</v>
      </c>
      <c r="C16" s="1426">
        <v>0</v>
      </c>
      <c r="D16" s="1427"/>
      <c r="E16" s="1427"/>
      <c r="F16" s="1427"/>
      <c r="G16" s="1427"/>
      <c r="H16" s="1427"/>
      <c r="I16" s="1427"/>
      <c r="J16" s="1427"/>
      <c r="K16" s="1427"/>
      <c r="L16" s="1427"/>
      <c r="M16" s="1427"/>
      <c r="N16" s="1428"/>
      <c r="O16" s="1429">
        <f t="shared" si="10"/>
        <v>0</v>
      </c>
      <c r="Q16" s="34" t="s">
        <v>1847</v>
      </c>
      <c r="R16" s="1346" t="s">
        <v>480</v>
      </c>
      <c r="S16" s="1426">
        <v>0</v>
      </c>
      <c r="T16" s="1427"/>
      <c r="U16" s="1427"/>
      <c r="V16" s="1427"/>
      <c r="W16" s="1427"/>
      <c r="X16" s="1427"/>
      <c r="Y16" s="1427"/>
      <c r="Z16" s="1427"/>
      <c r="AA16" s="1427"/>
      <c r="AB16" s="1427"/>
      <c r="AC16" s="1427"/>
      <c r="AD16" s="1428"/>
      <c r="AE16" s="1429">
        <f t="shared" si="11"/>
        <v>0</v>
      </c>
      <c r="AG16" s="34" t="s">
        <v>1847</v>
      </c>
      <c r="AH16" s="1346" t="s">
        <v>480</v>
      </c>
      <c r="AI16" s="1426">
        <v>0</v>
      </c>
      <c r="AJ16" s="1427"/>
      <c r="AK16" s="1427"/>
      <c r="AL16" s="1427"/>
      <c r="AM16" s="1427"/>
      <c r="AN16" s="1427"/>
      <c r="AO16" s="1427"/>
      <c r="AP16" s="1427"/>
      <c r="AQ16" s="1427"/>
      <c r="AR16" s="1427"/>
      <c r="AS16" s="1427"/>
      <c r="AT16" s="1428"/>
      <c r="AU16" s="1429">
        <f t="shared" si="12"/>
        <v>0</v>
      </c>
      <c r="AW16" s="34" t="s">
        <v>1847</v>
      </c>
      <c r="AX16" s="1346" t="s">
        <v>480</v>
      </c>
      <c r="AY16" s="1426">
        <f>+'37-FLUJO FINANCIERO PROYECT '!H46</f>
        <v>0</v>
      </c>
      <c r="AZ16" s="1427"/>
      <c r="BA16" s="1427"/>
      <c r="BB16" s="1427"/>
      <c r="BC16" s="1427"/>
      <c r="BD16" s="1427"/>
      <c r="BE16" s="1427"/>
      <c r="BF16" s="1427"/>
      <c r="BG16" s="1427"/>
      <c r="BH16" s="1427"/>
      <c r="BI16" s="1427"/>
      <c r="BJ16" s="1428"/>
      <c r="BK16" s="1429">
        <f t="shared" si="13"/>
        <v>0</v>
      </c>
      <c r="BM16" s="34" t="s">
        <v>1847</v>
      </c>
      <c r="BN16" s="1346" t="s">
        <v>480</v>
      </c>
      <c r="BO16" s="1426">
        <v>0</v>
      </c>
      <c r="BP16" s="1427"/>
      <c r="BQ16" s="1427"/>
      <c r="BR16" s="1427"/>
      <c r="BS16" s="1427"/>
      <c r="BT16" s="1427"/>
      <c r="BU16" s="1427"/>
      <c r="BV16" s="1427"/>
      <c r="BW16" s="1427"/>
      <c r="BX16" s="1427"/>
      <c r="BY16" s="1427"/>
      <c r="BZ16" s="1428"/>
      <c r="CA16" s="1429">
        <f t="shared" si="14"/>
        <v>0</v>
      </c>
    </row>
    <row r="17" spans="1:79">
      <c r="A17" s="34" t="s">
        <v>1848</v>
      </c>
      <c r="B17" s="1346" t="s">
        <v>479</v>
      </c>
      <c r="C17" s="1426"/>
      <c r="D17" s="1427"/>
      <c r="E17" s="1427"/>
      <c r="F17" s="1427"/>
      <c r="G17" s="1427"/>
      <c r="H17" s="1427"/>
      <c r="I17" s="1427"/>
      <c r="J17" s="1427"/>
      <c r="K17" s="1427"/>
      <c r="L17" s="1427"/>
      <c r="M17" s="1427"/>
      <c r="N17" s="1428"/>
      <c r="O17" s="1429">
        <f t="shared" si="10"/>
        <v>0</v>
      </c>
      <c r="Q17" s="34" t="s">
        <v>1848</v>
      </c>
      <c r="R17" s="1346" t="s">
        <v>479</v>
      </c>
      <c r="S17" s="1426">
        <v>0</v>
      </c>
      <c r="T17" s="1427"/>
      <c r="U17" s="1427"/>
      <c r="V17" s="1427"/>
      <c r="W17" s="1427"/>
      <c r="X17" s="1427"/>
      <c r="Y17" s="1427"/>
      <c r="Z17" s="1427"/>
      <c r="AA17" s="1427"/>
      <c r="AB17" s="1427"/>
      <c r="AC17" s="1427"/>
      <c r="AD17" s="1428"/>
      <c r="AE17" s="1429">
        <f t="shared" si="11"/>
        <v>0</v>
      </c>
      <c r="AG17" s="34" t="s">
        <v>1848</v>
      </c>
      <c r="AH17" s="1346" t="s">
        <v>479</v>
      </c>
      <c r="AI17" s="1426">
        <v>0</v>
      </c>
      <c r="AJ17" s="1427"/>
      <c r="AK17" s="1427"/>
      <c r="AL17" s="1427"/>
      <c r="AM17" s="1427"/>
      <c r="AN17" s="1427"/>
      <c r="AO17" s="1427"/>
      <c r="AP17" s="1427"/>
      <c r="AQ17" s="1427"/>
      <c r="AR17" s="1427"/>
      <c r="AS17" s="1427"/>
      <c r="AT17" s="1428"/>
      <c r="AU17" s="1429">
        <f t="shared" si="12"/>
        <v>0</v>
      </c>
      <c r="AW17" s="34" t="s">
        <v>1848</v>
      </c>
      <c r="AX17" s="1346" t="s">
        <v>479</v>
      </c>
      <c r="AY17" s="1426">
        <v>0</v>
      </c>
      <c r="AZ17" s="1427"/>
      <c r="BA17" s="1427"/>
      <c r="BB17" s="1427"/>
      <c r="BC17" s="1427"/>
      <c r="BD17" s="1427"/>
      <c r="BE17" s="1427"/>
      <c r="BF17" s="1427"/>
      <c r="BG17" s="1427"/>
      <c r="BH17" s="1427"/>
      <c r="BI17" s="1427"/>
      <c r="BJ17" s="1428"/>
      <c r="BK17" s="1429">
        <f t="shared" si="13"/>
        <v>0</v>
      </c>
      <c r="BM17" s="34" t="s">
        <v>1848</v>
      </c>
      <c r="BN17" s="1346" t="s">
        <v>479</v>
      </c>
      <c r="BO17" s="1426">
        <v>0</v>
      </c>
      <c r="BP17" s="1427"/>
      <c r="BQ17" s="1427"/>
      <c r="BR17" s="1427"/>
      <c r="BS17" s="1427"/>
      <c r="BT17" s="1427"/>
      <c r="BU17" s="1427"/>
      <c r="BV17" s="1427"/>
      <c r="BW17" s="1427"/>
      <c r="BX17" s="1427"/>
      <c r="BY17" s="1427"/>
      <c r="BZ17" s="1428"/>
      <c r="CA17" s="1429">
        <f t="shared" si="14"/>
        <v>0</v>
      </c>
    </row>
    <row r="18" spans="1:79">
      <c r="A18" s="34" t="s">
        <v>1849</v>
      </c>
      <c r="B18" s="1346" t="s">
        <v>478</v>
      </c>
      <c r="C18" s="1426">
        <v>0</v>
      </c>
      <c r="D18" s="1427"/>
      <c r="E18" s="1427"/>
      <c r="F18" s="1427"/>
      <c r="G18" s="1427"/>
      <c r="H18" s="1427"/>
      <c r="I18" s="1427"/>
      <c r="J18" s="1427"/>
      <c r="K18" s="1427"/>
      <c r="L18" s="1427"/>
      <c r="M18" s="1427"/>
      <c r="N18" s="1428"/>
      <c r="O18" s="1429">
        <f t="shared" si="10"/>
        <v>0</v>
      </c>
      <c r="Q18" s="34" t="s">
        <v>1849</v>
      </c>
      <c r="R18" s="1346" t="s">
        <v>478</v>
      </c>
      <c r="S18" s="1426">
        <f>+'37-FLUJO FINANCIERO PROYECT '!F76</f>
        <v>0</v>
      </c>
      <c r="T18" s="1427"/>
      <c r="U18" s="1427"/>
      <c r="V18" s="1427"/>
      <c r="W18" s="1427"/>
      <c r="X18" s="1427"/>
      <c r="Y18" s="1427"/>
      <c r="Z18" s="1427"/>
      <c r="AA18" s="1427"/>
      <c r="AB18" s="1427"/>
      <c r="AC18" s="1427"/>
      <c r="AD18" s="1428"/>
      <c r="AE18" s="1429">
        <f t="shared" si="11"/>
        <v>0</v>
      </c>
      <c r="AG18" s="34" t="s">
        <v>1849</v>
      </c>
      <c r="AH18" s="1346" t="s">
        <v>478</v>
      </c>
      <c r="AI18" s="1426">
        <v>0</v>
      </c>
      <c r="AJ18" s="1427"/>
      <c r="AK18" s="1427"/>
      <c r="AL18" s="1427"/>
      <c r="AM18" s="1427"/>
      <c r="AN18" s="1427"/>
      <c r="AO18" s="1427"/>
      <c r="AP18" s="1427"/>
      <c r="AQ18" s="1427"/>
      <c r="AR18" s="1427"/>
      <c r="AS18" s="1427"/>
      <c r="AT18" s="1428"/>
      <c r="AU18" s="1429">
        <f t="shared" si="12"/>
        <v>0</v>
      </c>
      <c r="AW18" s="34" t="s">
        <v>1849</v>
      </c>
      <c r="AX18" s="1346" t="s">
        <v>478</v>
      </c>
      <c r="AY18" s="1426">
        <v>0</v>
      </c>
      <c r="AZ18" s="1427"/>
      <c r="BA18" s="1427"/>
      <c r="BB18" s="1427"/>
      <c r="BC18" s="1427"/>
      <c r="BD18" s="1427"/>
      <c r="BE18" s="1427"/>
      <c r="BF18" s="1427"/>
      <c r="BG18" s="1427"/>
      <c r="BH18" s="1427"/>
      <c r="BI18" s="1427"/>
      <c r="BJ18" s="1428"/>
      <c r="BK18" s="1429">
        <f t="shared" si="13"/>
        <v>0</v>
      </c>
      <c r="BM18" s="34" t="s">
        <v>1849</v>
      </c>
      <c r="BN18" s="1346" t="s">
        <v>478</v>
      </c>
      <c r="BO18" s="1426">
        <v>0</v>
      </c>
      <c r="BP18" s="1427"/>
      <c r="BQ18" s="1427"/>
      <c r="BR18" s="1427"/>
      <c r="BS18" s="1427"/>
      <c r="BT18" s="1427"/>
      <c r="BU18" s="1427"/>
      <c r="BV18" s="1427"/>
      <c r="BW18" s="1427"/>
      <c r="BX18" s="1427"/>
      <c r="BY18" s="1427"/>
      <c r="BZ18" s="1428"/>
      <c r="CA18" s="1429">
        <f t="shared" si="14"/>
        <v>0</v>
      </c>
    </row>
    <row r="19" spans="1:79" s="2" customFormat="1" hidden="1" outlineLevel="1">
      <c r="A19" s="2" t="s">
        <v>1850</v>
      </c>
      <c r="B19" s="1345" t="s">
        <v>767</v>
      </c>
      <c r="C19" s="1425">
        <f>SUM(C20:C26)</f>
        <v>0</v>
      </c>
      <c r="D19" s="1425">
        <f t="shared" ref="D19:N19" si="15">SUM(D20:D26)</f>
        <v>0</v>
      </c>
      <c r="E19" s="1425">
        <f t="shared" si="15"/>
        <v>0</v>
      </c>
      <c r="F19" s="1425">
        <f t="shared" si="15"/>
        <v>0</v>
      </c>
      <c r="G19" s="1425">
        <f t="shared" si="15"/>
        <v>0</v>
      </c>
      <c r="H19" s="1425">
        <f t="shared" si="15"/>
        <v>0</v>
      </c>
      <c r="I19" s="1425">
        <f t="shared" si="15"/>
        <v>0</v>
      </c>
      <c r="J19" s="1425">
        <f t="shared" si="15"/>
        <v>0</v>
      </c>
      <c r="K19" s="1425">
        <f t="shared" si="15"/>
        <v>0</v>
      </c>
      <c r="L19" s="1425">
        <f t="shared" si="15"/>
        <v>0</v>
      </c>
      <c r="M19" s="1425">
        <f t="shared" si="15"/>
        <v>0</v>
      </c>
      <c r="N19" s="1425">
        <f t="shared" si="15"/>
        <v>0</v>
      </c>
      <c r="O19" s="1430">
        <f t="shared" si="10"/>
        <v>0</v>
      </c>
      <c r="Q19" s="2" t="s">
        <v>1850</v>
      </c>
      <c r="R19" s="1345" t="s">
        <v>767</v>
      </c>
      <c r="S19" s="1425">
        <f>SUM(S20:S26)</f>
        <v>0</v>
      </c>
      <c r="T19" s="1425">
        <f t="shared" ref="T19:AD19" si="16">SUM(T20:T26)</f>
        <v>0</v>
      </c>
      <c r="U19" s="1425">
        <f t="shared" si="16"/>
        <v>0</v>
      </c>
      <c r="V19" s="1425">
        <f t="shared" si="16"/>
        <v>0</v>
      </c>
      <c r="W19" s="1425">
        <f t="shared" si="16"/>
        <v>0</v>
      </c>
      <c r="X19" s="1425">
        <f t="shared" si="16"/>
        <v>0</v>
      </c>
      <c r="Y19" s="1425">
        <f t="shared" si="16"/>
        <v>0</v>
      </c>
      <c r="Z19" s="1425">
        <f t="shared" si="16"/>
        <v>0</v>
      </c>
      <c r="AA19" s="1425">
        <f t="shared" si="16"/>
        <v>0</v>
      </c>
      <c r="AB19" s="1425">
        <f t="shared" si="16"/>
        <v>0</v>
      </c>
      <c r="AC19" s="1425">
        <f t="shared" si="16"/>
        <v>0</v>
      </c>
      <c r="AD19" s="1425">
        <f t="shared" si="16"/>
        <v>0</v>
      </c>
      <c r="AE19" s="1430">
        <f t="shared" si="11"/>
        <v>0</v>
      </c>
      <c r="AG19" s="2" t="s">
        <v>1850</v>
      </c>
      <c r="AH19" s="1345" t="s">
        <v>767</v>
      </c>
      <c r="AI19" s="1425">
        <f>SUM(AI20:AI26)</f>
        <v>0</v>
      </c>
      <c r="AJ19" s="1425">
        <f t="shared" ref="AJ19:AT19" si="17">SUM(AJ20:AJ26)</f>
        <v>0</v>
      </c>
      <c r="AK19" s="1425">
        <f t="shared" si="17"/>
        <v>0</v>
      </c>
      <c r="AL19" s="1425">
        <f t="shared" si="17"/>
        <v>0</v>
      </c>
      <c r="AM19" s="1425">
        <f t="shared" si="17"/>
        <v>0</v>
      </c>
      <c r="AN19" s="1425">
        <f t="shared" si="17"/>
        <v>0</v>
      </c>
      <c r="AO19" s="1425">
        <f t="shared" si="17"/>
        <v>0</v>
      </c>
      <c r="AP19" s="1425">
        <f t="shared" si="17"/>
        <v>0</v>
      </c>
      <c r="AQ19" s="1425">
        <f t="shared" si="17"/>
        <v>0</v>
      </c>
      <c r="AR19" s="1425">
        <f t="shared" si="17"/>
        <v>0</v>
      </c>
      <c r="AS19" s="1425">
        <f t="shared" si="17"/>
        <v>0</v>
      </c>
      <c r="AT19" s="1425">
        <f t="shared" si="17"/>
        <v>0</v>
      </c>
      <c r="AU19" s="1430">
        <f t="shared" si="12"/>
        <v>0</v>
      </c>
      <c r="AW19" s="2" t="s">
        <v>1850</v>
      </c>
      <c r="AX19" s="1345" t="s">
        <v>767</v>
      </c>
      <c r="AY19" s="1425">
        <f>SUM(AY20:AY26)</f>
        <v>0</v>
      </c>
      <c r="AZ19" s="1425">
        <f t="shared" ref="AZ19:BJ19" si="18">SUM(AZ20:AZ26)</f>
        <v>0</v>
      </c>
      <c r="BA19" s="1425">
        <f t="shared" si="18"/>
        <v>0</v>
      </c>
      <c r="BB19" s="1425">
        <f t="shared" si="18"/>
        <v>0</v>
      </c>
      <c r="BC19" s="1425">
        <f t="shared" si="18"/>
        <v>0</v>
      </c>
      <c r="BD19" s="1425">
        <f t="shared" si="18"/>
        <v>0</v>
      </c>
      <c r="BE19" s="1425">
        <f t="shared" si="18"/>
        <v>0</v>
      </c>
      <c r="BF19" s="1425">
        <f t="shared" si="18"/>
        <v>0</v>
      </c>
      <c r="BG19" s="1425">
        <f t="shared" si="18"/>
        <v>0</v>
      </c>
      <c r="BH19" s="1425">
        <f t="shared" si="18"/>
        <v>0</v>
      </c>
      <c r="BI19" s="1425">
        <f t="shared" si="18"/>
        <v>0</v>
      </c>
      <c r="BJ19" s="1425">
        <f t="shared" si="18"/>
        <v>0</v>
      </c>
      <c r="BK19" s="1430">
        <f t="shared" si="13"/>
        <v>0</v>
      </c>
      <c r="BM19" s="2" t="s">
        <v>1850</v>
      </c>
      <c r="BN19" s="1345" t="s">
        <v>767</v>
      </c>
      <c r="BO19" s="1425">
        <f>SUM(BO20:BO26)</f>
        <v>0</v>
      </c>
      <c r="BP19" s="1425">
        <f t="shared" ref="BP19:BZ19" si="19">SUM(BP20:BP26)</f>
        <v>0</v>
      </c>
      <c r="BQ19" s="1425">
        <f t="shared" si="19"/>
        <v>0</v>
      </c>
      <c r="BR19" s="1425">
        <f t="shared" si="19"/>
        <v>0</v>
      </c>
      <c r="BS19" s="1425">
        <f t="shared" si="19"/>
        <v>0</v>
      </c>
      <c r="BT19" s="1425">
        <f t="shared" si="19"/>
        <v>0</v>
      </c>
      <c r="BU19" s="1425">
        <f t="shared" si="19"/>
        <v>0</v>
      </c>
      <c r="BV19" s="1425">
        <f t="shared" si="19"/>
        <v>0</v>
      </c>
      <c r="BW19" s="1425">
        <f t="shared" si="19"/>
        <v>0</v>
      </c>
      <c r="BX19" s="1425">
        <f t="shared" si="19"/>
        <v>0</v>
      </c>
      <c r="BY19" s="1425">
        <f t="shared" si="19"/>
        <v>0</v>
      </c>
      <c r="BZ19" s="1425">
        <f t="shared" si="19"/>
        <v>0</v>
      </c>
      <c r="CA19" s="1430">
        <f t="shared" si="14"/>
        <v>0</v>
      </c>
    </row>
    <row r="20" spans="1:79" hidden="1" outlineLevel="1">
      <c r="A20" s="34" t="s">
        <v>1851</v>
      </c>
      <c r="B20" s="1346" t="s">
        <v>484</v>
      </c>
      <c r="C20" s="1426"/>
      <c r="D20" s="1427"/>
      <c r="E20" s="1427"/>
      <c r="F20" s="1427"/>
      <c r="G20" s="1427"/>
      <c r="H20" s="1427"/>
      <c r="I20" s="1427"/>
      <c r="J20" s="1427"/>
      <c r="K20" s="1427"/>
      <c r="L20" s="1427"/>
      <c r="M20" s="1427"/>
      <c r="N20" s="1428"/>
      <c r="O20" s="1429">
        <f t="shared" si="10"/>
        <v>0</v>
      </c>
      <c r="Q20" s="34" t="s">
        <v>1851</v>
      </c>
      <c r="R20" s="1346" t="s">
        <v>484</v>
      </c>
      <c r="S20" s="1426"/>
      <c r="T20" s="1427"/>
      <c r="U20" s="1427"/>
      <c r="V20" s="1427"/>
      <c r="W20" s="1427"/>
      <c r="X20" s="1427"/>
      <c r="Y20" s="1427"/>
      <c r="Z20" s="1427"/>
      <c r="AA20" s="1427"/>
      <c r="AB20" s="1427"/>
      <c r="AC20" s="1427"/>
      <c r="AD20" s="1428"/>
      <c r="AE20" s="1429">
        <f t="shared" si="11"/>
        <v>0</v>
      </c>
      <c r="AG20" s="34" t="s">
        <v>1851</v>
      </c>
      <c r="AH20" s="1346" t="s">
        <v>484</v>
      </c>
      <c r="AI20" s="1426"/>
      <c r="AJ20" s="1427"/>
      <c r="AK20" s="1427"/>
      <c r="AL20" s="1427"/>
      <c r="AM20" s="1427"/>
      <c r="AN20" s="1427"/>
      <c r="AO20" s="1427"/>
      <c r="AP20" s="1427"/>
      <c r="AQ20" s="1427"/>
      <c r="AR20" s="1427"/>
      <c r="AS20" s="1427"/>
      <c r="AT20" s="1428"/>
      <c r="AU20" s="1429">
        <f t="shared" si="12"/>
        <v>0</v>
      </c>
      <c r="AW20" s="34" t="s">
        <v>1851</v>
      </c>
      <c r="AX20" s="1346" t="s">
        <v>484</v>
      </c>
      <c r="AY20" s="1426"/>
      <c r="AZ20" s="1427"/>
      <c r="BA20" s="1427"/>
      <c r="BB20" s="1427"/>
      <c r="BC20" s="1427"/>
      <c r="BD20" s="1427"/>
      <c r="BE20" s="1427"/>
      <c r="BF20" s="1427"/>
      <c r="BG20" s="1427"/>
      <c r="BH20" s="1427"/>
      <c r="BI20" s="1427"/>
      <c r="BJ20" s="1428"/>
      <c r="BK20" s="1429">
        <f t="shared" si="13"/>
        <v>0</v>
      </c>
      <c r="BM20" s="34" t="s">
        <v>1851</v>
      </c>
      <c r="BN20" s="1346" t="s">
        <v>484</v>
      </c>
      <c r="BO20" s="1426"/>
      <c r="BP20" s="1427"/>
      <c r="BQ20" s="1427"/>
      <c r="BR20" s="1427"/>
      <c r="BS20" s="1427"/>
      <c r="BT20" s="1427"/>
      <c r="BU20" s="1427"/>
      <c r="BV20" s="1427"/>
      <c r="BW20" s="1427"/>
      <c r="BX20" s="1427"/>
      <c r="BY20" s="1427"/>
      <c r="BZ20" s="1428"/>
      <c r="CA20" s="1429">
        <f t="shared" si="14"/>
        <v>0</v>
      </c>
    </row>
    <row r="21" spans="1:79" hidden="1" outlineLevel="1">
      <c r="A21" s="34" t="s">
        <v>1852</v>
      </c>
      <c r="B21" s="1346" t="s">
        <v>483</v>
      </c>
      <c r="C21" s="1426"/>
      <c r="D21" s="1427"/>
      <c r="E21" s="1427"/>
      <c r="F21" s="1427"/>
      <c r="G21" s="1427"/>
      <c r="H21" s="1427"/>
      <c r="I21" s="1427"/>
      <c r="J21" s="1427"/>
      <c r="K21" s="1427"/>
      <c r="L21" s="1427"/>
      <c r="M21" s="1427"/>
      <c r="N21" s="1428"/>
      <c r="O21" s="1429">
        <f t="shared" si="10"/>
        <v>0</v>
      </c>
      <c r="Q21" s="34" t="s">
        <v>1852</v>
      </c>
      <c r="R21" s="1346" t="s">
        <v>483</v>
      </c>
      <c r="S21" s="1426"/>
      <c r="T21" s="1427"/>
      <c r="U21" s="1427"/>
      <c r="V21" s="1427"/>
      <c r="W21" s="1427"/>
      <c r="X21" s="1427"/>
      <c r="Y21" s="1427"/>
      <c r="Z21" s="1427"/>
      <c r="AA21" s="1427"/>
      <c r="AB21" s="1427"/>
      <c r="AC21" s="1427"/>
      <c r="AD21" s="1428"/>
      <c r="AE21" s="1429">
        <f t="shared" si="11"/>
        <v>0</v>
      </c>
      <c r="AG21" s="34" t="s">
        <v>1852</v>
      </c>
      <c r="AH21" s="1346" t="s">
        <v>483</v>
      </c>
      <c r="AI21" s="1426"/>
      <c r="AJ21" s="1427"/>
      <c r="AK21" s="1427"/>
      <c r="AL21" s="1427"/>
      <c r="AM21" s="1427"/>
      <c r="AN21" s="1427"/>
      <c r="AO21" s="1427"/>
      <c r="AP21" s="1427"/>
      <c r="AQ21" s="1427"/>
      <c r="AR21" s="1427"/>
      <c r="AS21" s="1427"/>
      <c r="AT21" s="1428"/>
      <c r="AU21" s="1429">
        <f t="shared" si="12"/>
        <v>0</v>
      </c>
      <c r="AW21" s="34" t="s">
        <v>1852</v>
      </c>
      <c r="AX21" s="1346" t="s">
        <v>483</v>
      </c>
      <c r="AY21" s="1426"/>
      <c r="AZ21" s="1427"/>
      <c r="BA21" s="1427"/>
      <c r="BB21" s="1427"/>
      <c r="BC21" s="1427"/>
      <c r="BD21" s="1427"/>
      <c r="BE21" s="1427"/>
      <c r="BF21" s="1427"/>
      <c r="BG21" s="1427"/>
      <c r="BH21" s="1427"/>
      <c r="BI21" s="1427"/>
      <c r="BJ21" s="1428"/>
      <c r="BK21" s="1429">
        <f t="shared" si="13"/>
        <v>0</v>
      </c>
      <c r="BM21" s="34" t="s">
        <v>1852</v>
      </c>
      <c r="BN21" s="1346" t="s">
        <v>483</v>
      </c>
      <c r="BO21" s="1426"/>
      <c r="BP21" s="1427"/>
      <c r="BQ21" s="1427"/>
      <c r="BR21" s="1427"/>
      <c r="BS21" s="1427"/>
      <c r="BT21" s="1427"/>
      <c r="BU21" s="1427"/>
      <c r="BV21" s="1427"/>
      <c r="BW21" s="1427"/>
      <c r="BX21" s="1427"/>
      <c r="BY21" s="1427"/>
      <c r="BZ21" s="1428"/>
      <c r="CA21" s="1429">
        <f t="shared" si="14"/>
        <v>0</v>
      </c>
    </row>
    <row r="22" spans="1:79" hidden="1" outlineLevel="1">
      <c r="A22" s="34" t="s">
        <v>1853</v>
      </c>
      <c r="B22" s="1346" t="s">
        <v>482</v>
      </c>
      <c r="C22" s="1426"/>
      <c r="D22" s="1427"/>
      <c r="E22" s="1427"/>
      <c r="F22" s="1427"/>
      <c r="G22" s="1427"/>
      <c r="H22" s="1427"/>
      <c r="I22" s="1427"/>
      <c r="J22" s="1427"/>
      <c r="K22" s="1427"/>
      <c r="L22" s="1427"/>
      <c r="M22" s="1427"/>
      <c r="N22" s="1428"/>
      <c r="O22" s="1429">
        <f t="shared" si="10"/>
        <v>0</v>
      </c>
      <c r="Q22" s="34" t="s">
        <v>1853</v>
      </c>
      <c r="R22" s="1346" t="s">
        <v>482</v>
      </c>
      <c r="S22" s="1426"/>
      <c r="T22" s="1427"/>
      <c r="U22" s="1427"/>
      <c r="V22" s="1427"/>
      <c r="W22" s="1427"/>
      <c r="X22" s="1427"/>
      <c r="Y22" s="1427"/>
      <c r="Z22" s="1427"/>
      <c r="AA22" s="1427"/>
      <c r="AB22" s="1427"/>
      <c r="AC22" s="1427"/>
      <c r="AD22" s="1428"/>
      <c r="AE22" s="1429">
        <f t="shared" si="11"/>
        <v>0</v>
      </c>
      <c r="AG22" s="34" t="s">
        <v>1853</v>
      </c>
      <c r="AH22" s="1346" t="s">
        <v>482</v>
      </c>
      <c r="AI22" s="1426"/>
      <c r="AJ22" s="1427"/>
      <c r="AK22" s="1427"/>
      <c r="AL22" s="1427"/>
      <c r="AM22" s="1427"/>
      <c r="AN22" s="1427"/>
      <c r="AO22" s="1427"/>
      <c r="AP22" s="1427"/>
      <c r="AQ22" s="1427"/>
      <c r="AR22" s="1427"/>
      <c r="AS22" s="1427"/>
      <c r="AT22" s="1428"/>
      <c r="AU22" s="1429">
        <f t="shared" si="12"/>
        <v>0</v>
      </c>
      <c r="AW22" s="34" t="s">
        <v>1853</v>
      </c>
      <c r="AX22" s="1346" t="s">
        <v>482</v>
      </c>
      <c r="AY22" s="1426"/>
      <c r="AZ22" s="1427"/>
      <c r="BA22" s="1427"/>
      <c r="BB22" s="1427"/>
      <c r="BC22" s="1427"/>
      <c r="BD22" s="1427"/>
      <c r="BE22" s="1427"/>
      <c r="BF22" s="1427"/>
      <c r="BG22" s="1427"/>
      <c r="BH22" s="1427"/>
      <c r="BI22" s="1427"/>
      <c r="BJ22" s="1428"/>
      <c r="BK22" s="1429">
        <f t="shared" si="13"/>
        <v>0</v>
      </c>
      <c r="BM22" s="34" t="s">
        <v>1853</v>
      </c>
      <c r="BN22" s="1346" t="s">
        <v>482</v>
      </c>
      <c r="BO22" s="1426"/>
      <c r="BP22" s="1427"/>
      <c r="BQ22" s="1427"/>
      <c r="BR22" s="1427"/>
      <c r="BS22" s="1427"/>
      <c r="BT22" s="1427"/>
      <c r="BU22" s="1427"/>
      <c r="BV22" s="1427"/>
      <c r="BW22" s="1427"/>
      <c r="BX22" s="1427"/>
      <c r="BY22" s="1427"/>
      <c r="BZ22" s="1428"/>
      <c r="CA22" s="1429">
        <f t="shared" si="14"/>
        <v>0</v>
      </c>
    </row>
    <row r="23" spans="1:79" hidden="1" outlineLevel="1">
      <c r="A23" s="34" t="s">
        <v>1854</v>
      </c>
      <c r="B23" s="1346" t="s">
        <v>481</v>
      </c>
      <c r="C23" s="1426"/>
      <c r="D23" s="1427"/>
      <c r="E23" s="1427"/>
      <c r="F23" s="1427"/>
      <c r="G23" s="1427"/>
      <c r="H23" s="1427"/>
      <c r="I23" s="1427"/>
      <c r="J23" s="1427"/>
      <c r="K23" s="1427"/>
      <c r="L23" s="1427"/>
      <c r="M23" s="1427"/>
      <c r="N23" s="1428"/>
      <c r="O23" s="1429">
        <f t="shared" si="10"/>
        <v>0</v>
      </c>
      <c r="Q23" s="34" t="s">
        <v>1854</v>
      </c>
      <c r="R23" s="1346" t="s">
        <v>481</v>
      </c>
      <c r="S23" s="1426"/>
      <c r="T23" s="1427"/>
      <c r="U23" s="1427"/>
      <c r="V23" s="1427"/>
      <c r="W23" s="1427"/>
      <c r="X23" s="1427"/>
      <c r="Y23" s="1427"/>
      <c r="Z23" s="1427"/>
      <c r="AA23" s="1427"/>
      <c r="AB23" s="1427"/>
      <c r="AC23" s="1427"/>
      <c r="AD23" s="1428"/>
      <c r="AE23" s="1429">
        <f t="shared" si="11"/>
        <v>0</v>
      </c>
      <c r="AG23" s="34" t="s">
        <v>1854</v>
      </c>
      <c r="AH23" s="1346" t="s">
        <v>481</v>
      </c>
      <c r="AI23" s="1426"/>
      <c r="AJ23" s="1427"/>
      <c r="AK23" s="1427"/>
      <c r="AL23" s="1427"/>
      <c r="AM23" s="1427"/>
      <c r="AN23" s="1427"/>
      <c r="AO23" s="1427"/>
      <c r="AP23" s="1427"/>
      <c r="AQ23" s="1427"/>
      <c r="AR23" s="1427"/>
      <c r="AS23" s="1427"/>
      <c r="AT23" s="1428"/>
      <c r="AU23" s="1429">
        <f t="shared" si="12"/>
        <v>0</v>
      </c>
      <c r="AW23" s="34" t="s">
        <v>1854</v>
      </c>
      <c r="AX23" s="1346" t="s">
        <v>481</v>
      </c>
      <c r="AY23" s="1426"/>
      <c r="AZ23" s="1427"/>
      <c r="BA23" s="1427"/>
      <c r="BB23" s="1427"/>
      <c r="BC23" s="1427"/>
      <c r="BD23" s="1427"/>
      <c r="BE23" s="1427"/>
      <c r="BF23" s="1427"/>
      <c r="BG23" s="1427"/>
      <c r="BH23" s="1427"/>
      <c r="BI23" s="1427"/>
      <c r="BJ23" s="1428"/>
      <c r="BK23" s="1429">
        <f t="shared" si="13"/>
        <v>0</v>
      </c>
      <c r="BM23" s="34" t="s">
        <v>1854</v>
      </c>
      <c r="BN23" s="1346" t="s">
        <v>481</v>
      </c>
      <c r="BO23" s="1426"/>
      <c r="BP23" s="1427"/>
      <c r="BQ23" s="1427"/>
      <c r="BR23" s="1427"/>
      <c r="BS23" s="1427"/>
      <c r="BT23" s="1427"/>
      <c r="BU23" s="1427"/>
      <c r="BV23" s="1427"/>
      <c r="BW23" s="1427"/>
      <c r="BX23" s="1427"/>
      <c r="BY23" s="1427"/>
      <c r="BZ23" s="1428"/>
      <c r="CA23" s="1429">
        <f t="shared" si="14"/>
        <v>0</v>
      </c>
    </row>
    <row r="24" spans="1:79" hidden="1" outlineLevel="1">
      <c r="A24" s="34" t="s">
        <v>1855</v>
      </c>
      <c r="B24" s="1346" t="s">
        <v>480</v>
      </c>
      <c r="C24" s="1426"/>
      <c r="D24" s="1427"/>
      <c r="E24" s="1427"/>
      <c r="F24" s="1427"/>
      <c r="G24" s="1427"/>
      <c r="H24" s="1427"/>
      <c r="I24" s="1427"/>
      <c r="J24" s="1427"/>
      <c r="K24" s="1427"/>
      <c r="L24" s="1427"/>
      <c r="M24" s="1427"/>
      <c r="N24" s="1428"/>
      <c r="O24" s="1429">
        <f t="shared" si="10"/>
        <v>0</v>
      </c>
      <c r="Q24" s="34" t="s">
        <v>1855</v>
      </c>
      <c r="R24" s="1346" t="s">
        <v>480</v>
      </c>
      <c r="S24" s="1426"/>
      <c r="T24" s="1427"/>
      <c r="U24" s="1427"/>
      <c r="V24" s="1427"/>
      <c r="W24" s="1427"/>
      <c r="X24" s="1427"/>
      <c r="Y24" s="1427"/>
      <c r="Z24" s="1427"/>
      <c r="AA24" s="1427"/>
      <c r="AB24" s="1427"/>
      <c r="AC24" s="1427"/>
      <c r="AD24" s="1428"/>
      <c r="AE24" s="1429">
        <f t="shared" si="11"/>
        <v>0</v>
      </c>
      <c r="AG24" s="34" t="s">
        <v>1855</v>
      </c>
      <c r="AH24" s="1346" t="s">
        <v>480</v>
      </c>
      <c r="AI24" s="1426"/>
      <c r="AJ24" s="1427"/>
      <c r="AK24" s="1427"/>
      <c r="AL24" s="1427"/>
      <c r="AM24" s="1427"/>
      <c r="AN24" s="1427"/>
      <c r="AO24" s="1427"/>
      <c r="AP24" s="1427"/>
      <c r="AQ24" s="1427"/>
      <c r="AR24" s="1427"/>
      <c r="AS24" s="1427"/>
      <c r="AT24" s="1428"/>
      <c r="AU24" s="1429">
        <f t="shared" si="12"/>
        <v>0</v>
      </c>
      <c r="AW24" s="34" t="s">
        <v>1855</v>
      </c>
      <c r="AX24" s="1346" t="s">
        <v>480</v>
      </c>
      <c r="AY24" s="1426"/>
      <c r="AZ24" s="1427"/>
      <c r="BA24" s="1427"/>
      <c r="BB24" s="1427"/>
      <c r="BC24" s="1427"/>
      <c r="BD24" s="1427"/>
      <c r="BE24" s="1427"/>
      <c r="BF24" s="1427"/>
      <c r="BG24" s="1427"/>
      <c r="BH24" s="1427"/>
      <c r="BI24" s="1427"/>
      <c r="BJ24" s="1428"/>
      <c r="BK24" s="1429">
        <f t="shared" si="13"/>
        <v>0</v>
      </c>
      <c r="BM24" s="34" t="s">
        <v>1855</v>
      </c>
      <c r="BN24" s="1346" t="s">
        <v>480</v>
      </c>
      <c r="BO24" s="1426"/>
      <c r="BP24" s="1427"/>
      <c r="BQ24" s="1427"/>
      <c r="BR24" s="1427"/>
      <c r="BS24" s="1427"/>
      <c r="BT24" s="1427"/>
      <c r="BU24" s="1427"/>
      <c r="BV24" s="1427"/>
      <c r="BW24" s="1427"/>
      <c r="BX24" s="1427"/>
      <c r="BY24" s="1427"/>
      <c r="BZ24" s="1428"/>
      <c r="CA24" s="1429">
        <f t="shared" si="14"/>
        <v>0</v>
      </c>
    </row>
    <row r="25" spans="1:79" hidden="1" outlineLevel="1">
      <c r="A25" s="34" t="s">
        <v>1856</v>
      </c>
      <c r="B25" s="1346" t="s">
        <v>479</v>
      </c>
      <c r="C25" s="1426"/>
      <c r="D25" s="1427"/>
      <c r="E25" s="1427"/>
      <c r="F25" s="1427"/>
      <c r="G25" s="1427"/>
      <c r="H25" s="1427"/>
      <c r="I25" s="1427"/>
      <c r="J25" s="1427"/>
      <c r="K25" s="1427"/>
      <c r="L25" s="1427"/>
      <c r="M25" s="1427"/>
      <c r="N25" s="1428"/>
      <c r="O25" s="1429">
        <f t="shared" si="10"/>
        <v>0</v>
      </c>
      <c r="Q25" s="34" t="s">
        <v>1856</v>
      </c>
      <c r="R25" s="1346" t="s">
        <v>479</v>
      </c>
      <c r="S25" s="1426"/>
      <c r="T25" s="1427"/>
      <c r="U25" s="1427"/>
      <c r="V25" s="1427"/>
      <c r="W25" s="1427"/>
      <c r="X25" s="1427"/>
      <c r="Y25" s="1427"/>
      <c r="Z25" s="1427"/>
      <c r="AA25" s="1427"/>
      <c r="AB25" s="1427"/>
      <c r="AC25" s="1427"/>
      <c r="AD25" s="1428"/>
      <c r="AE25" s="1429">
        <f t="shared" si="11"/>
        <v>0</v>
      </c>
      <c r="AG25" s="34" t="s">
        <v>1856</v>
      </c>
      <c r="AH25" s="1346" t="s">
        <v>479</v>
      </c>
      <c r="AI25" s="1426"/>
      <c r="AJ25" s="1427"/>
      <c r="AK25" s="1427"/>
      <c r="AL25" s="1427"/>
      <c r="AM25" s="1427"/>
      <c r="AN25" s="1427"/>
      <c r="AO25" s="1427"/>
      <c r="AP25" s="1427"/>
      <c r="AQ25" s="1427"/>
      <c r="AR25" s="1427"/>
      <c r="AS25" s="1427"/>
      <c r="AT25" s="1428"/>
      <c r="AU25" s="1429">
        <f t="shared" si="12"/>
        <v>0</v>
      </c>
      <c r="AW25" s="34" t="s">
        <v>1856</v>
      </c>
      <c r="AX25" s="1346" t="s">
        <v>479</v>
      </c>
      <c r="AY25" s="1426"/>
      <c r="AZ25" s="1427"/>
      <c r="BA25" s="1427"/>
      <c r="BB25" s="1427"/>
      <c r="BC25" s="1427"/>
      <c r="BD25" s="1427"/>
      <c r="BE25" s="1427"/>
      <c r="BF25" s="1427"/>
      <c r="BG25" s="1427"/>
      <c r="BH25" s="1427"/>
      <c r="BI25" s="1427"/>
      <c r="BJ25" s="1428"/>
      <c r="BK25" s="1429">
        <f t="shared" si="13"/>
        <v>0</v>
      </c>
      <c r="BM25" s="34" t="s">
        <v>1856</v>
      </c>
      <c r="BN25" s="1346" t="s">
        <v>479</v>
      </c>
      <c r="BO25" s="1426"/>
      <c r="BP25" s="1427"/>
      <c r="BQ25" s="1427"/>
      <c r="BR25" s="1427"/>
      <c r="BS25" s="1427"/>
      <c r="BT25" s="1427"/>
      <c r="BU25" s="1427"/>
      <c r="BV25" s="1427"/>
      <c r="BW25" s="1427"/>
      <c r="BX25" s="1427"/>
      <c r="BY25" s="1427"/>
      <c r="BZ25" s="1428"/>
      <c r="CA25" s="1429">
        <f t="shared" si="14"/>
        <v>0</v>
      </c>
    </row>
    <row r="26" spans="1:79" hidden="1" outlineLevel="1">
      <c r="A26" s="34" t="s">
        <v>1857</v>
      </c>
      <c r="B26" s="1346" t="s">
        <v>478</v>
      </c>
      <c r="C26" s="1426"/>
      <c r="D26" s="1427"/>
      <c r="E26" s="1427"/>
      <c r="F26" s="1427"/>
      <c r="G26" s="1427"/>
      <c r="H26" s="1427"/>
      <c r="I26" s="1427"/>
      <c r="J26" s="1427"/>
      <c r="K26" s="1427"/>
      <c r="L26" s="1427"/>
      <c r="M26" s="1427"/>
      <c r="N26" s="1428"/>
      <c r="O26" s="1429">
        <f t="shared" si="10"/>
        <v>0</v>
      </c>
      <c r="Q26" s="34" t="s">
        <v>1857</v>
      </c>
      <c r="R26" s="1346" t="s">
        <v>478</v>
      </c>
      <c r="S26" s="1426"/>
      <c r="T26" s="1427"/>
      <c r="U26" s="1427"/>
      <c r="V26" s="1427"/>
      <c r="W26" s="1427"/>
      <c r="X26" s="1427"/>
      <c r="Y26" s="1427"/>
      <c r="Z26" s="1427"/>
      <c r="AA26" s="1427"/>
      <c r="AB26" s="1427"/>
      <c r="AC26" s="1427"/>
      <c r="AD26" s="1428"/>
      <c r="AE26" s="1429">
        <f t="shared" si="11"/>
        <v>0</v>
      </c>
      <c r="AG26" s="34" t="s">
        <v>1857</v>
      </c>
      <c r="AH26" s="1346" t="s">
        <v>478</v>
      </c>
      <c r="AI26" s="1426"/>
      <c r="AJ26" s="1427"/>
      <c r="AK26" s="1427"/>
      <c r="AL26" s="1427"/>
      <c r="AM26" s="1427"/>
      <c r="AN26" s="1427"/>
      <c r="AO26" s="1427"/>
      <c r="AP26" s="1427"/>
      <c r="AQ26" s="1427"/>
      <c r="AR26" s="1427"/>
      <c r="AS26" s="1427"/>
      <c r="AT26" s="1428"/>
      <c r="AU26" s="1429">
        <f t="shared" si="12"/>
        <v>0</v>
      </c>
      <c r="AW26" s="34" t="s">
        <v>1857</v>
      </c>
      <c r="AX26" s="1346" t="s">
        <v>478</v>
      </c>
      <c r="AY26" s="1426"/>
      <c r="AZ26" s="1427"/>
      <c r="BA26" s="1427"/>
      <c r="BB26" s="1427"/>
      <c r="BC26" s="1427"/>
      <c r="BD26" s="1427"/>
      <c r="BE26" s="1427"/>
      <c r="BF26" s="1427"/>
      <c r="BG26" s="1427"/>
      <c r="BH26" s="1427"/>
      <c r="BI26" s="1427"/>
      <c r="BJ26" s="1428"/>
      <c r="BK26" s="1429">
        <f t="shared" si="13"/>
        <v>0</v>
      </c>
      <c r="BM26" s="34" t="s">
        <v>1857</v>
      </c>
      <c r="BN26" s="1346" t="s">
        <v>478</v>
      </c>
      <c r="BO26" s="1426"/>
      <c r="BP26" s="1427"/>
      <c r="BQ26" s="1427"/>
      <c r="BR26" s="1427"/>
      <c r="BS26" s="1427"/>
      <c r="BT26" s="1427"/>
      <c r="BU26" s="1427"/>
      <c r="BV26" s="1427"/>
      <c r="BW26" s="1427"/>
      <c r="BX26" s="1427"/>
      <c r="BY26" s="1427"/>
      <c r="BZ26" s="1428"/>
      <c r="CA26" s="1429">
        <f t="shared" si="14"/>
        <v>0</v>
      </c>
    </row>
    <row r="27" spans="1:79" s="2" customFormat="1" collapsed="1">
      <c r="A27" s="2" t="s">
        <v>1858</v>
      </c>
      <c r="B27" s="1345" t="s">
        <v>766</v>
      </c>
      <c r="C27" s="1425">
        <f>SUM(C28:C38)</f>
        <v>1800.6229499999999</v>
      </c>
      <c r="D27" s="1425">
        <f t="shared" ref="D27:N27" si="20">SUM(D28:D38)</f>
        <v>0</v>
      </c>
      <c r="E27" s="1425">
        <f t="shared" si="20"/>
        <v>0</v>
      </c>
      <c r="F27" s="1425">
        <f t="shared" si="20"/>
        <v>0</v>
      </c>
      <c r="G27" s="1425">
        <f t="shared" si="20"/>
        <v>0</v>
      </c>
      <c r="H27" s="1425">
        <f t="shared" si="20"/>
        <v>0</v>
      </c>
      <c r="I27" s="1425">
        <f t="shared" si="20"/>
        <v>0</v>
      </c>
      <c r="J27" s="1425">
        <f t="shared" si="20"/>
        <v>0</v>
      </c>
      <c r="K27" s="1425">
        <f t="shared" si="20"/>
        <v>0</v>
      </c>
      <c r="L27" s="1425">
        <f t="shared" si="20"/>
        <v>0</v>
      </c>
      <c r="M27" s="1425">
        <f t="shared" si="20"/>
        <v>0</v>
      </c>
      <c r="N27" s="1425">
        <f t="shared" si="20"/>
        <v>0</v>
      </c>
      <c r="O27" s="1430">
        <f t="shared" si="10"/>
        <v>1800.6229499999999</v>
      </c>
      <c r="Q27" s="2" t="s">
        <v>1858</v>
      </c>
      <c r="R27" s="1345" t="s">
        <v>766</v>
      </c>
      <c r="S27" s="1425">
        <f>SUM(S28:S38)</f>
        <v>1967.2568974999999</v>
      </c>
      <c r="T27" s="1425">
        <f t="shared" ref="T27:AD27" si="21">SUM(T28:T38)</f>
        <v>0</v>
      </c>
      <c r="U27" s="1425">
        <f t="shared" si="21"/>
        <v>0</v>
      </c>
      <c r="V27" s="1425">
        <f t="shared" si="21"/>
        <v>0</v>
      </c>
      <c r="W27" s="1425">
        <f t="shared" si="21"/>
        <v>0</v>
      </c>
      <c r="X27" s="1425">
        <f t="shared" si="21"/>
        <v>0</v>
      </c>
      <c r="Y27" s="1425">
        <f t="shared" si="21"/>
        <v>0</v>
      </c>
      <c r="Z27" s="1425">
        <f t="shared" si="21"/>
        <v>0</v>
      </c>
      <c r="AA27" s="1425">
        <f t="shared" si="21"/>
        <v>0</v>
      </c>
      <c r="AB27" s="1425">
        <f t="shared" si="21"/>
        <v>0</v>
      </c>
      <c r="AC27" s="1425">
        <f t="shared" si="21"/>
        <v>0</v>
      </c>
      <c r="AD27" s="1425">
        <f t="shared" si="21"/>
        <v>0</v>
      </c>
      <c r="AE27" s="1430">
        <f t="shared" si="11"/>
        <v>1967.2568974999999</v>
      </c>
      <c r="AG27" s="2" t="s">
        <v>1858</v>
      </c>
      <c r="AH27" s="1345" t="s">
        <v>766</v>
      </c>
      <c r="AI27" s="1425">
        <f>SUM(AI28:AI38)</f>
        <v>2054.795342375</v>
      </c>
      <c r="AJ27" s="1425">
        <f t="shared" ref="AJ27:AT27" si="22">SUM(AJ28:AJ38)</f>
        <v>0</v>
      </c>
      <c r="AK27" s="1425">
        <f t="shared" si="22"/>
        <v>0</v>
      </c>
      <c r="AL27" s="1425">
        <f t="shared" si="22"/>
        <v>0</v>
      </c>
      <c r="AM27" s="1425">
        <f t="shared" si="22"/>
        <v>0</v>
      </c>
      <c r="AN27" s="1425">
        <f t="shared" si="22"/>
        <v>0</v>
      </c>
      <c r="AO27" s="1425">
        <f t="shared" si="22"/>
        <v>0</v>
      </c>
      <c r="AP27" s="1425">
        <f t="shared" si="22"/>
        <v>0</v>
      </c>
      <c r="AQ27" s="1425">
        <f t="shared" si="22"/>
        <v>0</v>
      </c>
      <c r="AR27" s="1425">
        <f t="shared" si="22"/>
        <v>0</v>
      </c>
      <c r="AS27" s="1425">
        <f t="shared" si="22"/>
        <v>0</v>
      </c>
      <c r="AT27" s="1425">
        <f t="shared" si="22"/>
        <v>0</v>
      </c>
      <c r="AU27" s="1430">
        <f t="shared" si="12"/>
        <v>2054.795342375</v>
      </c>
      <c r="AW27" s="2" t="s">
        <v>1858</v>
      </c>
      <c r="AX27" s="1345" t="s">
        <v>766</v>
      </c>
      <c r="AY27" s="1425">
        <f>SUM(AY28:AY38)</f>
        <v>2246.6287094937502</v>
      </c>
      <c r="AZ27" s="1425">
        <f t="shared" ref="AZ27:BJ27" si="23">SUM(AZ28:AZ38)</f>
        <v>0</v>
      </c>
      <c r="BA27" s="1425">
        <f t="shared" si="23"/>
        <v>0</v>
      </c>
      <c r="BB27" s="1425">
        <f t="shared" si="23"/>
        <v>0</v>
      </c>
      <c r="BC27" s="1425">
        <f t="shared" si="23"/>
        <v>0</v>
      </c>
      <c r="BD27" s="1425">
        <f t="shared" si="23"/>
        <v>0</v>
      </c>
      <c r="BE27" s="1425">
        <f t="shared" si="23"/>
        <v>0</v>
      </c>
      <c r="BF27" s="1425">
        <f t="shared" si="23"/>
        <v>0</v>
      </c>
      <c r="BG27" s="1425">
        <f t="shared" si="23"/>
        <v>0</v>
      </c>
      <c r="BH27" s="1425">
        <f t="shared" si="23"/>
        <v>0</v>
      </c>
      <c r="BI27" s="1425">
        <f t="shared" si="23"/>
        <v>0</v>
      </c>
      <c r="BJ27" s="1425">
        <f t="shared" si="23"/>
        <v>0</v>
      </c>
      <c r="BK27" s="1430">
        <f t="shared" si="13"/>
        <v>2246.6287094937502</v>
      </c>
      <c r="BM27" s="2" t="s">
        <v>1858</v>
      </c>
      <c r="BN27" s="1345" t="s">
        <v>766</v>
      </c>
      <c r="BO27" s="1425">
        <f>SUM(BO28:BO38)</f>
        <v>0</v>
      </c>
      <c r="BP27" s="1425">
        <f t="shared" ref="BP27:BZ27" si="24">SUM(BP28:BP38)</f>
        <v>0</v>
      </c>
      <c r="BQ27" s="1425">
        <f t="shared" si="24"/>
        <v>0</v>
      </c>
      <c r="BR27" s="1425">
        <f t="shared" si="24"/>
        <v>0</v>
      </c>
      <c r="BS27" s="1425">
        <f t="shared" si="24"/>
        <v>0</v>
      </c>
      <c r="BT27" s="1425">
        <f t="shared" si="24"/>
        <v>0</v>
      </c>
      <c r="BU27" s="1425">
        <f t="shared" si="24"/>
        <v>0</v>
      </c>
      <c r="BV27" s="1425">
        <f t="shared" si="24"/>
        <v>0</v>
      </c>
      <c r="BW27" s="1425">
        <f t="shared" si="24"/>
        <v>0</v>
      </c>
      <c r="BX27" s="1425">
        <f t="shared" si="24"/>
        <v>0</v>
      </c>
      <c r="BY27" s="1425">
        <f t="shared" si="24"/>
        <v>0</v>
      </c>
      <c r="BZ27" s="1425">
        <f t="shared" si="24"/>
        <v>0</v>
      </c>
      <c r="CA27" s="1430">
        <f t="shared" si="14"/>
        <v>0</v>
      </c>
    </row>
    <row r="28" spans="1:79">
      <c r="A28" s="34" t="s">
        <v>1859</v>
      </c>
      <c r="B28" s="1346" t="s">
        <v>484</v>
      </c>
      <c r="C28" s="1426">
        <f>+'37-FLUJO FINANCIERO PROYECT '!E58</f>
        <v>490.15050000000002</v>
      </c>
      <c r="D28" s="1427"/>
      <c r="E28" s="1427"/>
      <c r="F28" s="1427"/>
      <c r="G28" s="1427"/>
      <c r="H28" s="1427"/>
      <c r="I28" s="1427"/>
      <c r="J28" s="1427"/>
      <c r="K28" s="1427"/>
      <c r="L28" s="1427"/>
      <c r="M28" s="1427"/>
      <c r="N28" s="1428"/>
      <c r="O28" s="1429">
        <f t="shared" si="10"/>
        <v>490.15050000000002</v>
      </c>
      <c r="Q28" s="34" t="s">
        <v>1859</v>
      </c>
      <c r="R28" s="1346" t="s">
        <v>484</v>
      </c>
      <c r="S28" s="1426">
        <f>+'37-FLUJO FINANCIERO PROYECT '!F58</f>
        <v>514.65802500000007</v>
      </c>
      <c r="T28" s="1427"/>
      <c r="U28" s="1427"/>
      <c r="V28" s="1427"/>
      <c r="W28" s="1427"/>
      <c r="X28" s="1427"/>
      <c r="Y28" s="1427"/>
      <c r="Z28" s="1427"/>
      <c r="AA28" s="1427"/>
      <c r="AB28" s="1427"/>
      <c r="AC28" s="1427"/>
      <c r="AD28" s="1428"/>
      <c r="AE28" s="1429">
        <f t="shared" si="11"/>
        <v>514.65802500000007</v>
      </c>
      <c r="AG28" s="34" t="s">
        <v>1859</v>
      </c>
      <c r="AH28" s="1346" t="s">
        <v>484</v>
      </c>
      <c r="AI28" s="1426">
        <f>+'37-FLUJO FINANCIERO PROYECT '!G58</f>
        <v>540.39092625000012</v>
      </c>
      <c r="AJ28" s="1427"/>
      <c r="AK28" s="1427"/>
      <c r="AL28" s="1427"/>
      <c r="AM28" s="1427"/>
      <c r="AN28" s="1427"/>
      <c r="AO28" s="1427"/>
      <c r="AP28" s="1427"/>
      <c r="AQ28" s="1427"/>
      <c r="AR28" s="1427"/>
      <c r="AS28" s="1427"/>
      <c r="AT28" s="1428"/>
      <c r="AU28" s="1429">
        <f t="shared" si="12"/>
        <v>540.39092625000012</v>
      </c>
      <c r="AW28" s="34" t="s">
        <v>1859</v>
      </c>
      <c r="AX28" s="1346" t="s">
        <v>484</v>
      </c>
      <c r="AY28" s="1426">
        <f>+'37-FLUJO FINANCIERO PROYECT '!H58</f>
        <v>567.4104725625001</v>
      </c>
      <c r="AZ28" s="1427"/>
      <c r="BA28" s="1427"/>
      <c r="BB28" s="1427"/>
      <c r="BC28" s="1427"/>
      <c r="BD28" s="1427"/>
      <c r="BE28" s="1427"/>
      <c r="BF28" s="1427"/>
      <c r="BG28" s="1427"/>
      <c r="BH28" s="1427"/>
      <c r="BI28" s="1427"/>
      <c r="BJ28" s="1428"/>
      <c r="BK28" s="1429">
        <f t="shared" si="13"/>
        <v>567.4104725625001</v>
      </c>
      <c r="BM28" s="34" t="s">
        <v>1859</v>
      </c>
      <c r="BN28" s="1346" t="s">
        <v>484</v>
      </c>
      <c r="BO28" s="1426">
        <f>+'37-FLUJO FINANCIERO PROYECT '!BQ58</f>
        <v>0</v>
      </c>
      <c r="BP28" s="1427"/>
      <c r="BQ28" s="1427"/>
      <c r="BR28" s="1427"/>
      <c r="BS28" s="1427"/>
      <c r="BT28" s="1427"/>
      <c r="BU28" s="1427"/>
      <c r="BV28" s="1427"/>
      <c r="BW28" s="1427"/>
      <c r="BX28" s="1427"/>
      <c r="BY28" s="1427"/>
      <c r="BZ28" s="1428"/>
      <c r="CA28" s="1429">
        <f t="shared" si="14"/>
        <v>0</v>
      </c>
    </row>
    <row r="29" spans="1:79">
      <c r="A29" s="34" t="s">
        <v>1860</v>
      </c>
      <c r="B29" s="1346" t="s">
        <v>483</v>
      </c>
      <c r="C29" s="1426">
        <f>+'37-FLUJO FINANCIERO PROYECT '!E59</f>
        <v>517.44105000000002</v>
      </c>
      <c r="D29" s="1427"/>
      <c r="E29" s="1427"/>
      <c r="F29" s="1427"/>
      <c r="G29" s="1427"/>
      <c r="H29" s="1427"/>
      <c r="I29" s="1427"/>
      <c r="J29" s="1427"/>
      <c r="K29" s="1427"/>
      <c r="L29" s="1427"/>
      <c r="M29" s="1427"/>
      <c r="N29" s="1428"/>
      <c r="O29" s="1429">
        <f t="shared" si="10"/>
        <v>517.44105000000002</v>
      </c>
      <c r="Q29" s="34" t="s">
        <v>1860</v>
      </c>
      <c r="R29" s="1346" t="s">
        <v>483</v>
      </c>
      <c r="S29" s="1426">
        <f>+'37-FLUJO FINANCIERO PROYECT '!F59</f>
        <v>543.31310250000001</v>
      </c>
      <c r="T29" s="1427"/>
      <c r="U29" s="1427"/>
      <c r="V29" s="1427"/>
      <c r="W29" s="1427"/>
      <c r="X29" s="1427"/>
      <c r="Y29" s="1427"/>
      <c r="Z29" s="1427"/>
      <c r="AA29" s="1427"/>
      <c r="AB29" s="1427"/>
      <c r="AC29" s="1427"/>
      <c r="AD29" s="1428"/>
      <c r="AE29" s="1429">
        <f t="shared" si="11"/>
        <v>543.31310250000001</v>
      </c>
      <c r="AG29" s="34" t="s">
        <v>1860</v>
      </c>
      <c r="AH29" s="1346" t="s">
        <v>483</v>
      </c>
      <c r="AI29" s="1426">
        <f>+'37-FLUJO FINANCIERO PROYECT '!G59</f>
        <v>570.47875762500007</v>
      </c>
      <c r="AJ29" s="1427"/>
      <c r="AK29" s="1427"/>
      <c r="AL29" s="1427"/>
      <c r="AM29" s="1427"/>
      <c r="AN29" s="1427"/>
      <c r="AO29" s="1427"/>
      <c r="AP29" s="1427"/>
      <c r="AQ29" s="1427"/>
      <c r="AR29" s="1427"/>
      <c r="AS29" s="1427"/>
      <c r="AT29" s="1428"/>
      <c r="AU29" s="1429">
        <f t="shared" si="12"/>
        <v>570.47875762500007</v>
      </c>
      <c r="AW29" s="34" t="s">
        <v>1860</v>
      </c>
      <c r="AX29" s="1346" t="s">
        <v>483</v>
      </c>
      <c r="AY29" s="1426">
        <f>+'37-FLUJO FINANCIERO PROYECT '!H59</f>
        <v>599.00269550625012</v>
      </c>
      <c r="AZ29" s="1427"/>
      <c r="BA29" s="1427"/>
      <c r="BB29" s="1427"/>
      <c r="BC29" s="1427"/>
      <c r="BD29" s="1427"/>
      <c r="BE29" s="1427"/>
      <c r="BF29" s="1427"/>
      <c r="BG29" s="1427"/>
      <c r="BH29" s="1427"/>
      <c r="BI29" s="1427"/>
      <c r="BJ29" s="1428"/>
      <c r="BK29" s="1429">
        <f t="shared" si="13"/>
        <v>599.00269550625012</v>
      </c>
      <c r="BM29" s="34" t="s">
        <v>1860</v>
      </c>
      <c r="BN29" s="1346" t="s">
        <v>483</v>
      </c>
      <c r="BO29" s="1426">
        <f>+'37-FLUJO FINANCIERO PROYECT '!BQ59</f>
        <v>0</v>
      </c>
      <c r="BP29" s="1427"/>
      <c r="BQ29" s="1427"/>
      <c r="BR29" s="1427"/>
      <c r="BS29" s="1427"/>
      <c r="BT29" s="1427"/>
      <c r="BU29" s="1427"/>
      <c r="BV29" s="1427"/>
      <c r="BW29" s="1427"/>
      <c r="BX29" s="1427"/>
      <c r="BY29" s="1427"/>
      <c r="BZ29" s="1428"/>
      <c r="CA29" s="1429">
        <f t="shared" si="14"/>
        <v>0</v>
      </c>
    </row>
    <row r="30" spans="1:79">
      <c r="A30" s="34" t="s">
        <v>1861</v>
      </c>
      <c r="B30" s="1346" t="s">
        <v>482</v>
      </c>
      <c r="C30" s="1426">
        <f>+'37-FLUJO FINANCIERO PROYECT '!E60</f>
        <v>150.30225000000002</v>
      </c>
      <c r="D30" s="1427"/>
      <c r="E30" s="1427"/>
      <c r="F30" s="1427"/>
      <c r="G30" s="1427"/>
      <c r="H30" s="1427"/>
      <c r="I30" s="1427"/>
      <c r="J30" s="1427"/>
      <c r="K30" s="1427"/>
      <c r="L30" s="1427"/>
      <c r="M30" s="1427"/>
      <c r="N30" s="1428"/>
      <c r="O30" s="1429">
        <f t="shared" si="10"/>
        <v>150.30225000000002</v>
      </c>
      <c r="Q30" s="34" t="s">
        <v>1861</v>
      </c>
      <c r="R30" s="1346" t="s">
        <v>482</v>
      </c>
      <c r="S30" s="1426">
        <f>+'37-FLUJO FINANCIERO PROYECT '!F60</f>
        <v>157.81736250000003</v>
      </c>
      <c r="T30" s="1427"/>
      <c r="U30" s="1427"/>
      <c r="V30" s="1427"/>
      <c r="W30" s="1427"/>
      <c r="X30" s="1427"/>
      <c r="Y30" s="1427"/>
      <c r="Z30" s="1427"/>
      <c r="AA30" s="1427"/>
      <c r="AB30" s="1427"/>
      <c r="AC30" s="1427"/>
      <c r="AD30" s="1428"/>
      <c r="AE30" s="1429">
        <f t="shared" si="11"/>
        <v>157.81736250000003</v>
      </c>
      <c r="AG30" s="34" t="s">
        <v>1861</v>
      </c>
      <c r="AH30" s="1346" t="s">
        <v>482</v>
      </c>
      <c r="AI30" s="1426">
        <f>+'37-FLUJO FINANCIERO PROYECT '!G60</f>
        <v>165.70823062500003</v>
      </c>
      <c r="AJ30" s="1427"/>
      <c r="AK30" s="1427"/>
      <c r="AL30" s="1427"/>
      <c r="AM30" s="1427"/>
      <c r="AN30" s="1427"/>
      <c r="AO30" s="1427"/>
      <c r="AP30" s="1427"/>
      <c r="AQ30" s="1427"/>
      <c r="AR30" s="1427"/>
      <c r="AS30" s="1427"/>
      <c r="AT30" s="1428"/>
      <c r="AU30" s="1429">
        <f t="shared" si="12"/>
        <v>165.70823062500003</v>
      </c>
      <c r="AW30" s="34" t="s">
        <v>1861</v>
      </c>
      <c r="AX30" s="1346" t="s">
        <v>482</v>
      </c>
      <c r="AY30" s="1426">
        <f>+'37-FLUJO FINANCIERO PROYECT '!H60</f>
        <v>173.99364215625005</v>
      </c>
      <c r="AZ30" s="1427"/>
      <c r="BA30" s="1427"/>
      <c r="BB30" s="1427"/>
      <c r="BC30" s="1427"/>
      <c r="BD30" s="1427"/>
      <c r="BE30" s="1427"/>
      <c r="BF30" s="1427"/>
      <c r="BG30" s="1427"/>
      <c r="BH30" s="1427"/>
      <c r="BI30" s="1427"/>
      <c r="BJ30" s="1428"/>
      <c r="BK30" s="1429">
        <f t="shared" si="13"/>
        <v>173.99364215625005</v>
      </c>
      <c r="BM30" s="34" t="s">
        <v>1861</v>
      </c>
      <c r="BN30" s="1346" t="s">
        <v>482</v>
      </c>
      <c r="BO30" s="1426">
        <f>+'37-FLUJO FINANCIERO PROYECT '!BQ60</f>
        <v>0</v>
      </c>
      <c r="BP30" s="1427"/>
      <c r="BQ30" s="1427"/>
      <c r="BR30" s="1427"/>
      <c r="BS30" s="1427"/>
      <c r="BT30" s="1427"/>
      <c r="BU30" s="1427"/>
      <c r="BV30" s="1427"/>
      <c r="BW30" s="1427"/>
      <c r="BX30" s="1427"/>
      <c r="BY30" s="1427"/>
      <c r="BZ30" s="1428"/>
      <c r="CA30" s="1429">
        <f t="shared" si="14"/>
        <v>0</v>
      </c>
    </row>
    <row r="31" spans="1:79">
      <c r="A31" s="34" t="s">
        <v>1862</v>
      </c>
      <c r="B31" s="1346" t="s">
        <v>481</v>
      </c>
      <c r="C31" s="1426">
        <f>+'37-FLUJO FINANCIERO PROYECT '!E61</f>
        <v>170.0412</v>
      </c>
      <c r="D31" s="1427"/>
      <c r="E31" s="1427"/>
      <c r="F31" s="1427"/>
      <c r="G31" s="1427"/>
      <c r="H31" s="1427"/>
      <c r="I31" s="1427"/>
      <c r="J31" s="1427"/>
      <c r="K31" s="1427"/>
      <c r="L31" s="1427"/>
      <c r="M31" s="1427"/>
      <c r="N31" s="1428"/>
      <c r="O31" s="1429">
        <f t="shared" si="10"/>
        <v>170.0412</v>
      </c>
      <c r="Q31" s="34" t="s">
        <v>1862</v>
      </c>
      <c r="R31" s="1346" t="s">
        <v>481</v>
      </c>
      <c r="S31" s="1426">
        <f>+'37-FLUJO FINANCIERO PROYECT '!F61</f>
        <v>178.54326</v>
      </c>
      <c r="T31" s="1427"/>
      <c r="U31" s="1427"/>
      <c r="V31" s="1427"/>
      <c r="W31" s="1427"/>
      <c r="X31" s="1427"/>
      <c r="Y31" s="1427"/>
      <c r="Z31" s="1427"/>
      <c r="AA31" s="1427"/>
      <c r="AB31" s="1427"/>
      <c r="AC31" s="1427"/>
      <c r="AD31" s="1428"/>
      <c r="AE31" s="1429">
        <f t="shared" si="11"/>
        <v>178.54326</v>
      </c>
      <c r="AG31" s="34" t="s">
        <v>1862</v>
      </c>
      <c r="AH31" s="1346" t="s">
        <v>481</v>
      </c>
      <c r="AI31" s="1426">
        <f>+'37-FLUJO FINANCIERO PROYECT '!G61</f>
        <v>187.47042300000001</v>
      </c>
      <c r="AJ31" s="1427"/>
      <c r="AK31" s="1427"/>
      <c r="AL31" s="1427"/>
      <c r="AM31" s="1427"/>
      <c r="AN31" s="1427"/>
      <c r="AO31" s="1427"/>
      <c r="AP31" s="1427"/>
      <c r="AQ31" s="1427"/>
      <c r="AR31" s="1427"/>
      <c r="AS31" s="1427"/>
      <c r="AT31" s="1428"/>
      <c r="AU31" s="1429">
        <f t="shared" si="12"/>
        <v>187.47042300000001</v>
      </c>
      <c r="AW31" s="34" t="s">
        <v>1862</v>
      </c>
      <c r="AX31" s="1346" t="s">
        <v>481</v>
      </c>
      <c r="AY31" s="1426">
        <f>+'37-FLUJO FINANCIERO PROYECT '!H61</f>
        <v>196.84394415000003</v>
      </c>
      <c r="AZ31" s="1427"/>
      <c r="BA31" s="1427"/>
      <c r="BB31" s="1427"/>
      <c r="BC31" s="1427"/>
      <c r="BD31" s="1427"/>
      <c r="BE31" s="1427"/>
      <c r="BF31" s="1427"/>
      <c r="BG31" s="1427"/>
      <c r="BH31" s="1427"/>
      <c r="BI31" s="1427"/>
      <c r="BJ31" s="1428"/>
      <c r="BK31" s="1429">
        <f t="shared" si="13"/>
        <v>196.84394415000003</v>
      </c>
      <c r="BM31" s="34" t="s">
        <v>1862</v>
      </c>
      <c r="BN31" s="1346" t="s">
        <v>481</v>
      </c>
      <c r="BO31" s="1426">
        <f>+'37-FLUJO FINANCIERO PROYECT '!BQ61</f>
        <v>0</v>
      </c>
      <c r="BP31" s="1427"/>
      <c r="BQ31" s="1427"/>
      <c r="BR31" s="1427"/>
      <c r="BS31" s="1427"/>
      <c r="BT31" s="1427"/>
      <c r="BU31" s="1427"/>
      <c r="BV31" s="1427"/>
      <c r="BW31" s="1427"/>
      <c r="BX31" s="1427"/>
      <c r="BY31" s="1427"/>
      <c r="BZ31" s="1428"/>
      <c r="CA31" s="1429">
        <f t="shared" si="14"/>
        <v>0</v>
      </c>
    </row>
    <row r="32" spans="1:79">
      <c r="A32" s="34" t="s">
        <v>1863</v>
      </c>
      <c r="B32" s="1346" t="s">
        <v>480</v>
      </c>
      <c r="C32" s="1426">
        <f>+'37-FLUJO FINANCIERO PROYECT '!E62</f>
        <v>183.01395000000002</v>
      </c>
      <c r="D32" s="1427"/>
      <c r="E32" s="1427"/>
      <c r="F32" s="1427"/>
      <c r="G32" s="1427"/>
      <c r="H32" s="1427"/>
      <c r="I32" s="1427"/>
      <c r="J32" s="1427"/>
      <c r="K32" s="1427"/>
      <c r="L32" s="1427"/>
      <c r="M32" s="1427"/>
      <c r="N32" s="1428"/>
      <c r="O32" s="1429">
        <f t="shared" si="10"/>
        <v>183.01395000000002</v>
      </c>
      <c r="Q32" s="34" t="s">
        <v>1863</v>
      </c>
      <c r="R32" s="1346" t="s">
        <v>480</v>
      </c>
      <c r="S32" s="1426">
        <f>+'37-FLUJO FINANCIERO PROYECT '!F62</f>
        <v>192.16464750000003</v>
      </c>
      <c r="T32" s="1427"/>
      <c r="U32" s="1427"/>
      <c r="V32" s="1427"/>
      <c r="W32" s="1427"/>
      <c r="X32" s="1427"/>
      <c r="Y32" s="1427"/>
      <c r="Z32" s="1427"/>
      <c r="AA32" s="1427"/>
      <c r="AB32" s="1427"/>
      <c r="AC32" s="1427"/>
      <c r="AD32" s="1428"/>
      <c r="AE32" s="1429">
        <f t="shared" si="11"/>
        <v>192.16464750000003</v>
      </c>
      <c r="AG32" s="34" t="s">
        <v>1863</v>
      </c>
      <c r="AH32" s="1346" t="s">
        <v>480</v>
      </c>
      <c r="AI32" s="1426">
        <f>+'37-FLUJO FINANCIERO PROYECT '!G62</f>
        <v>201.77287987500003</v>
      </c>
      <c r="AJ32" s="1427"/>
      <c r="AK32" s="1427"/>
      <c r="AL32" s="1427"/>
      <c r="AM32" s="1427"/>
      <c r="AN32" s="1427"/>
      <c r="AO32" s="1427"/>
      <c r="AP32" s="1427"/>
      <c r="AQ32" s="1427"/>
      <c r="AR32" s="1427"/>
      <c r="AS32" s="1427"/>
      <c r="AT32" s="1428"/>
      <c r="AU32" s="1429">
        <f t="shared" si="12"/>
        <v>201.77287987500003</v>
      </c>
      <c r="AW32" s="34" t="s">
        <v>1863</v>
      </c>
      <c r="AX32" s="1346" t="s">
        <v>480</v>
      </c>
      <c r="AY32" s="1426">
        <f>+'37-FLUJO FINANCIERO PROYECT '!H62</f>
        <v>211.86152386875003</v>
      </c>
      <c r="AZ32" s="1427"/>
      <c r="BA32" s="1427"/>
      <c r="BB32" s="1427"/>
      <c r="BC32" s="1427"/>
      <c r="BD32" s="1427"/>
      <c r="BE32" s="1427"/>
      <c r="BF32" s="1427"/>
      <c r="BG32" s="1427"/>
      <c r="BH32" s="1427"/>
      <c r="BI32" s="1427"/>
      <c r="BJ32" s="1428"/>
      <c r="BK32" s="1429">
        <f t="shared" si="13"/>
        <v>211.86152386875003</v>
      </c>
      <c r="BM32" s="34" t="s">
        <v>1863</v>
      </c>
      <c r="BN32" s="1346" t="s">
        <v>480</v>
      </c>
      <c r="BO32" s="1426">
        <f>+'37-FLUJO FINANCIERO PROYECT '!BQ62</f>
        <v>0</v>
      </c>
      <c r="BP32" s="1427"/>
      <c r="BQ32" s="1427"/>
      <c r="BR32" s="1427"/>
      <c r="BS32" s="1427"/>
      <c r="BT32" s="1427"/>
      <c r="BU32" s="1427"/>
      <c r="BV32" s="1427"/>
      <c r="BW32" s="1427"/>
      <c r="BX32" s="1427"/>
      <c r="BY32" s="1427"/>
      <c r="BZ32" s="1428"/>
      <c r="CA32" s="1429">
        <f t="shared" si="14"/>
        <v>0</v>
      </c>
    </row>
    <row r="33" spans="1:79">
      <c r="A33" s="34" t="s">
        <v>1864</v>
      </c>
      <c r="B33" s="1346" t="s">
        <v>479</v>
      </c>
      <c r="C33" s="1573">
        <f>+'37-FLUJO FINANCIERO PROYECT '!E75</f>
        <v>133.22399999999999</v>
      </c>
      <c r="D33" s="1427">
        <v>0</v>
      </c>
      <c r="E33" s="1427"/>
      <c r="F33" s="1427"/>
      <c r="G33" s="1427"/>
      <c r="H33" s="1427"/>
      <c r="I33" s="1427"/>
      <c r="J33" s="1427"/>
      <c r="K33" s="1427"/>
      <c r="L33" s="1427"/>
      <c r="M33" s="1427"/>
      <c r="N33" s="1428"/>
      <c r="O33" s="1429">
        <f t="shared" si="10"/>
        <v>133.22399999999999</v>
      </c>
      <c r="Q33" s="34" t="s">
        <v>1864</v>
      </c>
      <c r="R33" s="1346" t="s">
        <v>479</v>
      </c>
      <c r="S33" s="1426">
        <f>+'37-FLUJO FINANCIERO PROYECT '!F75</f>
        <v>216.488</v>
      </c>
      <c r="T33" s="1427"/>
      <c r="U33" s="1427"/>
      <c r="V33" s="1427"/>
      <c r="W33" s="1427"/>
      <c r="X33" s="1427"/>
      <c r="Y33" s="1427"/>
      <c r="Z33" s="1427"/>
      <c r="AA33" s="1427"/>
      <c r="AB33" s="1427"/>
      <c r="AC33" s="1427"/>
      <c r="AD33" s="1428"/>
      <c r="AE33" s="1429">
        <f t="shared" si="11"/>
        <v>216.488</v>
      </c>
      <c r="AG33" s="34" t="s">
        <v>1864</v>
      </c>
      <c r="AH33" s="1346" t="s">
        <v>479</v>
      </c>
      <c r="AI33" s="1426">
        <f>+'37-FLUJO FINANCIERO PROYECT '!G75</f>
        <v>216.488</v>
      </c>
      <c r="AJ33" s="1427"/>
      <c r="AK33" s="1427"/>
      <c r="AL33" s="1427"/>
      <c r="AM33" s="1427"/>
      <c r="AN33" s="1427"/>
      <c r="AO33" s="1427"/>
      <c r="AP33" s="1427"/>
      <c r="AQ33" s="1427"/>
      <c r="AR33" s="1427"/>
      <c r="AS33" s="1427"/>
      <c r="AT33" s="1428"/>
      <c r="AU33" s="1429">
        <f t="shared" si="12"/>
        <v>216.488</v>
      </c>
      <c r="AW33" s="34" t="s">
        <v>1864</v>
      </c>
      <c r="AX33" s="1346" t="s">
        <v>479</v>
      </c>
      <c r="AY33" s="1426">
        <f>+'37-FLUJO FINANCIERO PROYECT '!H75</f>
        <v>316.40600000000001</v>
      </c>
      <c r="AZ33" s="1427"/>
      <c r="BA33" s="1427"/>
      <c r="BB33" s="1427"/>
      <c r="BC33" s="1427"/>
      <c r="BD33" s="1427"/>
      <c r="BE33" s="1427"/>
      <c r="BF33" s="1427"/>
      <c r="BG33" s="1427"/>
      <c r="BH33" s="1427"/>
      <c r="BI33" s="1427"/>
      <c r="BJ33" s="1428"/>
      <c r="BK33" s="1429">
        <f t="shared" si="13"/>
        <v>316.40600000000001</v>
      </c>
      <c r="BM33" s="34" t="s">
        <v>1864</v>
      </c>
      <c r="BN33" s="1346" t="s">
        <v>479</v>
      </c>
      <c r="BO33" s="1426">
        <f>+'37-FLUJO FINANCIERO PROYECT '!BQ63</f>
        <v>0</v>
      </c>
      <c r="BP33" s="1427"/>
      <c r="BQ33" s="1427"/>
      <c r="BR33" s="1427"/>
      <c r="BS33" s="1427"/>
      <c r="BT33" s="1427"/>
      <c r="BU33" s="1427"/>
      <c r="BV33" s="1427"/>
      <c r="BW33" s="1427"/>
      <c r="BX33" s="1427"/>
      <c r="BY33" s="1427"/>
      <c r="BZ33" s="1428"/>
      <c r="CA33" s="1429">
        <f t="shared" si="14"/>
        <v>0</v>
      </c>
    </row>
    <row r="34" spans="1:79">
      <c r="A34" s="34" t="s">
        <v>1865</v>
      </c>
      <c r="B34" s="1346" t="s">
        <v>478</v>
      </c>
      <c r="C34" s="1426">
        <f>+'37-FLUJO FINANCIERO PROYECT '!E64</f>
        <v>156.45000000000002</v>
      </c>
      <c r="D34" s="1427"/>
      <c r="E34" s="1427"/>
      <c r="F34" s="1427"/>
      <c r="G34" s="1427"/>
      <c r="H34" s="1427"/>
      <c r="I34" s="1427"/>
      <c r="J34" s="1427"/>
      <c r="K34" s="1427"/>
      <c r="L34" s="1427"/>
      <c r="M34" s="1427"/>
      <c r="N34" s="1428"/>
      <c r="O34" s="1429">
        <f t="shared" si="10"/>
        <v>156.45000000000002</v>
      </c>
      <c r="Q34" s="34" t="s">
        <v>1865</v>
      </c>
      <c r="R34" s="1346" t="s">
        <v>478</v>
      </c>
      <c r="S34" s="1426">
        <f>+'37-FLUJO FINANCIERO PROYECT '!F64</f>
        <v>164.27250000000004</v>
      </c>
      <c r="T34" s="1427"/>
      <c r="U34" s="1427"/>
      <c r="V34" s="1427"/>
      <c r="W34" s="1427"/>
      <c r="X34" s="1427"/>
      <c r="Y34" s="1427"/>
      <c r="Z34" s="1427"/>
      <c r="AA34" s="1427"/>
      <c r="AB34" s="1427"/>
      <c r="AC34" s="1427"/>
      <c r="AD34" s="1428"/>
      <c r="AE34" s="1429">
        <f t="shared" si="11"/>
        <v>164.27250000000004</v>
      </c>
      <c r="AG34" s="34" t="s">
        <v>1865</v>
      </c>
      <c r="AH34" s="1346" t="s">
        <v>478</v>
      </c>
      <c r="AI34" s="1426">
        <f>+'37-FLUJO FINANCIERO PROYECT '!G64</f>
        <v>172.48612500000004</v>
      </c>
      <c r="AJ34" s="1427"/>
      <c r="AK34" s="1427"/>
      <c r="AL34" s="1427"/>
      <c r="AM34" s="1427"/>
      <c r="AN34" s="1427"/>
      <c r="AO34" s="1427"/>
      <c r="AP34" s="1427"/>
      <c r="AQ34" s="1427"/>
      <c r="AR34" s="1427"/>
      <c r="AS34" s="1427"/>
      <c r="AT34" s="1428"/>
      <c r="AU34" s="1429">
        <f t="shared" si="12"/>
        <v>172.48612500000004</v>
      </c>
      <c r="AW34" s="34" t="s">
        <v>1865</v>
      </c>
      <c r="AX34" s="1346" t="s">
        <v>478</v>
      </c>
      <c r="AY34" s="1426">
        <f>+'37-FLUJO FINANCIERO PROYECT '!H64</f>
        <v>181.11043125000006</v>
      </c>
      <c r="AZ34" s="1427"/>
      <c r="BA34" s="1427"/>
      <c r="BB34" s="1427"/>
      <c r="BC34" s="1427"/>
      <c r="BD34" s="1427"/>
      <c r="BE34" s="1427"/>
      <c r="BF34" s="1427"/>
      <c r="BG34" s="1427"/>
      <c r="BH34" s="1427"/>
      <c r="BI34" s="1427"/>
      <c r="BJ34" s="1428"/>
      <c r="BK34" s="1429">
        <f t="shared" si="13"/>
        <v>181.11043125000006</v>
      </c>
      <c r="BM34" s="34" t="s">
        <v>1865</v>
      </c>
      <c r="BN34" s="1346" t="s">
        <v>478</v>
      </c>
      <c r="BO34" s="1426">
        <f>+'37-FLUJO FINANCIERO PROYECT '!BQ64</f>
        <v>0</v>
      </c>
      <c r="BP34" s="1427"/>
      <c r="BQ34" s="1427"/>
      <c r="BR34" s="1427"/>
      <c r="BS34" s="1427"/>
      <c r="BT34" s="1427"/>
      <c r="BU34" s="1427"/>
      <c r="BV34" s="1427"/>
      <c r="BW34" s="1427"/>
      <c r="BX34" s="1427"/>
      <c r="BY34" s="1427"/>
      <c r="BZ34" s="1428"/>
      <c r="CA34" s="1429">
        <f t="shared" si="14"/>
        <v>0</v>
      </c>
    </row>
    <row r="35" spans="1:79">
      <c r="A35" s="34" t="s">
        <v>1866</v>
      </c>
      <c r="B35" s="1347" t="s">
        <v>489</v>
      </c>
      <c r="C35" s="1426">
        <f>+'37-FLUJO FINANCIERO PROYECT '!E65</f>
        <v>0</v>
      </c>
      <c r="D35" s="1427"/>
      <c r="E35" s="1427"/>
      <c r="F35" s="1427"/>
      <c r="G35" s="1427"/>
      <c r="H35" s="1427"/>
      <c r="I35" s="1427"/>
      <c r="J35" s="1427"/>
      <c r="K35" s="1427"/>
      <c r="L35" s="1427"/>
      <c r="M35" s="1427"/>
      <c r="N35" s="1428"/>
      <c r="O35" s="1429">
        <f t="shared" si="10"/>
        <v>0</v>
      </c>
      <c r="Q35" s="34" t="s">
        <v>1866</v>
      </c>
      <c r="R35" s="1347" t="s">
        <v>489</v>
      </c>
      <c r="S35" s="1426">
        <f>+'37-FLUJO FINANCIERO PROYECT '!F65</f>
        <v>0</v>
      </c>
      <c r="T35" s="1427"/>
      <c r="U35" s="1427"/>
      <c r="V35" s="1427"/>
      <c r="W35" s="1427"/>
      <c r="X35" s="1427"/>
      <c r="Y35" s="1427"/>
      <c r="Z35" s="1427"/>
      <c r="AA35" s="1427"/>
      <c r="AB35" s="1427"/>
      <c r="AC35" s="1427"/>
      <c r="AD35" s="1428"/>
      <c r="AE35" s="1429">
        <f t="shared" si="11"/>
        <v>0</v>
      </c>
      <c r="AG35" s="34" t="s">
        <v>1866</v>
      </c>
      <c r="AH35" s="1347" t="s">
        <v>489</v>
      </c>
      <c r="AI35" s="1426">
        <f>+'37-FLUJO FINANCIERO PROYECT '!AK65</f>
        <v>0</v>
      </c>
      <c r="AJ35" s="1427"/>
      <c r="AK35" s="1427"/>
      <c r="AL35" s="1427"/>
      <c r="AM35" s="1427"/>
      <c r="AN35" s="1427"/>
      <c r="AO35" s="1427"/>
      <c r="AP35" s="1427"/>
      <c r="AQ35" s="1427"/>
      <c r="AR35" s="1427"/>
      <c r="AS35" s="1427"/>
      <c r="AT35" s="1428"/>
      <c r="AU35" s="1429">
        <f t="shared" si="12"/>
        <v>0</v>
      </c>
      <c r="AW35" s="34" t="s">
        <v>1866</v>
      </c>
      <c r="AX35" s="1347" t="s">
        <v>489</v>
      </c>
      <c r="AY35" s="1426">
        <f>+'37-FLUJO FINANCIERO PROYECT '!BA65</f>
        <v>0</v>
      </c>
      <c r="AZ35" s="1427"/>
      <c r="BA35" s="1427"/>
      <c r="BB35" s="1427"/>
      <c r="BC35" s="1427"/>
      <c r="BD35" s="1427"/>
      <c r="BE35" s="1427"/>
      <c r="BF35" s="1427"/>
      <c r="BG35" s="1427"/>
      <c r="BH35" s="1427"/>
      <c r="BI35" s="1427"/>
      <c r="BJ35" s="1428"/>
      <c r="BK35" s="1429">
        <f t="shared" si="13"/>
        <v>0</v>
      </c>
      <c r="BM35" s="34" t="s">
        <v>1866</v>
      </c>
      <c r="BN35" s="1347" t="s">
        <v>489</v>
      </c>
      <c r="BO35" s="1426">
        <f>+'37-FLUJO FINANCIERO PROYECT '!BQ65</f>
        <v>0</v>
      </c>
      <c r="BP35" s="1427"/>
      <c r="BQ35" s="1427"/>
      <c r="BR35" s="1427"/>
      <c r="BS35" s="1427"/>
      <c r="BT35" s="1427"/>
      <c r="BU35" s="1427"/>
      <c r="BV35" s="1427"/>
      <c r="BW35" s="1427"/>
      <c r="BX35" s="1427"/>
      <c r="BY35" s="1427"/>
      <c r="BZ35" s="1428"/>
      <c r="CA35" s="1429">
        <f t="shared" si="14"/>
        <v>0</v>
      </c>
    </row>
    <row r="36" spans="1:79">
      <c r="A36" s="34" t="s">
        <v>1867</v>
      </c>
      <c r="B36" s="1347" t="s">
        <v>488</v>
      </c>
      <c r="C36" s="1426"/>
      <c r="D36" s="1427"/>
      <c r="E36" s="1427"/>
      <c r="F36" s="1427"/>
      <c r="G36" s="1427"/>
      <c r="H36" s="1427"/>
      <c r="I36" s="1427"/>
      <c r="J36" s="1427"/>
      <c r="K36" s="1427"/>
      <c r="L36" s="1427"/>
      <c r="M36" s="1427"/>
      <c r="N36" s="1428"/>
      <c r="O36" s="1429">
        <f t="shared" si="10"/>
        <v>0</v>
      </c>
      <c r="Q36" s="34" t="s">
        <v>1867</v>
      </c>
      <c r="R36" s="1347" t="s">
        <v>488</v>
      </c>
      <c r="S36" s="1426">
        <f>+'37-FLUJO FINANCIERO PROYECT '!F66</f>
        <v>0</v>
      </c>
      <c r="T36" s="1427"/>
      <c r="U36" s="1427"/>
      <c r="V36" s="1427"/>
      <c r="W36" s="1427"/>
      <c r="X36" s="1427"/>
      <c r="Y36" s="1427"/>
      <c r="Z36" s="1427"/>
      <c r="AA36" s="1427"/>
      <c r="AB36" s="1427"/>
      <c r="AC36" s="1427"/>
      <c r="AD36" s="1428"/>
      <c r="AE36" s="1429">
        <f t="shared" si="11"/>
        <v>0</v>
      </c>
      <c r="AG36" s="34" t="s">
        <v>1867</v>
      </c>
      <c r="AH36" s="1347" t="s">
        <v>488</v>
      </c>
      <c r="AI36" s="1426"/>
      <c r="AJ36" s="1427"/>
      <c r="AK36" s="1427"/>
      <c r="AL36" s="1427"/>
      <c r="AM36" s="1427"/>
      <c r="AN36" s="1427"/>
      <c r="AO36" s="1427"/>
      <c r="AP36" s="1427"/>
      <c r="AQ36" s="1427"/>
      <c r="AR36" s="1427"/>
      <c r="AS36" s="1427"/>
      <c r="AT36" s="1428"/>
      <c r="AU36" s="1429">
        <f t="shared" si="12"/>
        <v>0</v>
      </c>
      <c r="AW36" s="34" t="s">
        <v>1867</v>
      </c>
      <c r="AX36" s="1347" t="s">
        <v>488</v>
      </c>
      <c r="AY36" s="1426"/>
      <c r="AZ36" s="1427"/>
      <c r="BA36" s="1427"/>
      <c r="BB36" s="1427"/>
      <c r="BC36" s="1427"/>
      <c r="BD36" s="1427"/>
      <c r="BE36" s="1427"/>
      <c r="BF36" s="1427"/>
      <c r="BG36" s="1427"/>
      <c r="BH36" s="1427"/>
      <c r="BI36" s="1427"/>
      <c r="BJ36" s="1428"/>
      <c r="BK36" s="1429">
        <f t="shared" si="13"/>
        <v>0</v>
      </c>
      <c r="BM36" s="34" t="s">
        <v>1867</v>
      </c>
      <c r="BN36" s="1347" t="s">
        <v>488</v>
      </c>
      <c r="BO36" s="1426"/>
      <c r="BP36" s="1427"/>
      <c r="BQ36" s="1427"/>
      <c r="BR36" s="1427"/>
      <c r="BS36" s="1427"/>
      <c r="BT36" s="1427"/>
      <c r="BU36" s="1427"/>
      <c r="BV36" s="1427"/>
      <c r="BW36" s="1427"/>
      <c r="BX36" s="1427"/>
      <c r="BY36" s="1427"/>
      <c r="BZ36" s="1428"/>
      <c r="CA36" s="1429">
        <f t="shared" si="14"/>
        <v>0</v>
      </c>
    </row>
    <row r="37" spans="1:79" ht="28.2">
      <c r="A37" s="34" t="s">
        <v>1868</v>
      </c>
      <c r="B37" s="1347" t="s">
        <v>487</v>
      </c>
      <c r="C37" s="1426"/>
      <c r="D37" s="1427"/>
      <c r="E37" s="1427"/>
      <c r="F37" s="1427"/>
      <c r="G37" s="1427"/>
      <c r="H37" s="1427"/>
      <c r="I37" s="1427"/>
      <c r="J37" s="1427"/>
      <c r="K37" s="1427"/>
      <c r="L37" s="1427"/>
      <c r="M37" s="1427"/>
      <c r="N37" s="1428"/>
      <c r="O37" s="1429">
        <f t="shared" si="10"/>
        <v>0</v>
      </c>
      <c r="Q37" s="34" t="s">
        <v>1868</v>
      </c>
      <c r="R37" s="1347" t="s">
        <v>487</v>
      </c>
      <c r="S37" s="1426">
        <f>+'37-FLUJO FINANCIERO PROYECT '!F67</f>
        <v>0</v>
      </c>
      <c r="T37" s="1427"/>
      <c r="U37" s="1427"/>
      <c r="V37" s="1427"/>
      <c r="W37" s="1427"/>
      <c r="X37" s="1427"/>
      <c r="Y37" s="1427"/>
      <c r="Z37" s="1427"/>
      <c r="AA37" s="1427"/>
      <c r="AB37" s="1427"/>
      <c r="AC37" s="1427"/>
      <c r="AD37" s="1428"/>
      <c r="AE37" s="1429">
        <f t="shared" si="11"/>
        <v>0</v>
      </c>
      <c r="AG37" s="34" t="s">
        <v>1868</v>
      </c>
      <c r="AH37" s="1347" t="s">
        <v>487</v>
      </c>
      <c r="AI37" s="1426"/>
      <c r="AJ37" s="1427"/>
      <c r="AK37" s="1427"/>
      <c r="AL37" s="1427"/>
      <c r="AM37" s="1427"/>
      <c r="AN37" s="1427"/>
      <c r="AO37" s="1427"/>
      <c r="AP37" s="1427"/>
      <c r="AQ37" s="1427"/>
      <c r="AR37" s="1427"/>
      <c r="AS37" s="1427"/>
      <c r="AT37" s="1428"/>
      <c r="AU37" s="1429">
        <f t="shared" si="12"/>
        <v>0</v>
      </c>
      <c r="AW37" s="34" t="s">
        <v>1868</v>
      </c>
      <c r="AX37" s="1347" t="s">
        <v>487</v>
      </c>
      <c r="AY37" s="1426"/>
      <c r="AZ37" s="1427"/>
      <c r="BA37" s="1427"/>
      <c r="BB37" s="1427"/>
      <c r="BC37" s="1427"/>
      <c r="BD37" s="1427"/>
      <c r="BE37" s="1427"/>
      <c r="BF37" s="1427"/>
      <c r="BG37" s="1427"/>
      <c r="BH37" s="1427"/>
      <c r="BI37" s="1427"/>
      <c r="BJ37" s="1428"/>
      <c r="BK37" s="1429">
        <f t="shared" si="13"/>
        <v>0</v>
      </c>
      <c r="BM37" s="34" t="s">
        <v>1868</v>
      </c>
      <c r="BN37" s="1347" t="s">
        <v>487</v>
      </c>
      <c r="BO37" s="1426"/>
      <c r="BP37" s="1427"/>
      <c r="BQ37" s="1427"/>
      <c r="BR37" s="1427"/>
      <c r="BS37" s="1427"/>
      <c r="BT37" s="1427"/>
      <c r="BU37" s="1427"/>
      <c r="BV37" s="1427"/>
      <c r="BW37" s="1427"/>
      <c r="BX37" s="1427"/>
      <c r="BY37" s="1427"/>
      <c r="BZ37" s="1428"/>
      <c r="CA37" s="1429">
        <f t="shared" si="14"/>
        <v>0</v>
      </c>
    </row>
    <row r="38" spans="1:79">
      <c r="A38" s="34" t="s">
        <v>1869</v>
      </c>
      <c r="B38" s="1347" t="s">
        <v>486</v>
      </c>
      <c r="C38" s="1426"/>
      <c r="D38" s="1427"/>
      <c r="E38" s="1427"/>
      <c r="F38" s="1427"/>
      <c r="G38" s="1427"/>
      <c r="H38" s="1427"/>
      <c r="I38" s="1427"/>
      <c r="J38" s="1427"/>
      <c r="K38" s="1427"/>
      <c r="L38" s="1427"/>
      <c r="M38" s="1427"/>
      <c r="N38" s="1428"/>
      <c r="O38" s="1429">
        <f t="shared" si="10"/>
        <v>0</v>
      </c>
      <c r="Q38" s="34" t="s">
        <v>1869</v>
      </c>
      <c r="R38" s="1347" t="s">
        <v>486</v>
      </c>
      <c r="S38" s="1426">
        <f>+'37-FLUJO FINANCIERO PROYECT '!F68</f>
        <v>0</v>
      </c>
      <c r="T38" s="1427"/>
      <c r="U38" s="1427"/>
      <c r="V38" s="1427"/>
      <c r="W38" s="1427"/>
      <c r="X38" s="1427"/>
      <c r="Y38" s="1427"/>
      <c r="Z38" s="1427"/>
      <c r="AA38" s="1427"/>
      <c r="AB38" s="1427"/>
      <c r="AC38" s="1427"/>
      <c r="AD38" s="1428"/>
      <c r="AE38" s="1429">
        <f t="shared" si="11"/>
        <v>0</v>
      </c>
      <c r="AG38" s="34" t="s">
        <v>1869</v>
      </c>
      <c r="AH38" s="1347" t="s">
        <v>486</v>
      </c>
      <c r="AI38" s="1426"/>
      <c r="AJ38" s="1427"/>
      <c r="AK38" s="1427"/>
      <c r="AL38" s="1427"/>
      <c r="AM38" s="1427"/>
      <c r="AN38" s="1427"/>
      <c r="AO38" s="1427"/>
      <c r="AP38" s="1427"/>
      <c r="AQ38" s="1427"/>
      <c r="AR38" s="1427"/>
      <c r="AS38" s="1427"/>
      <c r="AT38" s="1428"/>
      <c r="AU38" s="1429">
        <f t="shared" si="12"/>
        <v>0</v>
      </c>
      <c r="AW38" s="34" t="s">
        <v>1869</v>
      </c>
      <c r="AX38" s="1347" t="s">
        <v>486</v>
      </c>
      <c r="AY38" s="1426"/>
      <c r="AZ38" s="1427"/>
      <c r="BA38" s="1427"/>
      <c r="BB38" s="1427"/>
      <c r="BC38" s="1427"/>
      <c r="BD38" s="1427"/>
      <c r="BE38" s="1427"/>
      <c r="BF38" s="1427"/>
      <c r="BG38" s="1427"/>
      <c r="BH38" s="1427"/>
      <c r="BI38" s="1427"/>
      <c r="BJ38" s="1428"/>
      <c r="BK38" s="1429">
        <f t="shared" si="13"/>
        <v>0</v>
      </c>
      <c r="BM38" s="34" t="s">
        <v>1869</v>
      </c>
      <c r="BN38" s="1347" t="s">
        <v>486</v>
      </c>
      <c r="BO38" s="1426"/>
      <c r="BP38" s="1427"/>
      <c r="BQ38" s="1427"/>
      <c r="BR38" s="1427"/>
      <c r="BS38" s="1427"/>
      <c r="BT38" s="1427"/>
      <c r="BU38" s="1427"/>
      <c r="BV38" s="1427"/>
      <c r="BW38" s="1427"/>
      <c r="BX38" s="1427"/>
      <c r="BY38" s="1427"/>
      <c r="BZ38" s="1428"/>
      <c r="CA38" s="1429">
        <f t="shared" si="14"/>
        <v>0</v>
      </c>
    </row>
    <row r="39" spans="1:79" s="2" customFormat="1" hidden="1" outlineLevel="1">
      <c r="A39" s="2" t="s">
        <v>1870</v>
      </c>
      <c r="B39" s="1345" t="s">
        <v>765</v>
      </c>
      <c r="C39" s="1425">
        <f>SUM(C40:C46)</f>
        <v>0</v>
      </c>
      <c r="D39" s="1425">
        <f t="shared" ref="D39:N39" si="25">SUM(D40:D46)</f>
        <v>0</v>
      </c>
      <c r="E39" s="1425">
        <f t="shared" si="25"/>
        <v>0</v>
      </c>
      <c r="F39" s="1425">
        <f t="shared" si="25"/>
        <v>0</v>
      </c>
      <c r="G39" s="1425">
        <f t="shared" si="25"/>
        <v>0</v>
      </c>
      <c r="H39" s="1425">
        <f t="shared" si="25"/>
        <v>0</v>
      </c>
      <c r="I39" s="1425">
        <f t="shared" si="25"/>
        <v>0</v>
      </c>
      <c r="J39" s="1425">
        <f t="shared" si="25"/>
        <v>0</v>
      </c>
      <c r="K39" s="1425">
        <f t="shared" si="25"/>
        <v>0</v>
      </c>
      <c r="L39" s="1425">
        <f t="shared" si="25"/>
        <v>0</v>
      </c>
      <c r="M39" s="1425">
        <f t="shared" si="25"/>
        <v>0</v>
      </c>
      <c r="N39" s="1425">
        <f t="shared" si="25"/>
        <v>0</v>
      </c>
      <c r="O39" s="1430">
        <f t="shared" si="10"/>
        <v>0</v>
      </c>
      <c r="Q39" s="2" t="s">
        <v>1870</v>
      </c>
      <c r="R39" s="1345" t="s">
        <v>765</v>
      </c>
      <c r="S39" s="1425">
        <f>SUM(S40:S46)</f>
        <v>0</v>
      </c>
      <c r="T39" s="1425">
        <f t="shared" ref="T39:AD39" si="26">SUM(T40:T46)</f>
        <v>0</v>
      </c>
      <c r="U39" s="1425">
        <f t="shared" si="26"/>
        <v>0</v>
      </c>
      <c r="V39" s="1425">
        <f t="shared" si="26"/>
        <v>0</v>
      </c>
      <c r="W39" s="1425">
        <f t="shared" si="26"/>
        <v>0</v>
      </c>
      <c r="X39" s="1425">
        <f t="shared" si="26"/>
        <v>0</v>
      </c>
      <c r="Y39" s="1425">
        <f t="shared" si="26"/>
        <v>0</v>
      </c>
      <c r="Z39" s="1425">
        <f t="shared" si="26"/>
        <v>0</v>
      </c>
      <c r="AA39" s="1425">
        <f t="shared" si="26"/>
        <v>0</v>
      </c>
      <c r="AB39" s="1425">
        <f t="shared" si="26"/>
        <v>0</v>
      </c>
      <c r="AC39" s="1425">
        <f t="shared" si="26"/>
        <v>0</v>
      </c>
      <c r="AD39" s="1425">
        <f t="shared" si="26"/>
        <v>0</v>
      </c>
      <c r="AE39" s="1430">
        <f t="shared" si="11"/>
        <v>0</v>
      </c>
      <c r="AG39" s="2" t="s">
        <v>1870</v>
      </c>
      <c r="AH39" s="1345" t="s">
        <v>765</v>
      </c>
      <c r="AI39" s="1425">
        <f>SUM(AI40:AI46)</f>
        <v>0</v>
      </c>
      <c r="AJ39" s="1425">
        <f t="shared" ref="AJ39:AT39" si="27">SUM(AJ40:AJ46)</f>
        <v>0</v>
      </c>
      <c r="AK39" s="1425">
        <f t="shared" si="27"/>
        <v>0</v>
      </c>
      <c r="AL39" s="1425">
        <f t="shared" si="27"/>
        <v>0</v>
      </c>
      <c r="AM39" s="1425">
        <f t="shared" si="27"/>
        <v>0</v>
      </c>
      <c r="AN39" s="1425">
        <f t="shared" si="27"/>
        <v>0</v>
      </c>
      <c r="AO39" s="1425">
        <f t="shared" si="27"/>
        <v>0</v>
      </c>
      <c r="AP39" s="1425">
        <f t="shared" si="27"/>
        <v>0</v>
      </c>
      <c r="AQ39" s="1425">
        <f t="shared" si="27"/>
        <v>0</v>
      </c>
      <c r="AR39" s="1425">
        <f t="shared" si="27"/>
        <v>0</v>
      </c>
      <c r="AS39" s="1425">
        <f t="shared" si="27"/>
        <v>0</v>
      </c>
      <c r="AT39" s="1425">
        <f t="shared" si="27"/>
        <v>0</v>
      </c>
      <c r="AU39" s="1430">
        <f t="shared" si="12"/>
        <v>0</v>
      </c>
      <c r="AW39" s="2" t="s">
        <v>1870</v>
      </c>
      <c r="AX39" s="1345" t="s">
        <v>765</v>
      </c>
      <c r="AY39" s="1425">
        <f>SUM(AY40:AY46)</f>
        <v>0</v>
      </c>
      <c r="AZ39" s="1425">
        <f t="shared" ref="AZ39:BJ39" si="28">SUM(AZ40:AZ46)</f>
        <v>0</v>
      </c>
      <c r="BA39" s="1425">
        <f t="shared" si="28"/>
        <v>0</v>
      </c>
      <c r="BB39" s="1425">
        <f t="shared" si="28"/>
        <v>0</v>
      </c>
      <c r="BC39" s="1425">
        <f t="shared" si="28"/>
        <v>0</v>
      </c>
      <c r="BD39" s="1425">
        <f t="shared" si="28"/>
        <v>0</v>
      </c>
      <c r="BE39" s="1425">
        <f t="shared" si="28"/>
        <v>0</v>
      </c>
      <c r="BF39" s="1425">
        <f t="shared" si="28"/>
        <v>0</v>
      </c>
      <c r="BG39" s="1425">
        <f t="shared" si="28"/>
        <v>0</v>
      </c>
      <c r="BH39" s="1425">
        <f t="shared" si="28"/>
        <v>0</v>
      </c>
      <c r="BI39" s="1425">
        <f t="shared" si="28"/>
        <v>0</v>
      </c>
      <c r="BJ39" s="1425">
        <f t="shared" si="28"/>
        <v>0</v>
      </c>
      <c r="BK39" s="1430">
        <f t="shared" si="13"/>
        <v>0</v>
      </c>
      <c r="BM39" s="2" t="s">
        <v>1870</v>
      </c>
      <c r="BN39" s="1345" t="s">
        <v>765</v>
      </c>
      <c r="BO39" s="1425">
        <f>SUM(BO40:BO46)</f>
        <v>0</v>
      </c>
      <c r="BP39" s="1425">
        <f t="shared" ref="BP39:BZ39" si="29">SUM(BP40:BP46)</f>
        <v>0</v>
      </c>
      <c r="BQ39" s="1425">
        <f t="shared" si="29"/>
        <v>0</v>
      </c>
      <c r="BR39" s="1425">
        <f t="shared" si="29"/>
        <v>0</v>
      </c>
      <c r="BS39" s="1425">
        <f t="shared" si="29"/>
        <v>0</v>
      </c>
      <c r="BT39" s="1425">
        <f t="shared" si="29"/>
        <v>0</v>
      </c>
      <c r="BU39" s="1425">
        <f t="shared" si="29"/>
        <v>0</v>
      </c>
      <c r="BV39" s="1425">
        <f t="shared" si="29"/>
        <v>0</v>
      </c>
      <c r="BW39" s="1425">
        <f t="shared" si="29"/>
        <v>0</v>
      </c>
      <c r="BX39" s="1425">
        <f t="shared" si="29"/>
        <v>0</v>
      </c>
      <c r="BY39" s="1425">
        <f t="shared" si="29"/>
        <v>0</v>
      </c>
      <c r="BZ39" s="1425">
        <f t="shared" si="29"/>
        <v>0</v>
      </c>
      <c r="CA39" s="1430">
        <f t="shared" si="14"/>
        <v>0</v>
      </c>
    </row>
    <row r="40" spans="1:79" hidden="1" outlineLevel="1">
      <c r="A40" s="34" t="s">
        <v>1871</v>
      </c>
      <c r="B40" s="1346" t="s">
        <v>484</v>
      </c>
      <c r="C40" s="1426"/>
      <c r="D40" s="1427"/>
      <c r="E40" s="1427"/>
      <c r="F40" s="1427"/>
      <c r="G40" s="1427"/>
      <c r="H40" s="1427"/>
      <c r="I40" s="1427"/>
      <c r="J40" s="1427"/>
      <c r="K40" s="1427"/>
      <c r="L40" s="1427"/>
      <c r="M40" s="1427"/>
      <c r="N40" s="1428"/>
      <c r="O40" s="1429">
        <f t="shared" si="10"/>
        <v>0</v>
      </c>
      <c r="Q40" s="34" t="s">
        <v>1871</v>
      </c>
      <c r="R40" s="1346" t="s">
        <v>484</v>
      </c>
      <c r="S40" s="1426"/>
      <c r="T40" s="1427"/>
      <c r="U40" s="1427"/>
      <c r="V40" s="1427"/>
      <c r="W40" s="1427"/>
      <c r="X40" s="1427"/>
      <c r="Y40" s="1427"/>
      <c r="Z40" s="1427"/>
      <c r="AA40" s="1427"/>
      <c r="AB40" s="1427"/>
      <c r="AC40" s="1427"/>
      <c r="AD40" s="1428"/>
      <c r="AE40" s="1429">
        <f t="shared" si="11"/>
        <v>0</v>
      </c>
      <c r="AG40" s="34" t="s">
        <v>1871</v>
      </c>
      <c r="AH40" s="1346" t="s">
        <v>484</v>
      </c>
      <c r="AI40" s="1426"/>
      <c r="AJ40" s="1427"/>
      <c r="AK40" s="1427"/>
      <c r="AL40" s="1427"/>
      <c r="AM40" s="1427"/>
      <c r="AN40" s="1427"/>
      <c r="AO40" s="1427"/>
      <c r="AP40" s="1427"/>
      <c r="AQ40" s="1427"/>
      <c r="AR40" s="1427"/>
      <c r="AS40" s="1427"/>
      <c r="AT40" s="1428"/>
      <c r="AU40" s="1429">
        <f t="shared" si="12"/>
        <v>0</v>
      </c>
      <c r="AW40" s="34" t="s">
        <v>1871</v>
      </c>
      <c r="AX40" s="1346" t="s">
        <v>484</v>
      </c>
      <c r="AY40" s="1426"/>
      <c r="AZ40" s="1427"/>
      <c r="BA40" s="1427"/>
      <c r="BB40" s="1427"/>
      <c r="BC40" s="1427"/>
      <c r="BD40" s="1427"/>
      <c r="BE40" s="1427"/>
      <c r="BF40" s="1427"/>
      <c r="BG40" s="1427"/>
      <c r="BH40" s="1427"/>
      <c r="BI40" s="1427"/>
      <c r="BJ40" s="1428"/>
      <c r="BK40" s="1429">
        <f t="shared" si="13"/>
        <v>0</v>
      </c>
      <c r="BM40" s="34" t="s">
        <v>1871</v>
      </c>
      <c r="BN40" s="1346" t="s">
        <v>484</v>
      </c>
      <c r="BO40" s="1426"/>
      <c r="BP40" s="1427"/>
      <c r="BQ40" s="1427"/>
      <c r="BR40" s="1427"/>
      <c r="BS40" s="1427"/>
      <c r="BT40" s="1427"/>
      <c r="BU40" s="1427"/>
      <c r="BV40" s="1427"/>
      <c r="BW40" s="1427"/>
      <c r="BX40" s="1427"/>
      <c r="BY40" s="1427"/>
      <c r="BZ40" s="1428"/>
      <c r="CA40" s="1429">
        <f t="shared" si="14"/>
        <v>0</v>
      </c>
    </row>
    <row r="41" spans="1:79" hidden="1" outlineLevel="1">
      <c r="A41" s="34" t="s">
        <v>1872</v>
      </c>
      <c r="B41" s="1346" t="s">
        <v>483</v>
      </c>
      <c r="C41" s="1426"/>
      <c r="D41" s="1427"/>
      <c r="E41" s="1427"/>
      <c r="F41" s="1427"/>
      <c r="G41" s="1427"/>
      <c r="H41" s="1427"/>
      <c r="I41" s="1427"/>
      <c r="J41" s="1427"/>
      <c r="K41" s="1427"/>
      <c r="L41" s="1427"/>
      <c r="M41" s="1427"/>
      <c r="N41" s="1428"/>
      <c r="O41" s="1429">
        <f t="shared" si="10"/>
        <v>0</v>
      </c>
      <c r="Q41" s="34" t="s">
        <v>1872</v>
      </c>
      <c r="R41" s="1346" t="s">
        <v>483</v>
      </c>
      <c r="S41" s="1426"/>
      <c r="T41" s="1427"/>
      <c r="U41" s="1427"/>
      <c r="V41" s="1427"/>
      <c r="W41" s="1427"/>
      <c r="X41" s="1427"/>
      <c r="Y41" s="1427"/>
      <c r="Z41" s="1427"/>
      <c r="AA41" s="1427"/>
      <c r="AB41" s="1427"/>
      <c r="AC41" s="1427"/>
      <c r="AD41" s="1428"/>
      <c r="AE41" s="1429">
        <f t="shared" si="11"/>
        <v>0</v>
      </c>
      <c r="AG41" s="34" t="s">
        <v>1872</v>
      </c>
      <c r="AH41" s="1346" t="s">
        <v>483</v>
      </c>
      <c r="AI41" s="1426"/>
      <c r="AJ41" s="1427"/>
      <c r="AK41" s="1427"/>
      <c r="AL41" s="1427"/>
      <c r="AM41" s="1427"/>
      <c r="AN41" s="1427"/>
      <c r="AO41" s="1427"/>
      <c r="AP41" s="1427"/>
      <c r="AQ41" s="1427"/>
      <c r="AR41" s="1427"/>
      <c r="AS41" s="1427"/>
      <c r="AT41" s="1428"/>
      <c r="AU41" s="1429">
        <f t="shared" si="12"/>
        <v>0</v>
      </c>
      <c r="AW41" s="34" t="s">
        <v>1872</v>
      </c>
      <c r="AX41" s="1346" t="s">
        <v>483</v>
      </c>
      <c r="AY41" s="1426"/>
      <c r="AZ41" s="1427"/>
      <c r="BA41" s="1427"/>
      <c r="BB41" s="1427"/>
      <c r="BC41" s="1427"/>
      <c r="BD41" s="1427"/>
      <c r="BE41" s="1427"/>
      <c r="BF41" s="1427"/>
      <c r="BG41" s="1427"/>
      <c r="BH41" s="1427"/>
      <c r="BI41" s="1427"/>
      <c r="BJ41" s="1428"/>
      <c r="BK41" s="1429">
        <f t="shared" si="13"/>
        <v>0</v>
      </c>
      <c r="BM41" s="34" t="s">
        <v>1872</v>
      </c>
      <c r="BN41" s="1346" t="s">
        <v>483</v>
      </c>
      <c r="BO41" s="1426"/>
      <c r="BP41" s="1427"/>
      <c r="BQ41" s="1427"/>
      <c r="BR41" s="1427"/>
      <c r="BS41" s="1427"/>
      <c r="BT41" s="1427"/>
      <c r="BU41" s="1427"/>
      <c r="BV41" s="1427"/>
      <c r="BW41" s="1427"/>
      <c r="BX41" s="1427"/>
      <c r="BY41" s="1427"/>
      <c r="BZ41" s="1428"/>
      <c r="CA41" s="1429">
        <f t="shared" si="14"/>
        <v>0</v>
      </c>
    </row>
    <row r="42" spans="1:79" hidden="1" outlineLevel="1">
      <c r="A42" s="34" t="s">
        <v>1873</v>
      </c>
      <c r="B42" s="1346" t="s">
        <v>482</v>
      </c>
      <c r="C42" s="1426"/>
      <c r="D42" s="1427"/>
      <c r="E42" s="1427"/>
      <c r="F42" s="1427"/>
      <c r="G42" s="1427"/>
      <c r="H42" s="1427"/>
      <c r="I42" s="1427"/>
      <c r="J42" s="1427"/>
      <c r="K42" s="1427"/>
      <c r="L42" s="1427"/>
      <c r="M42" s="1427"/>
      <c r="N42" s="1428"/>
      <c r="O42" s="1429">
        <f t="shared" si="10"/>
        <v>0</v>
      </c>
      <c r="Q42" s="34" t="s">
        <v>1873</v>
      </c>
      <c r="R42" s="1346" t="s">
        <v>482</v>
      </c>
      <c r="S42" s="1426"/>
      <c r="T42" s="1427"/>
      <c r="U42" s="1427"/>
      <c r="V42" s="1427"/>
      <c r="W42" s="1427"/>
      <c r="X42" s="1427"/>
      <c r="Y42" s="1427"/>
      <c r="Z42" s="1427"/>
      <c r="AA42" s="1427"/>
      <c r="AB42" s="1427"/>
      <c r="AC42" s="1427"/>
      <c r="AD42" s="1428"/>
      <c r="AE42" s="1429">
        <f t="shared" si="11"/>
        <v>0</v>
      </c>
      <c r="AG42" s="34" t="s">
        <v>1873</v>
      </c>
      <c r="AH42" s="1346" t="s">
        <v>482</v>
      </c>
      <c r="AI42" s="1426"/>
      <c r="AJ42" s="1427"/>
      <c r="AK42" s="1427"/>
      <c r="AL42" s="1427"/>
      <c r="AM42" s="1427"/>
      <c r="AN42" s="1427"/>
      <c r="AO42" s="1427"/>
      <c r="AP42" s="1427"/>
      <c r="AQ42" s="1427"/>
      <c r="AR42" s="1427"/>
      <c r="AS42" s="1427"/>
      <c r="AT42" s="1428"/>
      <c r="AU42" s="1429">
        <f t="shared" si="12"/>
        <v>0</v>
      </c>
      <c r="AW42" s="34" t="s">
        <v>1873</v>
      </c>
      <c r="AX42" s="1346" t="s">
        <v>482</v>
      </c>
      <c r="AY42" s="1426"/>
      <c r="AZ42" s="1427"/>
      <c r="BA42" s="1427"/>
      <c r="BB42" s="1427"/>
      <c r="BC42" s="1427"/>
      <c r="BD42" s="1427"/>
      <c r="BE42" s="1427"/>
      <c r="BF42" s="1427"/>
      <c r="BG42" s="1427"/>
      <c r="BH42" s="1427"/>
      <c r="BI42" s="1427"/>
      <c r="BJ42" s="1428"/>
      <c r="BK42" s="1429">
        <f t="shared" si="13"/>
        <v>0</v>
      </c>
      <c r="BM42" s="34" t="s">
        <v>1873</v>
      </c>
      <c r="BN42" s="1346" t="s">
        <v>482</v>
      </c>
      <c r="BO42" s="1426"/>
      <c r="BP42" s="1427"/>
      <c r="BQ42" s="1427"/>
      <c r="BR42" s="1427"/>
      <c r="BS42" s="1427"/>
      <c r="BT42" s="1427"/>
      <c r="BU42" s="1427"/>
      <c r="BV42" s="1427"/>
      <c r="BW42" s="1427"/>
      <c r="BX42" s="1427"/>
      <c r="BY42" s="1427"/>
      <c r="BZ42" s="1428"/>
      <c r="CA42" s="1429">
        <f t="shared" si="14"/>
        <v>0</v>
      </c>
    </row>
    <row r="43" spans="1:79" hidden="1" outlineLevel="1">
      <c r="A43" s="34" t="s">
        <v>1874</v>
      </c>
      <c r="B43" s="1346" t="s">
        <v>481</v>
      </c>
      <c r="C43" s="1426"/>
      <c r="D43" s="1427"/>
      <c r="E43" s="1427"/>
      <c r="F43" s="1427"/>
      <c r="G43" s="1427"/>
      <c r="H43" s="1427"/>
      <c r="I43" s="1427"/>
      <c r="J43" s="1427"/>
      <c r="K43" s="1427"/>
      <c r="L43" s="1427"/>
      <c r="M43" s="1427"/>
      <c r="N43" s="1428"/>
      <c r="O43" s="1429">
        <f t="shared" si="10"/>
        <v>0</v>
      </c>
      <c r="Q43" s="34" t="s">
        <v>1874</v>
      </c>
      <c r="R43" s="1346" t="s">
        <v>481</v>
      </c>
      <c r="S43" s="1426"/>
      <c r="T43" s="1427"/>
      <c r="U43" s="1427"/>
      <c r="V43" s="1427"/>
      <c r="W43" s="1427"/>
      <c r="X43" s="1427"/>
      <c r="Y43" s="1427"/>
      <c r="Z43" s="1427"/>
      <c r="AA43" s="1427"/>
      <c r="AB43" s="1427"/>
      <c r="AC43" s="1427"/>
      <c r="AD43" s="1428"/>
      <c r="AE43" s="1429">
        <f t="shared" si="11"/>
        <v>0</v>
      </c>
      <c r="AG43" s="34" t="s">
        <v>1874</v>
      </c>
      <c r="AH43" s="1346" t="s">
        <v>481</v>
      </c>
      <c r="AI43" s="1426"/>
      <c r="AJ43" s="1427"/>
      <c r="AK43" s="1427"/>
      <c r="AL43" s="1427"/>
      <c r="AM43" s="1427"/>
      <c r="AN43" s="1427"/>
      <c r="AO43" s="1427"/>
      <c r="AP43" s="1427"/>
      <c r="AQ43" s="1427"/>
      <c r="AR43" s="1427"/>
      <c r="AS43" s="1427"/>
      <c r="AT43" s="1428"/>
      <c r="AU43" s="1429">
        <f t="shared" si="12"/>
        <v>0</v>
      </c>
      <c r="AW43" s="34" t="s">
        <v>1874</v>
      </c>
      <c r="AX43" s="1346" t="s">
        <v>481</v>
      </c>
      <c r="AY43" s="1426"/>
      <c r="AZ43" s="1427"/>
      <c r="BA43" s="1427"/>
      <c r="BB43" s="1427"/>
      <c r="BC43" s="1427"/>
      <c r="BD43" s="1427"/>
      <c r="BE43" s="1427"/>
      <c r="BF43" s="1427"/>
      <c r="BG43" s="1427"/>
      <c r="BH43" s="1427"/>
      <c r="BI43" s="1427"/>
      <c r="BJ43" s="1428"/>
      <c r="BK43" s="1429">
        <f t="shared" si="13"/>
        <v>0</v>
      </c>
      <c r="BM43" s="34" t="s">
        <v>1874</v>
      </c>
      <c r="BN43" s="1346" t="s">
        <v>481</v>
      </c>
      <c r="BO43" s="1426"/>
      <c r="BP43" s="1427"/>
      <c r="BQ43" s="1427"/>
      <c r="BR43" s="1427"/>
      <c r="BS43" s="1427"/>
      <c r="BT43" s="1427"/>
      <c r="BU43" s="1427"/>
      <c r="BV43" s="1427"/>
      <c r="BW43" s="1427"/>
      <c r="BX43" s="1427"/>
      <c r="BY43" s="1427"/>
      <c r="BZ43" s="1428"/>
      <c r="CA43" s="1429">
        <f t="shared" si="14"/>
        <v>0</v>
      </c>
    </row>
    <row r="44" spans="1:79" hidden="1" outlineLevel="1">
      <c r="A44" s="34" t="s">
        <v>1875</v>
      </c>
      <c r="B44" s="1346" t="s">
        <v>480</v>
      </c>
      <c r="C44" s="1426"/>
      <c r="D44" s="1427"/>
      <c r="E44" s="1427"/>
      <c r="F44" s="1427"/>
      <c r="G44" s="1427"/>
      <c r="H44" s="1427"/>
      <c r="I44" s="1427"/>
      <c r="J44" s="1427"/>
      <c r="K44" s="1427"/>
      <c r="L44" s="1427"/>
      <c r="M44" s="1427"/>
      <c r="N44" s="1428"/>
      <c r="O44" s="1429">
        <f t="shared" si="10"/>
        <v>0</v>
      </c>
      <c r="Q44" s="34" t="s">
        <v>1875</v>
      </c>
      <c r="R44" s="1346" t="s">
        <v>480</v>
      </c>
      <c r="S44" s="1426"/>
      <c r="T44" s="1427"/>
      <c r="U44" s="1427"/>
      <c r="V44" s="1427"/>
      <c r="W44" s="1427"/>
      <c r="X44" s="1427"/>
      <c r="Y44" s="1427"/>
      <c r="Z44" s="1427"/>
      <c r="AA44" s="1427"/>
      <c r="AB44" s="1427"/>
      <c r="AC44" s="1427"/>
      <c r="AD44" s="1428"/>
      <c r="AE44" s="1429">
        <f t="shared" si="11"/>
        <v>0</v>
      </c>
      <c r="AG44" s="34" t="s">
        <v>1875</v>
      </c>
      <c r="AH44" s="1346" t="s">
        <v>480</v>
      </c>
      <c r="AI44" s="1426"/>
      <c r="AJ44" s="1427"/>
      <c r="AK44" s="1427"/>
      <c r="AL44" s="1427"/>
      <c r="AM44" s="1427"/>
      <c r="AN44" s="1427"/>
      <c r="AO44" s="1427"/>
      <c r="AP44" s="1427"/>
      <c r="AQ44" s="1427"/>
      <c r="AR44" s="1427"/>
      <c r="AS44" s="1427"/>
      <c r="AT44" s="1428"/>
      <c r="AU44" s="1429">
        <f t="shared" si="12"/>
        <v>0</v>
      </c>
      <c r="AW44" s="34" t="s">
        <v>1875</v>
      </c>
      <c r="AX44" s="1346" t="s">
        <v>480</v>
      </c>
      <c r="AY44" s="1426"/>
      <c r="AZ44" s="1427"/>
      <c r="BA44" s="1427"/>
      <c r="BB44" s="1427"/>
      <c r="BC44" s="1427"/>
      <c r="BD44" s="1427"/>
      <c r="BE44" s="1427"/>
      <c r="BF44" s="1427"/>
      <c r="BG44" s="1427"/>
      <c r="BH44" s="1427"/>
      <c r="BI44" s="1427"/>
      <c r="BJ44" s="1428"/>
      <c r="BK44" s="1429">
        <f t="shared" si="13"/>
        <v>0</v>
      </c>
      <c r="BM44" s="34" t="s">
        <v>1875</v>
      </c>
      <c r="BN44" s="1346" t="s">
        <v>480</v>
      </c>
      <c r="BO44" s="1426"/>
      <c r="BP44" s="1427"/>
      <c r="BQ44" s="1427"/>
      <c r="BR44" s="1427"/>
      <c r="BS44" s="1427"/>
      <c r="BT44" s="1427"/>
      <c r="BU44" s="1427"/>
      <c r="BV44" s="1427"/>
      <c r="BW44" s="1427"/>
      <c r="BX44" s="1427"/>
      <c r="BY44" s="1427"/>
      <c r="BZ44" s="1428"/>
      <c r="CA44" s="1429">
        <f t="shared" si="14"/>
        <v>0</v>
      </c>
    </row>
    <row r="45" spans="1:79" hidden="1" outlineLevel="1">
      <c r="A45" s="34" t="s">
        <v>1876</v>
      </c>
      <c r="B45" s="1346" t="s">
        <v>479</v>
      </c>
      <c r="C45" s="1426"/>
      <c r="D45" s="1427"/>
      <c r="E45" s="1427"/>
      <c r="F45" s="1427"/>
      <c r="G45" s="1427"/>
      <c r="H45" s="1427"/>
      <c r="I45" s="1427"/>
      <c r="J45" s="1427"/>
      <c r="K45" s="1427"/>
      <c r="L45" s="1427"/>
      <c r="M45" s="1427"/>
      <c r="N45" s="1428"/>
      <c r="O45" s="1429">
        <f t="shared" si="10"/>
        <v>0</v>
      </c>
      <c r="Q45" s="34" t="s">
        <v>1876</v>
      </c>
      <c r="R45" s="1346" t="s">
        <v>479</v>
      </c>
      <c r="S45" s="1426"/>
      <c r="T45" s="1427"/>
      <c r="U45" s="1427"/>
      <c r="V45" s="1427"/>
      <c r="W45" s="1427"/>
      <c r="X45" s="1427"/>
      <c r="Y45" s="1427"/>
      <c r="Z45" s="1427"/>
      <c r="AA45" s="1427"/>
      <c r="AB45" s="1427"/>
      <c r="AC45" s="1427"/>
      <c r="AD45" s="1428"/>
      <c r="AE45" s="1429">
        <f t="shared" si="11"/>
        <v>0</v>
      </c>
      <c r="AG45" s="34" t="s">
        <v>1876</v>
      </c>
      <c r="AH45" s="1346" t="s">
        <v>479</v>
      </c>
      <c r="AI45" s="1426"/>
      <c r="AJ45" s="1427"/>
      <c r="AK45" s="1427"/>
      <c r="AL45" s="1427"/>
      <c r="AM45" s="1427"/>
      <c r="AN45" s="1427"/>
      <c r="AO45" s="1427"/>
      <c r="AP45" s="1427"/>
      <c r="AQ45" s="1427"/>
      <c r="AR45" s="1427"/>
      <c r="AS45" s="1427"/>
      <c r="AT45" s="1428"/>
      <c r="AU45" s="1429">
        <f t="shared" si="12"/>
        <v>0</v>
      </c>
      <c r="AW45" s="34" t="s">
        <v>1876</v>
      </c>
      <c r="AX45" s="1346" t="s">
        <v>479</v>
      </c>
      <c r="AY45" s="1426"/>
      <c r="AZ45" s="1427"/>
      <c r="BA45" s="1427"/>
      <c r="BB45" s="1427"/>
      <c r="BC45" s="1427"/>
      <c r="BD45" s="1427"/>
      <c r="BE45" s="1427"/>
      <c r="BF45" s="1427"/>
      <c r="BG45" s="1427"/>
      <c r="BH45" s="1427"/>
      <c r="BI45" s="1427"/>
      <c r="BJ45" s="1428"/>
      <c r="BK45" s="1429">
        <f t="shared" si="13"/>
        <v>0</v>
      </c>
      <c r="BM45" s="34" t="s">
        <v>1876</v>
      </c>
      <c r="BN45" s="1346" t="s">
        <v>479</v>
      </c>
      <c r="BO45" s="1426"/>
      <c r="BP45" s="1427"/>
      <c r="BQ45" s="1427"/>
      <c r="BR45" s="1427"/>
      <c r="BS45" s="1427"/>
      <c r="BT45" s="1427"/>
      <c r="BU45" s="1427"/>
      <c r="BV45" s="1427"/>
      <c r="BW45" s="1427"/>
      <c r="BX45" s="1427"/>
      <c r="BY45" s="1427"/>
      <c r="BZ45" s="1428"/>
      <c r="CA45" s="1429">
        <f t="shared" si="14"/>
        <v>0</v>
      </c>
    </row>
    <row r="46" spans="1:79" hidden="1" outlineLevel="1">
      <c r="A46" s="34" t="s">
        <v>1877</v>
      </c>
      <c r="B46" s="1346" t="s">
        <v>478</v>
      </c>
      <c r="C46" s="1426"/>
      <c r="D46" s="1427"/>
      <c r="E46" s="1427"/>
      <c r="F46" s="1427"/>
      <c r="G46" s="1427"/>
      <c r="H46" s="1427"/>
      <c r="I46" s="1427"/>
      <c r="J46" s="1427"/>
      <c r="K46" s="1427"/>
      <c r="L46" s="1427"/>
      <c r="M46" s="1427"/>
      <c r="N46" s="1428"/>
      <c r="O46" s="1429">
        <f t="shared" si="10"/>
        <v>0</v>
      </c>
      <c r="Q46" s="34" t="s">
        <v>1877</v>
      </c>
      <c r="R46" s="1346" t="s">
        <v>478</v>
      </c>
      <c r="S46" s="1426"/>
      <c r="T46" s="1427"/>
      <c r="U46" s="1427"/>
      <c r="V46" s="1427"/>
      <c r="W46" s="1427"/>
      <c r="X46" s="1427"/>
      <c r="Y46" s="1427"/>
      <c r="Z46" s="1427"/>
      <c r="AA46" s="1427"/>
      <c r="AB46" s="1427"/>
      <c r="AC46" s="1427"/>
      <c r="AD46" s="1428"/>
      <c r="AE46" s="1429">
        <f t="shared" si="11"/>
        <v>0</v>
      </c>
      <c r="AG46" s="34" t="s">
        <v>1877</v>
      </c>
      <c r="AH46" s="1346" t="s">
        <v>478</v>
      </c>
      <c r="AI46" s="1426"/>
      <c r="AJ46" s="1427"/>
      <c r="AK46" s="1427"/>
      <c r="AL46" s="1427"/>
      <c r="AM46" s="1427"/>
      <c r="AN46" s="1427"/>
      <c r="AO46" s="1427"/>
      <c r="AP46" s="1427"/>
      <c r="AQ46" s="1427"/>
      <c r="AR46" s="1427"/>
      <c r="AS46" s="1427"/>
      <c r="AT46" s="1428"/>
      <c r="AU46" s="1429">
        <f t="shared" si="12"/>
        <v>0</v>
      </c>
      <c r="AW46" s="34" t="s">
        <v>1877</v>
      </c>
      <c r="AX46" s="1346" t="s">
        <v>478</v>
      </c>
      <c r="AY46" s="1426"/>
      <c r="AZ46" s="1427"/>
      <c r="BA46" s="1427"/>
      <c r="BB46" s="1427"/>
      <c r="BC46" s="1427"/>
      <c r="BD46" s="1427"/>
      <c r="BE46" s="1427"/>
      <c r="BF46" s="1427"/>
      <c r="BG46" s="1427"/>
      <c r="BH46" s="1427"/>
      <c r="BI46" s="1427"/>
      <c r="BJ46" s="1428"/>
      <c r="BK46" s="1429">
        <f t="shared" si="13"/>
        <v>0</v>
      </c>
      <c r="BM46" s="34" t="s">
        <v>1877</v>
      </c>
      <c r="BN46" s="1346" t="s">
        <v>478</v>
      </c>
      <c r="BO46" s="1426"/>
      <c r="BP46" s="1427"/>
      <c r="BQ46" s="1427"/>
      <c r="BR46" s="1427"/>
      <c r="BS46" s="1427"/>
      <c r="BT46" s="1427"/>
      <c r="BU46" s="1427"/>
      <c r="BV46" s="1427"/>
      <c r="BW46" s="1427"/>
      <c r="BX46" s="1427"/>
      <c r="BY46" s="1427"/>
      <c r="BZ46" s="1428"/>
      <c r="CA46" s="1429">
        <f t="shared" si="14"/>
        <v>0</v>
      </c>
    </row>
    <row r="47" spans="1:79" hidden="1" outlineLevel="1">
      <c r="A47" s="34" t="s">
        <v>1878</v>
      </c>
      <c r="B47" s="1345" t="s">
        <v>764</v>
      </c>
      <c r="C47" s="1426" t="e">
        <f>+#REF!</f>
        <v>#REF!</v>
      </c>
      <c r="D47" s="1427"/>
      <c r="E47" s="1427"/>
      <c r="F47" s="1427"/>
      <c r="G47" s="1427"/>
      <c r="H47" s="1427"/>
      <c r="I47" s="1427" t="e">
        <f>+#REF!</f>
        <v>#REF!</v>
      </c>
      <c r="J47" s="1427"/>
      <c r="K47" s="1427"/>
      <c r="L47" s="1427"/>
      <c r="M47" s="1427"/>
      <c r="N47" s="1428"/>
      <c r="O47" s="1429" t="e">
        <f t="shared" si="10"/>
        <v>#REF!</v>
      </c>
      <c r="Q47" s="34" t="s">
        <v>1878</v>
      </c>
      <c r="R47" s="1345" t="s">
        <v>764</v>
      </c>
      <c r="S47" s="1426" t="e">
        <f>+#REF!</f>
        <v>#REF!</v>
      </c>
      <c r="T47" s="1427"/>
      <c r="U47" s="1427"/>
      <c r="V47" s="1427"/>
      <c r="W47" s="1427"/>
      <c r="X47" s="1427"/>
      <c r="Y47" s="1427" t="e">
        <f>+#REF!</f>
        <v>#REF!</v>
      </c>
      <c r="Z47" s="1427"/>
      <c r="AA47" s="1427"/>
      <c r="AB47" s="1427"/>
      <c r="AC47" s="1427"/>
      <c r="AD47" s="1428"/>
      <c r="AE47" s="1429" t="e">
        <f t="shared" si="11"/>
        <v>#REF!</v>
      </c>
      <c r="AG47" s="34" t="s">
        <v>1878</v>
      </c>
      <c r="AH47" s="1345" t="s">
        <v>764</v>
      </c>
      <c r="AI47" s="1426" t="e">
        <f>+#REF!</f>
        <v>#REF!</v>
      </c>
      <c r="AJ47" s="1427"/>
      <c r="AK47" s="1427"/>
      <c r="AL47" s="1427"/>
      <c r="AM47" s="1427"/>
      <c r="AN47" s="1427"/>
      <c r="AO47" s="1427" t="e">
        <f>+#REF!</f>
        <v>#REF!</v>
      </c>
      <c r="AP47" s="1427"/>
      <c r="AQ47" s="1427"/>
      <c r="AR47" s="1427"/>
      <c r="AS47" s="1427"/>
      <c r="AT47" s="1428"/>
      <c r="AU47" s="1429" t="e">
        <f t="shared" si="12"/>
        <v>#REF!</v>
      </c>
      <c r="AW47" s="34" t="s">
        <v>1878</v>
      </c>
      <c r="AX47" s="1345" t="s">
        <v>764</v>
      </c>
      <c r="AY47" s="1426" t="e">
        <f>+#REF!</f>
        <v>#REF!</v>
      </c>
      <c r="AZ47" s="1427"/>
      <c r="BA47" s="1427"/>
      <c r="BB47" s="1427"/>
      <c r="BC47" s="1427"/>
      <c r="BD47" s="1427"/>
      <c r="BE47" s="1427" t="e">
        <f>+#REF!</f>
        <v>#REF!</v>
      </c>
      <c r="BF47" s="1427"/>
      <c r="BG47" s="1427"/>
      <c r="BH47" s="1427"/>
      <c r="BI47" s="1427"/>
      <c r="BJ47" s="1428"/>
      <c r="BK47" s="1429" t="e">
        <f t="shared" si="13"/>
        <v>#REF!</v>
      </c>
      <c r="BM47" s="34" t="s">
        <v>1878</v>
      </c>
      <c r="BN47" s="1345" t="s">
        <v>764</v>
      </c>
      <c r="BO47" s="1426" t="e">
        <f>+#REF!</f>
        <v>#REF!</v>
      </c>
      <c r="BP47" s="1427"/>
      <c r="BQ47" s="1427"/>
      <c r="BR47" s="1427"/>
      <c r="BS47" s="1427"/>
      <c r="BT47" s="1427"/>
      <c r="BU47" s="1427" t="e">
        <f>+#REF!</f>
        <v>#REF!</v>
      </c>
      <c r="BV47" s="1427"/>
      <c r="BW47" s="1427"/>
      <c r="BX47" s="1427"/>
      <c r="BY47" s="1427"/>
      <c r="BZ47" s="1428"/>
      <c r="CA47" s="1429" t="e">
        <f t="shared" si="14"/>
        <v>#REF!</v>
      </c>
    </row>
    <row r="48" spans="1:79" s="2" customFormat="1" hidden="1" outlineLevel="1">
      <c r="A48" s="2" t="s">
        <v>1840</v>
      </c>
      <c r="B48" s="1348" t="s">
        <v>763</v>
      </c>
      <c r="C48" s="1425">
        <f>+C49</f>
        <v>0</v>
      </c>
      <c r="D48" s="1425">
        <f t="shared" ref="D48:O48" si="30">+D49</f>
        <v>0</v>
      </c>
      <c r="E48" s="1425">
        <f t="shared" si="30"/>
        <v>0</v>
      </c>
      <c r="F48" s="1425">
        <f t="shared" si="30"/>
        <v>0</v>
      </c>
      <c r="G48" s="1425">
        <f t="shared" si="30"/>
        <v>0</v>
      </c>
      <c r="H48" s="1425">
        <f t="shared" si="30"/>
        <v>0</v>
      </c>
      <c r="I48" s="1425">
        <f t="shared" si="30"/>
        <v>0</v>
      </c>
      <c r="J48" s="1425">
        <f t="shared" si="30"/>
        <v>0</v>
      </c>
      <c r="K48" s="1425">
        <f t="shared" si="30"/>
        <v>0</v>
      </c>
      <c r="L48" s="1425">
        <f t="shared" si="30"/>
        <v>0</v>
      </c>
      <c r="M48" s="1425">
        <f t="shared" si="30"/>
        <v>0</v>
      </c>
      <c r="N48" s="1425">
        <f t="shared" si="30"/>
        <v>0</v>
      </c>
      <c r="O48" s="1430">
        <f t="shared" si="30"/>
        <v>0</v>
      </c>
      <c r="Q48" s="2" t="s">
        <v>1840</v>
      </c>
      <c r="R48" s="1348" t="s">
        <v>763</v>
      </c>
      <c r="S48" s="1425">
        <f>+S49</f>
        <v>0</v>
      </c>
      <c r="T48" s="1425">
        <f t="shared" ref="T48:AE48" si="31">+T49</f>
        <v>0</v>
      </c>
      <c r="U48" s="1425">
        <f t="shared" si="31"/>
        <v>0</v>
      </c>
      <c r="V48" s="1425">
        <f t="shared" si="31"/>
        <v>0</v>
      </c>
      <c r="W48" s="1425">
        <f t="shared" si="31"/>
        <v>0</v>
      </c>
      <c r="X48" s="1425">
        <f t="shared" si="31"/>
        <v>0</v>
      </c>
      <c r="Y48" s="1425">
        <f t="shared" si="31"/>
        <v>0</v>
      </c>
      <c r="Z48" s="1425">
        <f t="shared" si="31"/>
        <v>0</v>
      </c>
      <c r="AA48" s="1425">
        <f t="shared" si="31"/>
        <v>0</v>
      </c>
      <c r="AB48" s="1425">
        <f t="shared" si="31"/>
        <v>0</v>
      </c>
      <c r="AC48" s="1425">
        <f t="shared" si="31"/>
        <v>0</v>
      </c>
      <c r="AD48" s="1425">
        <f t="shared" si="31"/>
        <v>0</v>
      </c>
      <c r="AE48" s="1430">
        <f t="shared" si="31"/>
        <v>0</v>
      </c>
      <c r="AG48" s="2" t="s">
        <v>1840</v>
      </c>
      <c r="AH48" s="1348" t="s">
        <v>763</v>
      </c>
      <c r="AI48" s="1425">
        <f>+AI49</f>
        <v>0</v>
      </c>
      <c r="AJ48" s="1425">
        <f t="shared" ref="AJ48:AU48" si="32">+AJ49</f>
        <v>0</v>
      </c>
      <c r="AK48" s="1425">
        <f t="shared" si="32"/>
        <v>0</v>
      </c>
      <c r="AL48" s="1425">
        <f t="shared" si="32"/>
        <v>0</v>
      </c>
      <c r="AM48" s="1425">
        <f t="shared" si="32"/>
        <v>0</v>
      </c>
      <c r="AN48" s="1425">
        <f t="shared" si="32"/>
        <v>0</v>
      </c>
      <c r="AO48" s="1425">
        <f t="shared" si="32"/>
        <v>0</v>
      </c>
      <c r="AP48" s="1425">
        <f t="shared" si="32"/>
        <v>0</v>
      </c>
      <c r="AQ48" s="1425">
        <f t="shared" si="32"/>
        <v>0</v>
      </c>
      <c r="AR48" s="1425">
        <f t="shared" si="32"/>
        <v>0</v>
      </c>
      <c r="AS48" s="1425">
        <f t="shared" si="32"/>
        <v>0</v>
      </c>
      <c r="AT48" s="1425">
        <f t="shared" si="32"/>
        <v>0</v>
      </c>
      <c r="AU48" s="1430">
        <f t="shared" si="32"/>
        <v>0</v>
      </c>
      <c r="AW48" s="2" t="s">
        <v>1840</v>
      </c>
      <c r="AX48" s="1348" t="s">
        <v>763</v>
      </c>
      <c r="AY48" s="1425">
        <f>+AY49</f>
        <v>0</v>
      </c>
      <c r="AZ48" s="1425">
        <f t="shared" ref="AZ48:BK48" si="33">+AZ49</f>
        <v>0</v>
      </c>
      <c r="BA48" s="1425">
        <f t="shared" si="33"/>
        <v>0</v>
      </c>
      <c r="BB48" s="1425">
        <f t="shared" si="33"/>
        <v>0</v>
      </c>
      <c r="BC48" s="1425">
        <f t="shared" si="33"/>
        <v>0</v>
      </c>
      <c r="BD48" s="1425">
        <f t="shared" si="33"/>
        <v>0</v>
      </c>
      <c r="BE48" s="1425">
        <f t="shared" si="33"/>
        <v>0</v>
      </c>
      <c r="BF48" s="1425">
        <f t="shared" si="33"/>
        <v>0</v>
      </c>
      <c r="BG48" s="1425">
        <f t="shared" si="33"/>
        <v>0</v>
      </c>
      <c r="BH48" s="1425">
        <f t="shared" si="33"/>
        <v>0</v>
      </c>
      <c r="BI48" s="1425">
        <f t="shared" si="33"/>
        <v>0</v>
      </c>
      <c r="BJ48" s="1425">
        <f t="shared" si="33"/>
        <v>0</v>
      </c>
      <c r="BK48" s="1430">
        <f t="shared" si="33"/>
        <v>0</v>
      </c>
      <c r="BM48" s="2" t="s">
        <v>1840</v>
      </c>
      <c r="BN48" s="1348" t="s">
        <v>763</v>
      </c>
      <c r="BO48" s="1425">
        <f>+BO49</f>
        <v>0</v>
      </c>
      <c r="BP48" s="1425">
        <f t="shared" ref="BP48:CA48" si="34">+BP49</f>
        <v>0</v>
      </c>
      <c r="BQ48" s="1425">
        <f t="shared" si="34"/>
        <v>0</v>
      </c>
      <c r="BR48" s="1425">
        <f t="shared" si="34"/>
        <v>0</v>
      </c>
      <c r="BS48" s="1425">
        <f t="shared" si="34"/>
        <v>0</v>
      </c>
      <c r="BT48" s="1425">
        <f t="shared" si="34"/>
        <v>0</v>
      </c>
      <c r="BU48" s="1425">
        <f t="shared" si="34"/>
        <v>0</v>
      </c>
      <c r="BV48" s="1425">
        <f t="shared" si="34"/>
        <v>0</v>
      </c>
      <c r="BW48" s="1425">
        <f t="shared" si="34"/>
        <v>0</v>
      </c>
      <c r="BX48" s="1425">
        <f t="shared" si="34"/>
        <v>0</v>
      </c>
      <c r="BY48" s="1425">
        <f t="shared" si="34"/>
        <v>0</v>
      </c>
      <c r="BZ48" s="1425">
        <f t="shared" si="34"/>
        <v>0</v>
      </c>
      <c r="CA48" s="1430">
        <f t="shared" si="34"/>
        <v>0</v>
      </c>
    </row>
    <row r="49" spans="1:79" s="2" customFormat="1" hidden="1" outlineLevel="1">
      <c r="A49" s="2" t="s">
        <v>1879</v>
      </c>
      <c r="B49" s="1348" t="s">
        <v>447</v>
      </c>
      <c r="C49" s="1425">
        <f>SUM(C50:C53)</f>
        <v>0</v>
      </c>
      <c r="D49" s="1425">
        <f t="shared" ref="D49:N49" si="35">SUM(D50:D53)</f>
        <v>0</v>
      </c>
      <c r="E49" s="1425">
        <f t="shared" si="35"/>
        <v>0</v>
      </c>
      <c r="F49" s="1425">
        <f t="shared" si="35"/>
        <v>0</v>
      </c>
      <c r="G49" s="1425">
        <f t="shared" si="35"/>
        <v>0</v>
      </c>
      <c r="H49" s="1425">
        <f t="shared" si="35"/>
        <v>0</v>
      </c>
      <c r="I49" s="1425">
        <f t="shared" si="35"/>
        <v>0</v>
      </c>
      <c r="J49" s="1425">
        <f t="shared" si="35"/>
        <v>0</v>
      </c>
      <c r="K49" s="1425">
        <f t="shared" si="35"/>
        <v>0</v>
      </c>
      <c r="L49" s="1425">
        <f t="shared" si="35"/>
        <v>0</v>
      </c>
      <c r="M49" s="1425">
        <f t="shared" si="35"/>
        <v>0</v>
      </c>
      <c r="N49" s="1425">
        <f t="shared" si="35"/>
        <v>0</v>
      </c>
      <c r="O49" s="1430">
        <f t="shared" si="10"/>
        <v>0</v>
      </c>
      <c r="Q49" s="2" t="s">
        <v>1879</v>
      </c>
      <c r="R49" s="1348" t="s">
        <v>447</v>
      </c>
      <c r="S49" s="1425">
        <f>SUM(S50:S53)</f>
        <v>0</v>
      </c>
      <c r="T49" s="1425">
        <f t="shared" ref="T49:AD49" si="36">SUM(T50:T53)</f>
        <v>0</v>
      </c>
      <c r="U49" s="1425">
        <f t="shared" si="36"/>
        <v>0</v>
      </c>
      <c r="V49" s="1425">
        <f t="shared" si="36"/>
        <v>0</v>
      </c>
      <c r="W49" s="1425">
        <f t="shared" si="36"/>
        <v>0</v>
      </c>
      <c r="X49" s="1425">
        <f t="shared" si="36"/>
        <v>0</v>
      </c>
      <c r="Y49" s="1425">
        <f t="shared" si="36"/>
        <v>0</v>
      </c>
      <c r="Z49" s="1425">
        <f t="shared" si="36"/>
        <v>0</v>
      </c>
      <c r="AA49" s="1425">
        <f t="shared" si="36"/>
        <v>0</v>
      </c>
      <c r="AB49" s="1425">
        <f t="shared" si="36"/>
        <v>0</v>
      </c>
      <c r="AC49" s="1425">
        <f t="shared" si="36"/>
        <v>0</v>
      </c>
      <c r="AD49" s="1425">
        <f t="shared" si="36"/>
        <v>0</v>
      </c>
      <c r="AE49" s="1430">
        <f>SUM(S49:AD49)</f>
        <v>0</v>
      </c>
      <c r="AG49" s="2" t="s">
        <v>1879</v>
      </c>
      <c r="AH49" s="1348" t="s">
        <v>447</v>
      </c>
      <c r="AI49" s="1425">
        <f>SUM(AI50:AI53)</f>
        <v>0</v>
      </c>
      <c r="AJ49" s="1425">
        <f t="shared" ref="AJ49:AT49" si="37">SUM(AJ50:AJ53)</f>
        <v>0</v>
      </c>
      <c r="AK49" s="1425">
        <f t="shared" si="37"/>
        <v>0</v>
      </c>
      <c r="AL49" s="1425">
        <f t="shared" si="37"/>
        <v>0</v>
      </c>
      <c r="AM49" s="1425">
        <f t="shared" si="37"/>
        <v>0</v>
      </c>
      <c r="AN49" s="1425">
        <f t="shared" si="37"/>
        <v>0</v>
      </c>
      <c r="AO49" s="1425">
        <f t="shared" si="37"/>
        <v>0</v>
      </c>
      <c r="AP49" s="1425">
        <f t="shared" si="37"/>
        <v>0</v>
      </c>
      <c r="AQ49" s="1425">
        <f t="shared" si="37"/>
        <v>0</v>
      </c>
      <c r="AR49" s="1425">
        <f t="shared" si="37"/>
        <v>0</v>
      </c>
      <c r="AS49" s="1425">
        <f t="shared" si="37"/>
        <v>0</v>
      </c>
      <c r="AT49" s="1425">
        <f t="shared" si="37"/>
        <v>0</v>
      </c>
      <c r="AU49" s="1430">
        <f>SUM(AI49:AT49)</f>
        <v>0</v>
      </c>
      <c r="AW49" s="2" t="s">
        <v>1879</v>
      </c>
      <c r="AX49" s="1348" t="s">
        <v>447</v>
      </c>
      <c r="AY49" s="1425">
        <f>SUM(AY50:AY53)</f>
        <v>0</v>
      </c>
      <c r="AZ49" s="1425">
        <f t="shared" ref="AZ49:BJ49" si="38">SUM(AZ50:AZ53)</f>
        <v>0</v>
      </c>
      <c r="BA49" s="1425">
        <f t="shared" si="38"/>
        <v>0</v>
      </c>
      <c r="BB49" s="1425">
        <f t="shared" si="38"/>
        <v>0</v>
      </c>
      <c r="BC49" s="1425">
        <f t="shared" si="38"/>
        <v>0</v>
      </c>
      <c r="BD49" s="1425">
        <f t="shared" si="38"/>
        <v>0</v>
      </c>
      <c r="BE49" s="1425">
        <f t="shared" si="38"/>
        <v>0</v>
      </c>
      <c r="BF49" s="1425">
        <f t="shared" si="38"/>
        <v>0</v>
      </c>
      <c r="BG49" s="1425">
        <f t="shared" si="38"/>
        <v>0</v>
      </c>
      <c r="BH49" s="1425">
        <f t="shared" si="38"/>
        <v>0</v>
      </c>
      <c r="BI49" s="1425">
        <f t="shared" si="38"/>
        <v>0</v>
      </c>
      <c r="BJ49" s="1425">
        <f t="shared" si="38"/>
        <v>0</v>
      </c>
      <c r="BK49" s="1430">
        <f>SUM(AY49:BJ49)</f>
        <v>0</v>
      </c>
      <c r="BM49" s="2" t="s">
        <v>1879</v>
      </c>
      <c r="BN49" s="1348" t="s">
        <v>447</v>
      </c>
      <c r="BO49" s="1425">
        <f>SUM(BO50:BO53)</f>
        <v>0</v>
      </c>
      <c r="BP49" s="1425">
        <f t="shared" ref="BP49:BZ49" si="39">SUM(BP50:BP53)</f>
        <v>0</v>
      </c>
      <c r="BQ49" s="1425">
        <f t="shared" si="39"/>
        <v>0</v>
      </c>
      <c r="BR49" s="1425">
        <f t="shared" si="39"/>
        <v>0</v>
      </c>
      <c r="BS49" s="1425">
        <f t="shared" si="39"/>
        <v>0</v>
      </c>
      <c r="BT49" s="1425">
        <f t="shared" si="39"/>
        <v>0</v>
      </c>
      <c r="BU49" s="1425">
        <f t="shared" si="39"/>
        <v>0</v>
      </c>
      <c r="BV49" s="1425">
        <f t="shared" si="39"/>
        <v>0</v>
      </c>
      <c r="BW49" s="1425">
        <f t="shared" si="39"/>
        <v>0</v>
      </c>
      <c r="BX49" s="1425">
        <f t="shared" si="39"/>
        <v>0</v>
      </c>
      <c r="BY49" s="1425">
        <f t="shared" si="39"/>
        <v>0</v>
      </c>
      <c r="BZ49" s="1425">
        <f t="shared" si="39"/>
        <v>0</v>
      </c>
      <c r="CA49" s="1430">
        <f>SUM(BO49:BZ49)</f>
        <v>0</v>
      </c>
    </row>
    <row r="50" spans="1:79" hidden="1" outlineLevel="1">
      <c r="A50" s="34" t="s">
        <v>1880</v>
      </c>
      <c r="B50" s="1347" t="s">
        <v>446</v>
      </c>
      <c r="C50" s="1426"/>
      <c r="D50" s="1427"/>
      <c r="E50" s="1427"/>
      <c r="F50" s="1427"/>
      <c r="G50" s="1427"/>
      <c r="H50" s="1427"/>
      <c r="I50" s="1427"/>
      <c r="J50" s="1427"/>
      <c r="K50" s="1427"/>
      <c r="L50" s="1427"/>
      <c r="M50" s="1427"/>
      <c r="N50" s="1428"/>
      <c r="O50" s="1429">
        <f t="shared" si="10"/>
        <v>0</v>
      </c>
      <c r="Q50" s="34" t="s">
        <v>1880</v>
      </c>
      <c r="R50" s="1347" t="s">
        <v>446</v>
      </c>
      <c r="S50" s="1426"/>
      <c r="T50" s="1427"/>
      <c r="U50" s="1427"/>
      <c r="V50" s="1427"/>
      <c r="W50" s="1427"/>
      <c r="X50" s="1427"/>
      <c r="Y50" s="1427"/>
      <c r="Z50" s="1427"/>
      <c r="AA50" s="1427"/>
      <c r="AB50" s="1427"/>
      <c r="AC50" s="1427"/>
      <c r="AD50" s="1428"/>
      <c r="AE50" s="1429">
        <f>SUM(S50:AD50)</f>
        <v>0</v>
      </c>
      <c r="AG50" s="34" t="s">
        <v>1880</v>
      </c>
      <c r="AH50" s="1347" t="s">
        <v>446</v>
      </c>
      <c r="AI50" s="1426"/>
      <c r="AJ50" s="1427"/>
      <c r="AK50" s="1427"/>
      <c r="AL50" s="1427"/>
      <c r="AM50" s="1427"/>
      <c r="AN50" s="1427"/>
      <c r="AO50" s="1427"/>
      <c r="AP50" s="1427"/>
      <c r="AQ50" s="1427"/>
      <c r="AR50" s="1427"/>
      <c r="AS50" s="1427"/>
      <c r="AT50" s="1428"/>
      <c r="AU50" s="1429">
        <f>SUM(AI50:AT50)</f>
        <v>0</v>
      </c>
      <c r="AW50" s="34" t="s">
        <v>1880</v>
      </c>
      <c r="AX50" s="1347" t="s">
        <v>446</v>
      </c>
      <c r="AY50" s="1426"/>
      <c r="AZ50" s="1427"/>
      <c r="BA50" s="1427"/>
      <c r="BB50" s="1427"/>
      <c r="BC50" s="1427"/>
      <c r="BD50" s="1427"/>
      <c r="BE50" s="1427"/>
      <c r="BF50" s="1427"/>
      <c r="BG50" s="1427"/>
      <c r="BH50" s="1427"/>
      <c r="BI50" s="1427"/>
      <c r="BJ50" s="1428"/>
      <c r="BK50" s="1429">
        <f>SUM(AY50:BJ50)</f>
        <v>0</v>
      </c>
      <c r="BM50" s="34" t="s">
        <v>1880</v>
      </c>
      <c r="BN50" s="1347" t="s">
        <v>446</v>
      </c>
      <c r="BO50" s="1426"/>
      <c r="BP50" s="1427"/>
      <c r="BQ50" s="1427"/>
      <c r="BR50" s="1427"/>
      <c r="BS50" s="1427"/>
      <c r="BT50" s="1427"/>
      <c r="BU50" s="1427"/>
      <c r="BV50" s="1427"/>
      <c r="BW50" s="1427"/>
      <c r="BX50" s="1427"/>
      <c r="BY50" s="1427"/>
      <c r="BZ50" s="1428"/>
      <c r="CA50" s="1429">
        <f>SUM(BO50:BZ50)</f>
        <v>0</v>
      </c>
    </row>
    <row r="51" spans="1:79" hidden="1" outlineLevel="1">
      <c r="A51" s="34" t="s">
        <v>1881</v>
      </c>
      <c r="B51" s="1347" t="s">
        <v>445</v>
      </c>
      <c r="C51" s="1426"/>
      <c r="D51" s="1427"/>
      <c r="E51" s="1427"/>
      <c r="F51" s="1427"/>
      <c r="G51" s="1427"/>
      <c r="H51" s="1427"/>
      <c r="I51" s="1427"/>
      <c r="J51" s="1427"/>
      <c r="K51" s="1427"/>
      <c r="L51" s="1427"/>
      <c r="M51" s="1427"/>
      <c r="N51" s="1428"/>
      <c r="O51" s="1429">
        <f t="shared" si="10"/>
        <v>0</v>
      </c>
      <c r="Q51" s="34" t="s">
        <v>1881</v>
      </c>
      <c r="R51" s="1347" t="s">
        <v>445</v>
      </c>
      <c r="S51" s="1426"/>
      <c r="T51" s="1427"/>
      <c r="U51" s="1427"/>
      <c r="V51" s="1427"/>
      <c r="W51" s="1427"/>
      <c r="X51" s="1427"/>
      <c r="Y51" s="1427"/>
      <c r="Z51" s="1427"/>
      <c r="AA51" s="1427"/>
      <c r="AB51" s="1427"/>
      <c r="AC51" s="1427"/>
      <c r="AD51" s="1428"/>
      <c r="AE51" s="1429">
        <f>SUM(S51:AD51)</f>
        <v>0</v>
      </c>
      <c r="AG51" s="34" t="s">
        <v>1881</v>
      </c>
      <c r="AH51" s="1347" t="s">
        <v>445</v>
      </c>
      <c r="AI51" s="1426"/>
      <c r="AJ51" s="1427"/>
      <c r="AK51" s="1427"/>
      <c r="AL51" s="1427"/>
      <c r="AM51" s="1427"/>
      <c r="AN51" s="1427"/>
      <c r="AO51" s="1427"/>
      <c r="AP51" s="1427"/>
      <c r="AQ51" s="1427"/>
      <c r="AR51" s="1427"/>
      <c r="AS51" s="1427"/>
      <c r="AT51" s="1428"/>
      <c r="AU51" s="1429">
        <f>SUM(AI51:AT51)</f>
        <v>0</v>
      </c>
      <c r="AW51" s="34" t="s">
        <v>1881</v>
      </c>
      <c r="AX51" s="1347" t="s">
        <v>445</v>
      </c>
      <c r="AY51" s="1426"/>
      <c r="AZ51" s="1427"/>
      <c r="BA51" s="1427"/>
      <c r="BB51" s="1427"/>
      <c r="BC51" s="1427"/>
      <c r="BD51" s="1427"/>
      <c r="BE51" s="1427"/>
      <c r="BF51" s="1427"/>
      <c r="BG51" s="1427"/>
      <c r="BH51" s="1427"/>
      <c r="BI51" s="1427"/>
      <c r="BJ51" s="1428"/>
      <c r="BK51" s="1429">
        <f>SUM(AY51:BJ51)</f>
        <v>0</v>
      </c>
      <c r="BM51" s="34" t="s">
        <v>1881</v>
      </c>
      <c r="BN51" s="1347" t="s">
        <v>445</v>
      </c>
      <c r="BO51" s="1426"/>
      <c r="BP51" s="1427"/>
      <c r="BQ51" s="1427"/>
      <c r="BR51" s="1427"/>
      <c r="BS51" s="1427"/>
      <c r="BT51" s="1427"/>
      <c r="BU51" s="1427"/>
      <c r="BV51" s="1427"/>
      <c r="BW51" s="1427"/>
      <c r="BX51" s="1427"/>
      <c r="BY51" s="1427"/>
      <c r="BZ51" s="1428"/>
      <c r="CA51" s="1429">
        <f>SUM(BO51:BZ51)</f>
        <v>0</v>
      </c>
    </row>
    <row r="52" spans="1:79" hidden="1" outlineLevel="1">
      <c r="A52" s="34" t="s">
        <v>1882</v>
      </c>
      <c r="B52" s="1349" t="s">
        <v>444</v>
      </c>
      <c r="C52" s="1426"/>
      <c r="D52" s="1427"/>
      <c r="E52" s="1427"/>
      <c r="F52" s="1427"/>
      <c r="G52" s="1427"/>
      <c r="H52" s="1427"/>
      <c r="I52" s="1427"/>
      <c r="J52" s="1427"/>
      <c r="K52" s="1427"/>
      <c r="L52" s="1427"/>
      <c r="M52" s="1427"/>
      <c r="N52" s="1428"/>
      <c r="O52" s="1429">
        <f t="shared" si="10"/>
        <v>0</v>
      </c>
      <c r="Q52" s="34" t="s">
        <v>1882</v>
      </c>
      <c r="R52" s="1349" t="s">
        <v>444</v>
      </c>
      <c r="S52" s="1426"/>
      <c r="T52" s="1427"/>
      <c r="U52" s="1427"/>
      <c r="V52" s="1427"/>
      <c r="W52" s="1427"/>
      <c r="X52" s="1427"/>
      <c r="Y52" s="1427"/>
      <c r="Z52" s="1427"/>
      <c r="AA52" s="1427"/>
      <c r="AB52" s="1427"/>
      <c r="AC52" s="1427"/>
      <c r="AD52" s="1428"/>
      <c r="AE52" s="1429">
        <f>SUM(S52:AD52)</f>
        <v>0</v>
      </c>
      <c r="AG52" s="34" t="s">
        <v>1882</v>
      </c>
      <c r="AH52" s="1349" t="s">
        <v>444</v>
      </c>
      <c r="AI52" s="1426"/>
      <c r="AJ52" s="1427"/>
      <c r="AK52" s="1427"/>
      <c r="AL52" s="1427"/>
      <c r="AM52" s="1427"/>
      <c r="AN52" s="1427"/>
      <c r="AO52" s="1427"/>
      <c r="AP52" s="1427"/>
      <c r="AQ52" s="1427"/>
      <c r="AR52" s="1427"/>
      <c r="AS52" s="1427"/>
      <c r="AT52" s="1428"/>
      <c r="AU52" s="1429">
        <f>SUM(AI52:AT52)</f>
        <v>0</v>
      </c>
      <c r="AW52" s="34" t="s">
        <v>1882</v>
      </c>
      <c r="AX52" s="1349" t="s">
        <v>444</v>
      </c>
      <c r="AY52" s="1426"/>
      <c r="AZ52" s="1427"/>
      <c r="BA52" s="1427"/>
      <c r="BB52" s="1427"/>
      <c r="BC52" s="1427"/>
      <c r="BD52" s="1427"/>
      <c r="BE52" s="1427"/>
      <c r="BF52" s="1427"/>
      <c r="BG52" s="1427"/>
      <c r="BH52" s="1427"/>
      <c r="BI52" s="1427"/>
      <c r="BJ52" s="1428"/>
      <c r="BK52" s="1429">
        <f>SUM(AY52:BJ52)</f>
        <v>0</v>
      </c>
      <c r="BM52" s="34" t="s">
        <v>1882</v>
      </c>
      <c r="BN52" s="1349" t="s">
        <v>444</v>
      </c>
      <c r="BO52" s="1426"/>
      <c r="BP52" s="1427"/>
      <c r="BQ52" s="1427"/>
      <c r="BR52" s="1427"/>
      <c r="BS52" s="1427"/>
      <c r="BT52" s="1427"/>
      <c r="BU52" s="1427"/>
      <c r="BV52" s="1427"/>
      <c r="BW52" s="1427"/>
      <c r="BX52" s="1427"/>
      <c r="BY52" s="1427"/>
      <c r="BZ52" s="1428"/>
      <c r="CA52" s="1429">
        <f>SUM(BO52:BZ52)</f>
        <v>0</v>
      </c>
    </row>
    <row r="53" spans="1:79" hidden="1" outlineLevel="1">
      <c r="A53" s="34" t="s">
        <v>1883</v>
      </c>
      <c r="B53" s="1349" t="s">
        <v>444</v>
      </c>
      <c r="C53" s="1426"/>
      <c r="D53" s="1427"/>
      <c r="E53" s="1427"/>
      <c r="F53" s="1427"/>
      <c r="G53" s="1427"/>
      <c r="H53" s="1427"/>
      <c r="I53" s="1427"/>
      <c r="J53" s="1427"/>
      <c r="K53" s="1427"/>
      <c r="L53" s="1427"/>
      <c r="M53" s="1427"/>
      <c r="N53" s="1428"/>
      <c r="O53" s="1429">
        <f t="shared" si="10"/>
        <v>0</v>
      </c>
      <c r="Q53" s="34" t="s">
        <v>1883</v>
      </c>
      <c r="R53" s="1349" t="s">
        <v>444</v>
      </c>
      <c r="S53" s="1426"/>
      <c r="T53" s="1427"/>
      <c r="U53" s="1427"/>
      <c r="V53" s="1427"/>
      <c r="W53" s="1427"/>
      <c r="X53" s="1427"/>
      <c r="Y53" s="1427"/>
      <c r="Z53" s="1427"/>
      <c r="AA53" s="1427"/>
      <c r="AB53" s="1427"/>
      <c r="AC53" s="1427"/>
      <c r="AD53" s="1428"/>
      <c r="AE53" s="1429">
        <f>SUM(S53:AD53)</f>
        <v>0</v>
      </c>
      <c r="AG53" s="34" t="s">
        <v>1883</v>
      </c>
      <c r="AH53" s="1349" t="s">
        <v>444</v>
      </c>
      <c r="AI53" s="1426"/>
      <c r="AJ53" s="1427"/>
      <c r="AK53" s="1427"/>
      <c r="AL53" s="1427"/>
      <c r="AM53" s="1427"/>
      <c r="AN53" s="1427"/>
      <c r="AO53" s="1427"/>
      <c r="AP53" s="1427"/>
      <c r="AQ53" s="1427"/>
      <c r="AR53" s="1427"/>
      <c r="AS53" s="1427"/>
      <c r="AT53" s="1428"/>
      <c r="AU53" s="1429">
        <f>SUM(AI53:AT53)</f>
        <v>0</v>
      </c>
      <c r="AW53" s="34" t="s">
        <v>1883</v>
      </c>
      <c r="AX53" s="1349" t="s">
        <v>444</v>
      </c>
      <c r="AY53" s="1426"/>
      <c r="AZ53" s="1427"/>
      <c r="BA53" s="1427"/>
      <c r="BB53" s="1427"/>
      <c r="BC53" s="1427"/>
      <c r="BD53" s="1427"/>
      <c r="BE53" s="1427"/>
      <c r="BF53" s="1427"/>
      <c r="BG53" s="1427"/>
      <c r="BH53" s="1427"/>
      <c r="BI53" s="1427"/>
      <c r="BJ53" s="1428"/>
      <c r="BK53" s="1429">
        <f>SUM(AY53:BJ53)</f>
        <v>0</v>
      </c>
      <c r="BM53" s="34" t="s">
        <v>1883</v>
      </c>
      <c r="BN53" s="1349" t="s">
        <v>444</v>
      </c>
      <c r="BO53" s="1426"/>
      <c r="BP53" s="1427"/>
      <c r="BQ53" s="1427"/>
      <c r="BR53" s="1427"/>
      <c r="BS53" s="1427"/>
      <c r="BT53" s="1427"/>
      <c r="BU53" s="1427"/>
      <c r="BV53" s="1427"/>
      <c r="BW53" s="1427"/>
      <c r="BX53" s="1427"/>
      <c r="BY53" s="1427"/>
      <c r="BZ53" s="1428"/>
      <c r="CA53" s="1429">
        <f>SUM(BO53:BZ53)</f>
        <v>0</v>
      </c>
    </row>
    <row r="54" spans="1:79" s="2" customFormat="1" collapsed="1">
      <c r="A54" s="2" t="s">
        <v>1884</v>
      </c>
      <c r="B54" s="1348" t="s">
        <v>443</v>
      </c>
      <c r="C54" s="1425">
        <f>+C55+C79</f>
        <v>146.03399999999999</v>
      </c>
      <c r="D54" s="1425">
        <f t="shared" ref="D54:O54" si="40">+D55+D79</f>
        <v>0</v>
      </c>
      <c r="E54" s="1425">
        <f t="shared" si="40"/>
        <v>0</v>
      </c>
      <c r="F54" s="1425">
        <f t="shared" si="40"/>
        <v>1084</v>
      </c>
      <c r="G54" s="1425">
        <f t="shared" si="40"/>
        <v>0</v>
      </c>
      <c r="H54" s="1425">
        <f t="shared" si="40"/>
        <v>0</v>
      </c>
      <c r="I54" s="1425">
        <f t="shared" si="40"/>
        <v>0</v>
      </c>
      <c r="J54" s="1425">
        <f t="shared" si="40"/>
        <v>0</v>
      </c>
      <c r="K54" s="1425">
        <f t="shared" si="40"/>
        <v>0</v>
      </c>
      <c r="L54" s="1425">
        <f t="shared" si="40"/>
        <v>0</v>
      </c>
      <c r="M54" s="1425">
        <f t="shared" si="40"/>
        <v>0</v>
      </c>
      <c r="N54" s="1425">
        <f t="shared" si="40"/>
        <v>1187.0390000000002</v>
      </c>
      <c r="O54" s="1425">
        <f t="shared" si="40"/>
        <v>2417.0730000000003</v>
      </c>
      <c r="P54" s="1439"/>
      <c r="Q54" s="2" t="s">
        <v>1884</v>
      </c>
      <c r="R54" s="1348" t="s">
        <v>443</v>
      </c>
      <c r="S54" s="1425">
        <f>+S55+S79</f>
        <v>250</v>
      </c>
      <c r="T54" s="1425">
        <f t="shared" ref="T54:AE54" si="41">+T55+T79</f>
        <v>329</v>
      </c>
      <c r="U54" s="1425">
        <f t="shared" si="41"/>
        <v>0</v>
      </c>
      <c r="V54" s="1425">
        <f t="shared" si="41"/>
        <v>0</v>
      </c>
      <c r="W54" s="1425">
        <f t="shared" si="41"/>
        <v>0</v>
      </c>
      <c r="X54" s="1425">
        <f t="shared" si="41"/>
        <v>0</v>
      </c>
      <c r="Y54" s="1425">
        <f t="shared" si="41"/>
        <v>0</v>
      </c>
      <c r="Z54" s="1425">
        <f t="shared" si="41"/>
        <v>0</v>
      </c>
      <c r="AA54" s="1425">
        <f t="shared" si="41"/>
        <v>0</v>
      </c>
      <c r="AB54" s="1425">
        <f t="shared" si="41"/>
        <v>0</v>
      </c>
      <c r="AC54" s="1425">
        <f t="shared" si="41"/>
        <v>0</v>
      </c>
      <c r="AD54" s="1425">
        <f t="shared" si="41"/>
        <v>0</v>
      </c>
      <c r="AE54" s="1425">
        <f t="shared" si="41"/>
        <v>579</v>
      </c>
      <c r="AG54" s="2" t="s">
        <v>1884</v>
      </c>
      <c r="AH54" s="1348" t="s">
        <v>443</v>
      </c>
      <c r="AI54" s="1425">
        <f>+AI55+AI79</f>
        <v>0</v>
      </c>
      <c r="AJ54" s="1425">
        <f t="shared" ref="AJ54:AU54" si="42">+AJ55+AJ79</f>
        <v>0</v>
      </c>
      <c r="AK54" s="1425">
        <f t="shared" si="42"/>
        <v>0</v>
      </c>
      <c r="AL54" s="1425">
        <f t="shared" si="42"/>
        <v>0</v>
      </c>
      <c r="AM54" s="1425">
        <f t="shared" si="42"/>
        <v>0</v>
      </c>
      <c r="AN54" s="1425">
        <f t="shared" si="42"/>
        <v>0</v>
      </c>
      <c r="AO54" s="1425">
        <f t="shared" si="42"/>
        <v>0</v>
      </c>
      <c r="AP54" s="1425">
        <f t="shared" si="42"/>
        <v>0</v>
      </c>
      <c r="AQ54" s="1425">
        <f t="shared" si="42"/>
        <v>0</v>
      </c>
      <c r="AR54" s="1425">
        <f t="shared" si="42"/>
        <v>0</v>
      </c>
      <c r="AS54" s="1425">
        <f t="shared" si="42"/>
        <v>0</v>
      </c>
      <c r="AT54" s="1425">
        <f t="shared" si="42"/>
        <v>0</v>
      </c>
      <c r="AU54" s="1425">
        <f t="shared" si="42"/>
        <v>0</v>
      </c>
      <c r="AW54" s="2" t="s">
        <v>1884</v>
      </c>
      <c r="AX54" s="1348" t="s">
        <v>443</v>
      </c>
      <c r="AY54" s="1425">
        <f>+AY55+AY79</f>
        <v>0</v>
      </c>
      <c r="AZ54" s="1425">
        <f t="shared" ref="AZ54:BK54" si="43">+AZ55+AZ79</f>
        <v>0</v>
      </c>
      <c r="BA54" s="1425">
        <f t="shared" si="43"/>
        <v>0</v>
      </c>
      <c r="BB54" s="1425">
        <f t="shared" si="43"/>
        <v>0</v>
      </c>
      <c r="BC54" s="1425">
        <f t="shared" si="43"/>
        <v>0</v>
      </c>
      <c r="BD54" s="1425">
        <f t="shared" si="43"/>
        <v>0</v>
      </c>
      <c r="BE54" s="1425">
        <f t="shared" si="43"/>
        <v>0</v>
      </c>
      <c r="BF54" s="1425">
        <f t="shared" si="43"/>
        <v>0</v>
      </c>
      <c r="BG54" s="1425">
        <f t="shared" si="43"/>
        <v>0</v>
      </c>
      <c r="BH54" s="1425">
        <f t="shared" si="43"/>
        <v>0</v>
      </c>
      <c r="BI54" s="1425">
        <f t="shared" si="43"/>
        <v>0</v>
      </c>
      <c r="BJ54" s="1425">
        <f t="shared" si="43"/>
        <v>0</v>
      </c>
      <c r="BK54" s="1425">
        <f t="shared" si="43"/>
        <v>0</v>
      </c>
      <c r="BM54" s="2" t="s">
        <v>1884</v>
      </c>
      <c r="BN54" s="1348" t="s">
        <v>443</v>
      </c>
      <c r="BO54" s="1425">
        <f>+BO55+BO79</f>
        <v>0</v>
      </c>
      <c r="BP54" s="1425">
        <f t="shared" ref="BP54:CA54" si="44">+BP55+BP79</f>
        <v>0</v>
      </c>
      <c r="BQ54" s="1425">
        <f t="shared" si="44"/>
        <v>0</v>
      </c>
      <c r="BR54" s="1425">
        <f t="shared" si="44"/>
        <v>1561</v>
      </c>
      <c r="BS54" s="1425">
        <f t="shared" si="44"/>
        <v>0</v>
      </c>
      <c r="BT54" s="1425">
        <f t="shared" si="44"/>
        <v>0</v>
      </c>
      <c r="BU54" s="1425">
        <f t="shared" si="44"/>
        <v>0</v>
      </c>
      <c r="BV54" s="1425">
        <f t="shared" si="44"/>
        <v>0</v>
      </c>
      <c r="BW54" s="1425">
        <f t="shared" si="44"/>
        <v>0</v>
      </c>
      <c r="BX54" s="1425">
        <f t="shared" si="44"/>
        <v>0</v>
      </c>
      <c r="BY54" s="1425">
        <f t="shared" si="44"/>
        <v>0</v>
      </c>
      <c r="BZ54" s="1425">
        <f t="shared" si="44"/>
        <v>1352.9509010000002</v>
      </c>
      <c r="CA54" s="1425">
        <f t="shared" si="44"/>
        <v>2913.9509010000002</v>
      </c>
    </row>
    <row r="55" spans="1:79">
      <c r="A55" s="34" t="s">
        <v>1885</v>
      </c>
      <c r="B55" s="1350" t="s">
        <v>442</v>
      </c>
      <c r="C55" s="1426">
        <f>SUM(C56:C63)</f>
        <v>99.688000000000002</v>
      </c>
      <c r="D55" s="1426">
        <f t="shared" ref="D55:N55" si="45">SUM(D56:D63)</f>
        <v>0</v>
      </c>
      <c r="E55" s="1426">
        <f t="shared" si="45"/>
        <v>0</v>
      </c>
      <c r="F55" s="1426">
        <f t="shared" si="45"/>
        <v>0</v>
      </c>
      <c r="G55" s="1426">
        <f t="shared" si="45"/>
        <v>0</v>
      </c>
      <c r="H55" s="1426">
        <f t="shared" si="45"/>
        <v>0</v>
      </c>
      <c r="I55" s="1426">
        <f t="shared" si="45"/>
        <v>0</v>
      </c>
      <c r="J55" s="1426">
        <f t="shared" si="45"/>
        <v>0</v>
      </c>
      <c r="K55" s="1426">
        <f t="shared" si="45"/>
        <v>0</v>
      </c>
      <c r="L55" s="1426">
        <f t="shared" si="45"/>
        <v>0</v>
      </c>
      <c r="M55" s="1426">
        <f t="shared" si="45"/>
        <v>0</v>
      </c>
      <c r="N55" s="1425">
        <f t="shared" si="45"/>
        <v>747.73421899999994</v>
      </c>
      <c r="O55" s="1430">
        <f>SUM(C55:N55)</f>
        <v>847.42221899999993</v>
      </c>
      <c r="Q55" s="34" t="s">
        <v>1885</v>
      </c>
      <c r="R55" s="1350" t="s">
        <v>442</v>
      </c>
      <c r="S55" s="1426">
        <f>SUM(S56:S63)</f>
        <v>0</v>
      </c>
      <c r="T55" s="1426">
        <f t="shared" ref="T55:AD55" si="46">SUM(T56:T63)</f>
        <v>0</v>
      </c>
      <c r="U55" s="1426">
        <f t="shared" si="46"/>
        <v>0</v>
      </c>
      <c r="V55" s="1426">
        <f t="shared" si="46"/>
        <v>0</v>
      </c>
      <c r="W55" s="1426">
        <f t="shared" si="46"/>
        <v>0</v>
      </c>
      <c r="X55" s="1426">
        <f t="shared" si="46"/>
        <v>0</v>
      </c>
      <c r="Y55" s="1426">
        <f t="shared" si="46"/>
        <v>0</v>
      </c>
      <c r="Z55" s="1426">
        <f t="shared" si="46"/>
        <v>0</v>
      </c>
      <c r="AA55" s="1426">
        <f t="shared" si="46"/>
        <v>0</v>
      </c>
      <c r="AB55" s="1426">
        <f t="shared" si="46"/>
        <v>0</v>
      </c>
      <c r="AC55" s="1426">
        <f t="shared" si="46"/>
        <v>0</v>
      </c>
      <c r="AD55" s="1425">
        <f t="shared" si="46"/>
        <v>0</v>
      </c>
      <c r="AE55" s="1430">
        <f>SUM(S55:AD55)</f>
        <v>0</v>
      </c>
      <c r="AG55" s="34" t="s">
        <v>1885</v>
      </c>
      <c r="AH55" s="1350" t="s">
        <v>442</v>
      </c>
      <c r="AI55" s="1426">
        <f>SUM(AI56:AI63)</f>
        <v>0</v>
      </c>
      <c r="AJ55" s="1426">
        <f t="shared" ref="AJ55:AT55" si="47">SUM(AJ56:AJ63)</f>
        <v>0</v>
      </c>
      <c r="AK55" s="1426">
        <f t="shared" si="47"/>
        <v>0</v>
      </c>
      <c r="AL55" s="1426">
        <f t="shared" si="47"/>
        <v>0</v>
      </c>
      <c r="AM55" s="1426">
        <f t="shared" si="47"/>
        <v>0</v>
      </c>
      <c r="AN55" s="1426">
        <f t="shared" si="47"/>
        <v>0</v>
      </c>
      <c r="AO55" s="1426">
        <f t="shared" si="47"/>
        <v>0</v>
      </c>
      <c r="AP55" s="1426">
        <f t="shared" si="47"/>
        <v>0</v>
      </c>
      <c r="AQ55" s="1426">
        <f t="shared" si="47"/>
        <v>0</v>
      </c>
      <c r="AR55" s="1426">
        <f t="shared" si="47"/>
        <v>0</v>
      </c>
      <c r="AS55" s="1426">
        <f t="shared" si="47"/>
        <v>0</v>
      </c>
      <c r="AT55" s="1425">
        <f t="shared" si="47"/>
        <v>0</v>
      </c>
      <c r="AU55" s="1430">
        <f>SUM(AI55:AT55)</f>
        <v>0</v>
      </c>
      <c r="AW55" s="34" t="s">
        <v>1885</v>
      </c>
      <c r="AX55" s="1350" t="s">
        <v>442</v>
      </c>
      <c r="AY55" s="1426">
        <f>SUM(AY56:AY63)</f>
        <v>0</v>
      </c>
      <c r="AZ55" s="1426">
        <f t="shared" ref="AZ55:BJ55" si="48">SUM(AZ56:AZ63)</f>
        <v>0</v>
      </c>
      <c r="BA55" s="1426">
        <f t="shared" si="48"/>
        <v>0</v>
      </c>
      <c r="BB55" s="1426">
        <f t="shared" si="48"/>
        <v>0</v>
      </c>
      <c r="BC55" s="1426">
        <f t="shared" si="48"/>
        <v>0</v>
      </c>
      <c r="BD55" s="1426">
        <f t="shared" si="48"/>
        <v>0</v>
      </c>
      <c r="BE55" s="1426">
        <f t="shared" si="48"/>
        <v>0</v>
      </c>
      <c r="BF55" s="1426">
        <f t="shared" si="48"/>
        <v>0</v>
      </c>
      <c r="BG55" s="1426">
        <f t="shared" si="48"/>
        <v>0</v>
      </c>
      <c r="BH55" s="1426">
        <f t="shared" si="48"/>
        <v>0</v>
      </c>
      <c r="BI55" s="1426">
        <f t="shared" si="48"/>
        <v>0</v>
      </c>
      <c r="BJ55" s="1425">
        <f t="shared" si="48"/>
        <v>0</v>
      </c>
      <c r="BK55" s="1430">
        <f>SUM(AY55:BJ55)</f>
        <v>0</v>
      </c>
      <c r="BM55" s="34" t="s">
        <v>1885</v>
      </c>
      <c r="BN55" s="1350" t="s">
        <v>442</v>
      </c>
      <c r="BO55" s="1426">
        <f>SUM(BO56:BO63)</f>
        <v>0</v>
      </c>
      <c r="BP55" s="1426">
        <f t="shared" ref="BP55:BZ55" si="49">SUM(BP56:BP63)</f>
        <v>0</v>
      </c>
      <c r="BQ55" s="1426">
        <f t="shared" si="49"/>
        <v>0</v>
      </c>
      <c r="BR55" s="1426">
        <f t="shared" si="49"/>
        <v>0</v>
      </c>
      <c r="BS55" s="1426">
        <f t="shared" si="49"/>
        <v>0</v>
      </c>
      <c r="BT55" s="1426">
        <f t="shared" si="49"/>
        <v>0</v>
      </c>
      <c r="BU55" s="1426">
        <f t="shared" si="49"/>
        <v>0</v>
      </c>
      <c r="BV55" s="1426">
        <f t="shared" si="49"/>
        <v>0</v>
      </c>
      <c r="BW55" s="1426">
        <f t="shared" si="49"/>
        <v>0</v>
      </c>
      <c r="BX55" s="1426">
        <f t="shared" si="49"/>
        <v>0</v>
      </c>
      <c r="BY55" s="1426">
        <f t="shared" si="49"/>
        <v>0</v>
      </c>
      <c r="BZ55" s="1425">
        <f t="shared" si="49"/>
        <v>636.00296600000001</v>
      </c>
      <c r="CA55" s="1430">
        <f>SUM(BO55:BZ55)</f>
        <v>636.00296600000001</v>
      </c>
    </row>
    <row r="56" spans="1:79">
      <c r="A56" s="34" t="s">
        <v>1886</v>
      </c>
      <c r="B56" s="1351" t="s">
        <v>441</v>
      </c>
      <c r="C56" s="1427">
        <v>7.2590000000000003</v>
      </c>
      <c r="D56" s="1427"/>
      <c r="E56" s="1427"/>
      <c r="F56" s="1427"/>
      <c r="G56" s="1427"/>
      <c r="H56" s="1427"/>
      <c r="I56" s="1427"/>
      <c r="J56" s="1427"/>
      <c r="K56" s="1427"/>
      <c r="L56" s="1427"/>
      <c r="M56" s="1427"/>
      <c r="N56" s="1427">
        <f>+'37-FLUJO FINANCIERO PROYECT '!E125</f>
        <v>277.08300000000003</v>
      </c>
      <c r="O56" s="1429">
        <f>SUM(C56:N56)</f>
        <v>284.34200000000004</v>
      </c>
      <c r="Q56" s="34" t="s">
        <v>1886</v>
      </c>
      <c r="R56" s="1351" t="s">
        <v>441</v>
      </c>
      <c r="S56" s="1427"/>
      <c r="T56" s="1427"/>
      <c r="U56" s="1427"/>
      <c r="V56" s="1427"/>
      <c r="W56" s="1427"/>
      <c r="X56" s="1427"/>
      <c r="Y56" s="1427"/>
      <c r="Z56" s="1427"/>
      <c r="AA56" s="1427"/>
      <c r="AB56" s="1427"/>
      <c r="AC56" s="1427"/>
      <c r="AD56" s="1427">
        <f>+[16]ANEXO!$R$90/1000000</f>
        <v>0</v>
      </c>
      <c r="AE56" s="1429">
        <f>SUM(S56:AD56)</f>
        <v>0</v>
      </c>
      <c r="AG56" s="34" t="s">
        <v>1886</v>
      </c>
      <c r="AH56" s="1351" t="s">
        <v>441</v>
      </c>
      <c r="AI56" s="1427"/>
      <c r="AJ56" s="1427"/>
      <c r="AK56" s="1427"/>
      <c r="AL56" s="1427"/>
      <c r="AM56" s="1427"/>
      <c r="AN56" s="1427"/>
      <c r="AO56" s="1427"/>
      <c r="AP56" s="1427"/>
      <c r="AQ56" s="1427"/>
      <c r="AR56" s="1427"/>
      <c r="AS56" s="1427"/>
      <c r="AT56" s="1427">
        <f>+[16]ANEXO!$R$90/1000000</f>
        <v>0</v>
      </c>
      <c r="AU56" s="1429">
        <f>SUM(AI56:AT56)</f>
        <v>0</v>
      </c>
      <c r="AW56" s="34" t="s">
        <v>1886</v>
      </c>
      <c r="AX56" s="1351" t="s">
        <v>441</v>
      </c>
      <c r="AY56" s="1427"/>
      <c r="AZ56" s="1427"/>
      <c r="BA56" s="1427"/>
      <c r="BB56" s="1427"/>
      <c r="BC56" s="1427"/>
      <c r="BD56" s="1427"/>
      <c r="BE56" s="1427"/>
      <c r="BF56" s="1427"/>
      <c r="BG56" s="1427"/>
      <c r="BH56" s="1427"/>
      <c r="BI56" s="1427"/>
      <c r="BJ56" s="1427">
        <f>+[16]ANEXO!$R$90/1000000</f>
        <v>0</v>
      </c>
      <c r="BK56" s="1429">
        <f>SUM(AY56:BJ56)</f>
        <v>0</v>
      </c>
      <c r="BM56" s="34" t="s">
        <v>1886</v>
      </c>
      <c r="BN56" s="1351" t="s">
        <v>441</v>
      </c>
      <c r="BO56" s="1427"/>
      <c r="BP56" s="1427"/>
      <c r="BQ56" s="1427"/>
      <c r="BR56" s="1427"/>
      <c r="BS56" s="1427"/>
      <c r="BT56" s="1427"/>
      <c r="BU56" s="1427"/>
      <c r="BV56" s="1427"/>
      <c r="BW56" s="1427"/>
      <c r="BX56" s="1427"/>
      <c r="BY56" s="1427"/>
      <c r="BZ56" s="1427">
        <f>+[16]ANEXO!$R$90/1000000</f>
        <v>0</v>
      </c>
      <c r="CA56" s="1429">
        <f>SUM(BO56:BZ56)</f>
        <v>0</v>
      </c>
    </row>
    <row r="57" spans="1:79">
      <c r="A57" s="34" t="s">
        <v>1887</v>
      </c>
      <c r="B57" s="1351" t="s">
        <v>440</v>
      </c>
      <c r="C57" s="1427">
        <v>0</v>
      </c>
      <c r="D57" s="1427"/>
      <c r="E57" s="1427"/>
      <c r="F57" s="1427"/>
      <c r="G57" s="1427"/>
      <c r="H57" s="1427"/>
      <c r="I57" s="1427"/>
      <c r="J57" s="1427"/>
      <c r="K57" s="1427"/>
      <c r="L57" s="1427"/>
      <c r="M57" s="1427"/>
      <c r="N57" s="1427">
        <f>+'37-FLUJO FINANCIERO PROYECT '!E126</f>
        <v>296.544219</v>
      </c>
      <c r="O57" s="1429">
        <f t="shared" ref="O57:O63" si="50">SUM(C57:N57)</f>
        <v>296.544219</v>
      </c>
      <c r="Q57" s="34" t="s">
        <v>1887</v>
      </c>
      <c r="R57" s="1351" t="s">
        <v>440</v>
      </c>
      <c r="S57" s="1427"/>
      <c r="T57" s="1427"/>
      <c r="U57" s="1427"/>
      <c r="V57" s="1427"/>
      <c r="W57" s="1427"/>
      <c r="X57" s="1427"/>
      <c r="Y57" s="1427"/>
      <c r="Z57" s="1427"/>
      <c r="AA57" s="1427"/>
      <c r="AB57" s="1427"/>
      <c r="AC57" s="1427"/>
      <c r="AD57" s="1427">
        <f>+[16]ANEXO!$R$72/1000000</f>
        <v>0</v>
      </c>
      <c r="AE57" s="1429">
        <f t="shared" ref="AE57:AE63" si="51">SUM(S57:AD57)</f>
        <v>0</v>
      </c>
      <c r="AG57" s="34" t="s">
        <v>1887</v>
      </c>
      <c r="AH57" s="1351" t="s">
        <v>440</v>
      </c>
      <c r="AI57" s="1427"/>
      <c r="AJ57" s="1427"/>
      <c r="AK57" s="1427"/>
      <c r="AL57" s="1427"/>
      <c r="AM57" s="1427"/>
      <c r="AN57" s="1427"/>
      <c r="AO57" s="1427"/>
      <c r="AP57" s="1427"/>
      <c r="AQ57" s="1427"/>
      <c r="AR57" s="1427"/>
      <c r="AS57" s="1427"/>
      <c r="AT57" s="1427">
        <f>+[16]ANEXO!$R$72/1000000</f>
        <v>0</v>
      </c>
      <c r="AU57" s="1429">
        <f t="shared" ref="AU57:AU63" si="52">SUM(AI57:AT57)</f>
        <v>0</v>
      </c>
      <c r="AW57" s="34" t="s">
        <v>1887</v>
      </c>
      <c r="AX57" s="1351" t="s">
        <v>440</v>
      </c>
      <c r="AY57" s="1427"/>
      <c r="AZ57" s="1427"/>
      <c r="BA57" s="1427"/>
      <c r="BB57" s="1427"/>
      <c r="BC57" s="1427"/>
      <c r="BD57" s="1427"/>
      <c r="BE57" s="1427"/>
      <c r="BF57" s="1427"/>
      <c r="BG57" s="1427"/>
      <c r="BH57" s="1427"/>
      <c r="BI57" s="1427"/>
      <c r="BJ57" s="1427">
        <f>+[16]ANEXO!$R$72/1000000</f>
        <v>0</v>
      </c>
      <c r="BK57" s="1429">
        <f t="shared" ref="BK57:BK63" si="53">SUM(AY57:BJ57)</f>
        <v>0</v>
      </c>
      <c r="BM57" s="34" t="s">
        <v>1887</v>
      </c>
      <c r="BN57" s="1351" t="s">
        <v>440</v>
      </c>
      <c r="BO57" s="1427"/>
      <c r="BP57" s="1427"/>
      <c r="BQ57" s="1427"/>
      <c r="BR57" s="1427"/>
      <c r="BS57" s="1427"/>
      <c r="BT57" s="1427"/>
      <c r="BU57" s="1427"/>
      <c r="BV57" s="1427"/>
      <c r="BW57" s="1427"/>
      <c r="BX57" s="1427"/>
      <c r="BY57" s="1427"/>
      <c r="BZ57" s="1427">
        <f>+[16]ANEXO!$R$72/1000000</f>
        <v>0</v>
      </c>
      <c r="CA57" s="1429">
        <f t="shared" ref="CA57:CA63" si="54">SUM(BO57:BZ57)</f>
        <v>0</v>
      </c>
    </row>
    <row r="58" spans="1:79">
      <c r="A58" s="34" t="s">
        <v>1888</v>
      </c>
      <c r="B58" s="1351" t="s">
        <v>439</v>
      </c>
      <c r="C58" s="1427">
        <v>0</v>
      </c>
      <c r="D58" s="1427"/>
      <c r="E58" s="1427"/>
      <c r="F58" s="1427"/>
      <c r="G58" s="1427"/>
      <c r="H58" s="1427"/>
      <c r="I58" s="1427"/>
      <c r="J58" s="1427"/>
      <c r="K58" s="1427"/>
      <c r="L58" s="1427"/>
      <c r="M58" s="1427"/>
      <c r="N58" s="1426">
        <f>+'37-FLUJO FINANCIERO PROYECT '!E127</f>
        <v>0</v>
      </c>
      <c r="O58" s="1429">
        <f t="shared" si="50"/>
        <v>0</v>
      </c>
      <c r="Q58" s="34" t="s">
        <v>1888</v>
      </c>
      <c r="R58" s="1351" t="s">
        <v>439</v>
      </c>
      <c r="S58" s="1427">
        <v>0</v>
      </c>
      <c r="T58" s="1427"/>
      <c r="U58" s="1427"/>
      <c r="V58" s="1427"/>
      <c r="W58" s="1427"/>
      <c r="X58" s="1427"/>
      <c r="Y58" s="1427"/>
      <c r="Z58" s="1427"/>
      <c r="AA58" s="1427"/>
      <c r="AB58" s="1427"/>
      <c r="AC58" s="1427"/>
      <c r="AD58" s="1426"/>
      <c r="AE58" s="1429">
        <f t="shared" si="51"/>
        <v>0</v>
      </c>
      <c r="AG58" s="34" t="s">
        <v>1888</v>
      </c>
      <c r="AH58" s="1351" t="s">
        <v>439</v>
      </c>
      <c r="AI58" s="1427">
        <v>0</v>
      </c>
      <c r="AJ58" s="1427"/>
      <c r="AK58" s="1427"/>
      <c r="AL58" s="1427"/>
      <c r="AM58" s="1427"/>
      <c r="AN58" s="1427"/>
      <c r="AO58" s="1427"/>
      <c r="AP58" s="1427"/>
      <c r="AQ58" s="1427"/>
      <c r="AR58" s="1427"/>
      <c r="AS58" s="1427"/>
      <c r="AT58" s="1426"/>
      <c r="AU58" s="1429">
        <f t="shared" si="52"/>
        <v>0</v>
      </c>
      <c r="AW58" s="34" t="s">
        <v>1888</v>
      </c>
      <c r="AX58" s="1351" t="s">
        <v>439</v>
      </c>
      <c r="AY58" s="1427">
        <v>0</v>
      </c>
      <c r="AZ58" s="1427"/>
      <c r="BA58" s="1427"/>
      <c r="BB58" s="1427"/>
      <c r="BC58" s="1427"/>
      <c r="BD58" s="1427"/>
      <c r="BE58" s="1427"/>
      <c r="BF58" s="1427"/>
      <c r="BG58" s="1427"/>
      <c r="BH58" s="1427"/>
      <c r="BI58" s="1427"/>
      <c r="BJ58" s="1426"/>
      <c r="BK58" s="1429">
        <f t="shared" si="53"/>
        <v>0</v>
      </c>
      <c r="BM58" s="34" t="s">
        <v>1888</v>
      </c>
      <c r="BN58" s="1351" t="s">
        <v>439</v>
      </c>
      <c r="BO58" s="1427">
        <v>0</v>
      </c>
      <c r="BP58" s="1427"/>
      <c r="BQ58" s="1427"/>
      <c r="BR58" s="1427"/>
      <c r="BS58" s="1427"/>
      <c r="BT58" s="1427"/>
      <c r="BU58" s="1427"/>
      <c r="BV58" s="1427"/>
      <c r="BW58" s="1427"/>
      <c r="BX58" s="1427"/>
      <c r="BY58" s="1427"/>
      <c r="BZ58" s="1426">
        <f>(+[16]ANEXO!$T$97+[16]ANEXO!$T$99+[16]ANEXO!$T$101)/1000000</f>
        <v>490.84574800000001</v>
      </c>
      <c r="CA58" s="1429">
        <f t="shared" si="54"/>
        <v>490.84574800000001</v>
      </c>
    </row>
    <row r="59" spans="1:79">
      <c r="A59" s="34" t="s">
        <v>1889</v>
      </c>
      <c r="B59" s="1351" t="s">
        <v>438</v>
      </c>
      <c r="C59" s="1427">
        <v>92.429000000000002</v>
      </c>
      <c r="D59" s="1427"/>
      <c r="E59" s="1427"/>
      <c r="F59" s="1427"/>
      <c r="G59" s="1427"/>
      <c r="H59" s="1427"/>
      <c r="I59" s="1427"/>
      <c r="J59" s="1427"/>
      <c r="K59" s="1427"/>
      <c r="L59" s="1427"/>
      <c r="M59" s="1427"/>
      <c r="N59" s="1426">
        <f>+'37-FLUJO FINANCIERO PROYECT '!E128</f>
        <v>100.372</v>
      </c>
      <c r="O59" s="1429">
        <f t="shared" si="50"/>
        <v>192.80099999999999</v>
      </c>
      <c r="Q59" s="34" t="s">
        <v>1889</v>
      </c>
      <c r="R59" s="1351" t="s">
        <v>438</v>
      </c>
      <c r="S59" s="1427"/>
      <c r="T59" s="1427"/>
      <c r="U59" s="1427"/>
      <c r="V59" s="1427"/>
      <c r="W59" s="1427"/>
      <c r="X59" s="1427"/>
      <c r="Y59" s="1427"/>
      <c r="Z59" s="1427"/>
      <c r="AA59" s="1427"/>
      <c r="AB59" s="1427"/>
      <c r="AC59" s="1427"/>
      <c r="AD59" s="1426"/>
      <c r="AE59" s="1429">
        <f t="shared" si="51"/>
        <v>0</v>
      </c>
      <c r="AG59" s="34" t="s">
        <v>1889</v>
      </c>
      <c r="AH59" s="1351" t="s">
        <v>438</v>
      </c>
      <c r="AI59" s="1427"/>
      <c r="AJ59" s="1427"/>
      <c r="AK59" s="1427"/>
      <c r="AL59" s="1427"/>
      <c r="AM59" s="1427"/>
      <c r="AN59" s="1427"/>
      <c r="AO59" s="1427"/>
      <c r="AP59" s="1427"/>
      <c r="AQ59" s="1427"/>
      <c r="AR59" s="1427"/>
      <c r="AS59" s="1427"/>
      <c r="AT59" s="1426"/>
      <c r="AU59" s="1429">
        <f t="shared" si="52"/>
        <v>0</v>
      </c>
      <c r="AW59" s="34" t="s">
        <v>1889</v>
      </c>
      <c r="AX59" s="1351" t="s">
        <v>438</v>
      </c>
      <c r="AY59" s="1427"/>
      <c r="AZ59" s="1427"/>
      <c r="BA59" s="1427"/>
      <c r="BB59" s="1427"/>
      <c r="BC59" s="1427"/>
      <c r="BD59" s="1427"/>
      <c r="BE59" s="1427"/>
      <c r="BF59" s="1427"/>
      <c r="BG59" s="1427"/>
      <c r="BH59" s="1427"/>
      <c r="BI59" s="1427"/>
      <c r="BJ59" s="1426"/>
      <c r="BK59" s="1429">
        <f t="shared" si="53"/>
        <v>0</v>
      </c>
      <c r="BM59" s="34" t="s">
        <v>1889</v>
      </c>
      <c r="BN59" s="1351" t="s">
        <v>438</v>
      </c>
      <c r="BO59" s="1427"/>
      <c r="BP59" s="1427"/>
      <c r="BQ59" s="1427"/>
      <c r="BR59" s="1427"/>
      <c r="BS59" s="1427"/>
      <c r="BT59" s="1427"/>
      <c r="BU59" s="1427"/>
      <c r="BV59" s="1427"/>
      <c r="BW59" s="1427"/>
      <c r="BX59" s="1427"/>
      <c r="BY59" s="1427"/>
      <c r="BZ59" s="1426"/>
      <c r="CA59" s="1429">
        <f t="shared" si="54"/>
        <v>0</v>
      </c>
    </row>
    <row r="60" spans="1:79">
      <c r="A60" s="34" t="s">
        <v>1890</v>
      </c>
      <c r="B60" s="1351" t="s">
        <v>437</v>
      </c>
      <c r="C60" s="1427"/>
      <c r="D60" s="1427"/>
      <c r="E60" s="1427"/>
      <c r="F60" s="1427"/>
      <c r="G60" s="1427"/>
      <c r="H60" s="1427"/>
      <c r="I60" s="1427"/>
      <c r="J60" s="1427"/>
      <c r="K60" s="1427"/>
      <c r="L60" s="1427"/>
      <c r="M60" s="1427"/>
      <c r="N60" s="1426">
        <f>+'37-FLUJO FINANCIERO PROYECT '!E129</f>
        <v>73.734999999999999</v>
      </c>
      <c r="O60" s="1429">
        <f t="shared" si="50"/>
        <v>73.734999999999999</v>
      </c>
      <c r="Q60" s="34" t="s">
        <v>1890</v>
      </c>
      <c r="R60" s="1351" t="s">
        <v>437</v>
      </c>
      <c r="S60" s="1427"/>
      <c r="T60" s="1427"/>
      <c r="U60" s="1427"/>
      <c r="V60" s="1427"/>
      <c r="W60" s="1427"/>
      <c r="X60" s="1427"/>
      <c r="Y60" s="1427"/>
      <c r="Z60" s="1427"/>
      <c r="AA60" s="1427"/>
      <c r="AB60" s="1427"/>
      <c r="AC60" s="1427"/>
      <c r="AE60" s="1429">
        <f t="shared" si="51"/>
        <v>0</v>
      </c>
      <c r="AG60" s="34" t="s">
        <v>1890</v>
      </c>
      <c r="AH60" s="1351" t="s">
        <v>437</v>
      </c>
      <c r="AI60" s="1427"/>
      <c r="AJ60" s="1427"/>
      <c r="AK60" s="1427"/>
      <c r="AL60" s="1427"/>
      <c r="AM60" s="1427"/>
      <c r="AN60" s="1427"/>
      <c r="AO60" s="1427"/>
      <c r="AP60" s="1427"/>
      <c r="AQ60" s="1427"/>
      <c r="AR60" s="1427"/>
      <c r="AS60" s="1427"/>
      <c r="AU60" s="1429">
        <f t="shared" si="52"/>
        <v>0</v>
      </c>
      <c r="AW60" s="34" t="s">
        <v>1890</v>
      </c>
      <c r="AX60" s="1351" t="s">
        <v>437</v>
      </c>
      <c r="AY60" s="1427"/>
      <c r="AZ60" s="1427"/>
      <c r="BA60" s="1427"/>
      <c r="BB60" s="1427"/>
      <c r="BC60" s="1427"/>
      <c r="BD60" s="1427"/>
      <c r="BE60" s="1427"/>
      <c r="BF60" s="1427"/>
      <c r="BG60" s="1427"/>
      <c r="BH60" s="1427"/>
      <c r="BI60" s="1427"/>
      <c r="BK60" s="1429">
        <f t="shared" si="53"/>
        <v>0</v>
      </c>
      <c r="BM60" s="34" t="s">
        <v>1890</v>
      </c>
      <c r="BN60" s="1351" t="s">
        <v>437</v>
      </c>
      <c r="BO60" s="1427"/>
      <c r="BP60" s="1427"/>
      <c r="BQ60" s="1427"/>
      <c r="BR60" s="1427"/>
      <c r="BS60" s="1427"/>
      <c r="BT60" s="1427"/>
      <c r="BU60" s="1427"/>
      <c r="BV60" s="1427"/>
      <c r="BW60" s="1427"/>
      <c r="BX60" s="1427"/>
      <c r="BY60" s="1427"/>
      <c r="CA60" s="1429">
        <f t="shared" si="54"/>
        <v>0</v>
      </c>
    </row>
    <row r="61" spans="1:79">
      <c r="A61" s="34" t="s">
        <v>1891</v>
      </c>
      <c r="B61" s="1351" t="s">
        <v>436</v>
      </c>
      <c r="C61" s="1427"/>
      <c r="D61" s="1427"/>
      <c r="E61" s="1427"/>
      <c r="F61" s="1427"/>
      <c r="G61" s="1427"/>
      <c r="H61" s="1427"/>
      <c r="I61" s="1427"/>
      <c r="J61" s="1427"/>
      <c r="K61" s="1427"/>
      <c r="L61" s="1427"/>
      <c r="M61" s="1427"/>
      <c r="N61" s="1426"/>
      <c r="O61" s="1429">
        <f t="shared" si="50"/>
        <v>0</v>
      </c>
      <c r="Q61" s="34" t="s">
        <v>1891</v>
      </c>
      <c r="R61" s="1351" t="s">
        <v>436</v>
      </c>
      <c r="S61" s="1427"/>
      <c r="T61" s="1427"/>
      <c r="U61" s="1427"/>
      <c r="V61" s="1427"/>
      <c r="W61" s="1427"/>
      <c r="X61" s="1427"/>
      <c r="Y61" s="1427"/>
      <c r="Z61" s="1427"/>
      <c r="AA61" s="1427"/>
      <c r="AB61" s="1427"/>
      <c r="AC61" s="1427"/>
      <c r="AD61" s="1426"/>
      <c r="AE61" s="1429">
        <f t="shared" si="51"/>
        <v>0</v>
      </c>
      <c r="AG61" s="34" t="s">
        <v>1891</v>
      </c>
      <c r="AH61" s="1351" t="s">
        <v>436</v>
      </c>
      <c r="AI61" s="1427"/>
      <c r="AJ61" s="1427"/>
      <c r="AK61" s="1427"/>
      <c r="AL61" s="1427"/>
      <c r="AM61" s="1427"/>
      <c r="AN61" s="1427"/>
      <c r="AO61" s="1427"/>
      <c r="AP61" s="1427"/>
      <c r="AQ61" s="1427"/>
      <c r="AR61" s="1427"/>
      <c r="AS61" s="1427"/>
      <c r="AT61" s="1426"/>
      <c r="AU61" s="1429">
        <f t="shared" si="52"/>
        <v>0</v>
      </c>
      <c r="AW61" s="34" t="s">
        <v>1891</v>
      </c>
      <c r="AX61" s="1351" t="s">
        <v>436</v>
      </c>
      <c r="AY61" s="1427"/>
      <c r="AZ61" s="1427"/>
      <c r="BA61" s="1427"/>
      <c r="BB61" s="1427"/>
      <c r="BC61" s="1427"/>
      <c r="BD61" s="1427"/>
      <c r="BE61" s="1427"/>
      <c r="BF61" s="1427"/>
      <c r="BG61" s="1427"/>
      <c r="BH61" s="1427"/>
      <c r="BI61" s="1427"/>
      <c r="BJ61" s="1426"/>
      <c r="BK61" s="1429">
        <f t="shared" si="53"/>
        <v>0</v>
      </c>
      <c r="BM61" s="34" t="s">
        <v>1891</v>
      </c>
      <c r="BN61" s="1351" t="s">
        <v>436</v>
      </c>
      <c r="BO61" s="1427"/>
      <c r="BP61" s="1427"/>
      <c r="BQ61" s="1427"/>
      <c r="BR61" s="1427"/>
      <c r="BS61" s="1427"/>
      <c r="BT61" s="1427"/>
      <c r="BU61" s="1427"/>
      <c r="BV61" s="1427"/>
      <c r="BW61" s="1427"/>
      <c r="BX61" s="1427"/>
      <c r="BY61" s="1427"/>
      <c r="BZ61" s="1426">
        <f>+[17]ANEXO!$T$100/1000000</f>
        <v>145.157218</v>
      </c>
      <c r="CA61" s="1429">
        <f t="shared" si="54"/>
        <v>145.157218</v>
      </c>
    </row>
    <row r="62" spans="1:79">
      <c r="A62" s="34" t="s">
        <v>1892</v>
      </c>
      <c r="B62" s="1351" t="s">
        <v>435</v>
      </c>
      <c r="C62" s="1427"/>
      <c r="D62" s="1427"/>
      <c r="E62" s="1427"/>
      <c r="F62" s="1427"/>
      <c r="G62" s="1427"/>
      <c r="H62" s="1427"/>
      <c r="I62" s="1427"/>
      <c r="J62" s="1427"/>
      <c r="K62" s="1427"/>
      <c r="L62" s="1427"/>
      <c r="M62" s="1427"/>
      <c r="N62" s="1426"/>
      <c r="O62" s="1429">
        <f t="shared" si="50"/>
        <v>0</v>
      </c>
      <c r="Q62" s="34" t="s">
        <v>1892</v>
      </c>
      <c r="R62" s="1351" t="s">
        <v>435</v>
      </c>
      <c r="S62" s="1427"/>
      <c r="T62" s="1427"/>
      <c r="U62" s="1427"/>
      <c r="V62" s="1427"/>
      <c r="W62" s="1427"/>
      <c r="X62" s="1427"/>
      <c r="Y62" s="1427"/>
      <c r="Z62" s="1427"/>
      <c r="AA62" s="1427"/>
      <c r="AB62" s="1427"/>
      <c r="AC62" s="1427"/>
      <c r="AD62" s="1426"/>
      <c r="AE62" s="1429">
        <f t="shared" si="51"/>
        <v>0</v>
      </c>
      <c r="AG62" s="34" t="s">
        <v>1892</v>
      </c>
      <c r="AH62" s="1351" t="s">
        <v>435</v>
      </c>
      <c r="AI62" s="1427"/>
      <c r="AJ62" s="1427"/>
      <c r="AK62" s="1427"/>
      <c r="AL62" s="1427"/>
      <c r="AM62" s="1427"/>
      <c r="AN62" s="1427"/>
      <c r="AO62" s="1427"/>
      <c r="AP62" s="1427"/>
      <c r="AQ62" s="1427"/>
      <c r="AR62" s="1427"/>
      <c r="AS62" s="1427"/>
      <c r="AT62" s="1426"/>
      <c r="AU62" s="1429">
        <f t="shared" si="52"/>
        <v>0</v>
      </c>
      <c r="AW62" s="34" t="s">
        <v>1892</v>
      </c>
      <c r="AX62" s="1351" t="s">
        <v>435</v>
      </c>
      <c r="AY62" s="1427"/>
      <c r="AZ62" s="1427"/>
      <c r="BA62" s="1427"/>
      <c r="BB62" s="1427"/>
      <c r="BC62" s="1427"/>
      <c r="BD62" s="1427"/>
      <c r="BE62" s="1427"/>
      <c r="BF62" s="1427"/>
      <c r="BG62" s="1427"/>
      <c r="BH62" s="1427"/>
      <c r="BI62" s="1427"/>
      <c r="BJ62" s="1426"/>
      <c r="BK62" s="1429">
        <f t="shared" si="53"/>
        <v>0</v>
      </c>
      <c r="BM62" s="34" t="s">
        <v>1892</v>
      </c>
      <c r="BN62" s="1351" t="s">
        <v>435</v>
      </c>
      <c r="BO62" s="1427"/>
      <c r="BP62" s="1427"/>
      <c r="BQ62" s="1427"/>
      <c r="BR62" s="1427"/>
      <c r="BS62" s="1427"/>
      <c r="BT62" s="1427"/>
      <c r="BU62" s="1427"/>
      <c r="BV62" s="1427"/>
      <c r="BW62" s="1427"/>
      <c r="BX62" s="1427"/>
      <c r="BY62" s="1427"/>
      <c r="BZ62" s="1426"/>
      <c r="CA62" s="1429">
        <f t="shared" si="54"/>
        <v>0</v>
      </c>
    </row>
    <row r="63" spans="1:79">
      <c r="A63" s="34" t="s">
        <v>1893</v>
      </c>
      <c r="B63" s="1352" t="s">
        <v>2146</v>
      </c>
      <c r="C63" s="1427"/>
      <c r="D63" s="1427"/>
      <c r="E63" s="1427"/>
      <c r="F63" s="1427"/>
      <c r="G63" s="1427"/>
      <c r="H63" s="1427"/>
      <c r="I63" s="1427"/>
      <c r="J63" s="1427"/>
      <c r="K63" s="1427"/>
      <c r="L63" s="1427"/>
      <c r="M63" s="1427"/>
      <c r="N63" s="1426">
        <f>+[16]ANEXO!$R$69/1000000</f>
        <v>0</v>
      </c>
      <c r="O63" s="1429">
        <f t="shared" si="50"/>
        <v>0</v>
      </c>
      <c r="Q63" s="34" t="s">
        <v>1893</v>
      </c>
      <c r="R63" s="1352" t="s">
        <v>2146</v>
      </c>
      <c r="S63" s="1427"/>
      <c r="T63" s="1427"/>
      <c r="U63" s="1427"/>
      <c r="V63" s="1427"/>
      <c r="W63" s="1427"/>
      <c r="X63" s="1427"/>
      <c r="Y63" s="1427"/>
      <c r="Z63" s="1427"/>
      <c r="AA63" s="1427"/>
      <c r="AB63" s="1427"/>
      <c r="AC63" s="1427"/>
      <c r="AD63" s="1426">
        <f>+[16]ANEXO!$R$69/1000000</f>
        <v>0</v>
      </c>
      <c r="AE63" s="1429">
        <f t="shared" si="51"/>
        <v>0</v>
      </c>
      <c r="AG63" s="34" t="s">
        <v>1893</v>
      </c>
      <c r="AH63" s="1352" t="s">
        <v>2146</v>
      </c>
      <c r="AI63" s="1427"/>
      <c r="AJ63" s="1427"/>
      <c r="AK63" s="1427"/>
      <c r="AL63" s="1427"/>
      <c r="AM63" s="1427"/>
      <c r="AN63" s="1427"/>
      <c r="AO63" s="1427"/>
      <c r="AP63" s="1427"/>
      <c r="AQ63" s="1427"/>
      <c r="AR63" s="1427"/>
      <c r="AS63" s="1427"/>
      <c r="AT63" s="1426">
        <f>+[16]ANEXO!$R$69/1000000</f>
        <v>0</v>
      </c>
      <c r="AU63" s="1429">
        <f t="shared" si="52"/>
        <v>0</v>
      </c>
      <c r="AW63" s="34" t="s">
        <v>1893</v>
      </c>
      <c r="AX63" s="1352" t="s">
        <v>2146</v>
      </c>
      <c r="AY63" s="1427"/>
      <c r="AZ63" s="1427"/>
      <c r="BA63" s="1427"/>
      <c r="BB63" s="1427"/>
      <c r="BC63" s="1427"/>
      <c r="BD63" s="1427"/>
      <c r="BE63" s="1427"/>
      <c r="BF63" s="1427"/>
      <c r="BG63" s="1427"/>
      <c r="BH63" s="1427"/>
      <c r="BI63" s="1427"/>
      <c r="BJ63" s="1426">
        <f>+[16]ANEXO!$R$69/1000000</f>
        <v>0</v>
      </c>
      <c r="BK63" s="1429">
        <f t="shared" si="53"/>
        <v>0</v>
      </c>
      <c r="BM63" s="34" t="s">
        <v>1893</v>
      </c>
      <c r="BN63" s="1352" t="s">
        <v>2146</v>
      </c>
      <c r="BO63" s="1427"/>
      <c r="BP63" s="1427"/>
      <c r="BQ63" s="1427"/>
      <c r="BR63" s="1427"/>
      <c r="BS63" s="1427"/>
      <c r="BT63" s="1427"/>
      <c r="BU63" s="1427"/>
      <c r="BV63" s="1427"/>
      <c r="BW63" s="1427"/>
      <c r="BX63" s="1427"/>
      <c r="BY63" s="1427"/>
      <c r="BZ63" s="1426">
        <f>+[16]ANEXO!$R$69/1000000</f>
        <v>0</v>
      </c>
      <c r="CA63" s="1429">
        <f t="shared" si="54"/>
        <v>0</v>
      </c>
    </row>
    <row r="64" spans="1:79" s="2" customFormat="1" ht="16.5" hidden="1" customHeight="1" outlineLevel="1">
      <c r="A64" s="2" t="s">
        <v>1894</v>
      </c>
      <c r="B64" s="1350" t="s">
        <v>434</v>
      </c>
      <c r="C64" s="1425">
        <f>SUM(C65:C67)</f>
        <v>0</v>
      </c>
      <c r="D64" s="1425">
        <f t="shared" ref="D64:N64" si="55">SUM(D65:D67)</f>
        <v>0</v>
      </c>
      <c r="E64" s="1425">
        <f t="shared" si="55"/>
        <v>0</v>
      </c>
      <c r="F64" s="1425">
        <f t="shared" si="55"/>
        <v>0</v>
      </c>
      <c r="G64" s="1425">
        <f t="shared" si="55"/>
        <v>0</v>
      </c>
      <c r="H64" s="1425">
        <f t="shared" si="55"/>
        <v>0</v>
      </c>
      <c r="I64" s="1425">
        <f t="shared" si="55"/>
        <v>0</v>
      </c>
      <c r="J64" s="1425">
        <f t="shared" si="55"/>
        <v>0</v>
      </c>
      <c r="K64" s="1425">
        <f t="shared" si="55"/>
        <v>0</v>
      </c>
      <c r="L64" s="1425">
        <f t="shared" si="55"/>
        <v>0</v>
      </c>
      <c r="M64" s="1425">
        <f t="shared" si="55"/>
        <v>0</v>
      </c>
      <c r="N64" s="1425">
        <f t="shared" si="55"/>
        <v>0</v>
      </c>
      <c r="O64" s="1430">
        <f t="shared" si="10"/>
        <v>0</v>
      </c>
      <c r="Q64" s="2" t="s">
        <v>1894</v>
      </c>
      <c r="R64" s="1350" t="s">
        <v>434</v>
      </c>
      <c r="S64" s="1425">
        <f>SUM(S65:S67)</f>
        <v>0</v>
      </c>
      <c r="T64" s="1425">
        <f t="shared" ref="T64:AD64" si="56">SUM(T65:T67)</f>
        <v>0</v>
      </c>
      <c r="U64" s="1425">
        <f t="shared" si="56"/>
        <v>0</v>
      </c>
      <c r="V64" s="1425">
        <f t="shared" si="56"/>
        <v>0</v>
      </c>
      <c r="W64" s="1425">
        <f t="shared" si="56"/>
        <v>0</v>
      </c>
      <c r="X64" s="1425">
        <f t="shared" si="56"/>
        <v>0</v>
      </c>
      <c r="Y64" s="1425">
        <f t="shared" si="56"/>
        <v>0</v>
      </c>
      <c r="Z64" s="1425">
        <f t="shared" si="56"/>
        <v>0</v>
      </c>
      <c r="AA64" s="1425">
        <f t="shared" si="56"/>
        <v>0</v>
      </c>
      <c r="AB64" s="1425">
        <f t="shared" si="56"/>
        <v>0</v>
      </c>
      <c r="AC64" s="1425">
        <f t="shared" si="56"/>
        <v>0</v>
      </c>
      <c r="AD64" s="1425">
        <f t="shared" si="56"/>
        <v>0</v>
      </c>
      <c r="AE64" s="1430">
        <f t="shared" ref="AE64:AE76" si="57">SUM(S64:AD64)</f>
        <v>0</v>
      </c>
      <c r="AG64" s="2" t="s">
        <v>1894</v>
      </c>
      <c r="AH64" s="1350" t="s">
        <v>434</v>
      </c>
      <c r="AI64" s="1425">
        <f>SUM(AI65:AI67)</f>
        <v>0</v>
      </c>
      <c r="AJ64" s="1425">
        <f t="shared" ref="AJ64:AT64" si="58">SUM(AJ65:AJ67)</f>
        <v>0</v>
      </c>
      <c r="AK64" s="1425">
        <f t="shared" si="58"/>
        <v>0</v>
      </c>
      <c r="AL64" s="1425">
        <f t="shared" si="58"/>
        <v>0</v>
      </c>
      <c r="AM64" s="1425">
        <f t="shared" si="58"/>
        <v>0</v>
      </c>
      <c r="AN64" s="1425">
        <f t="shared" si="58"/>
        <v>0</v>
      </c>
      <c r="AO64" s="1425">
        <f t="shared" si="58"/>
        <v>0</v>
      </c>
      <c r="AP64" s="1425">
        <f t="shared" si="58"/>
        <v>0</v>
      </c>
      <c r="AQ64" s="1425">
        <f t="shared" si="58"/>
        <v>0</v>
      </c>
      <c r="AR64" s="1425">
        <f t="shared" si="58"/>
        <v>0</v>
      </c>
      <c r="AS64" s="1425">
        <f t="shared" si="58"/>
        <v>0</v>
      </c>
      <c r="AT64" s="1425">
        <f t="shared" si="58"/>
        <v>0</v>
      </c>
      <c r="AU64" s="1430">
        <f t="shared" ref="AU64:AU76" si="59">SUM(AI64:AT64)</f>
        <v>0</v>
      </c>
      <c r="AW64" s="2" t="s">
        <v>1894</v>
      </c>
      <c r="AX64" s="1350" t="s">
        <v>434</v>
      </c>
      <c r="AY64" s="1425">
        <f>SUM(AY65:AY67)</f>
        <v>0</v>
      </c>
      <c r="AZ64" s="1425">
        <f t="shared" ref="AZ64:BJ64" si="60">SUM(AZ65:AZ67)</f>
        <v>0</v>
      </c>
      <c r="BA64" s="1425">
        <f t="shared" si="60"/>
        <v>0</v>
      </c>
      <c r="BB64" s="1425">
        <f t="shared" si="60"/>
        <v>0</v>
      </c>
      <c r="BC64" s="1425">
        <f t="shared" si="60"/>
        <v>0</v>
      </c>
      <c r="BD64" s="1425">
        <f t="shared" si="60"/>
        <v>0</v>
      </c>
      <c r="BE64" s="1425">
        <f t="shared" si="60"/>
        <v>0</v>
      </c>
      <c r="BF64" s="1425">
        <f t="shared" si="60"/>
        <v>0</v>
      </c>
      <c r="BG64" s="1425">
        <f t="shared" si="60"/>
        <v>0</v>
      </c>
      <c r="BH64" s="1425">
        <f t="shared" si="60"/>
        <v>0</v>
      </c>
      <c r="BI64" s="1425">
        <f t="shared" si="60"/>
        <v>0</v>
      </c>
      <c r="BJ64" s="1425">
        <f t="shared" si="60"/>
        <v>0</v>
      </c>
      <c r="BK64" s="1430">
        <f t="shared" ref="BK64:BK76" si="61">SUM(AY64:BJ64)</f>
        <v>0</v>
      </c>
      <c r="BM64" s="2" t="s">
        <v>1894</v>
      </c>
      <c r="BN64" s="1350" t="s">
        <v>434</v>
      </c>
      <c r="BO64" s="1425">
        <f>SUM(BO65:BO67)</f>
        <v>0</v>
      </c>
      <c r="BP64" s="1425">
        <f t="shared" ref="BP64:BZ64" si="62">SUM(BP65:BP67)</f>
        <v>0</v>
      </c>
      <c r="BQ64" s="1425">
        <f t="shared" si="62"/>
        <v>0</v>
      </c>
      <c r="BR64" s="1425">
        <f t="shared" si="62"/>
        <v>0</v>
      </c>
      <c r="BS64" s="1425">
        <f t="shared" si="62"/>
        <v>0</v>
      </c>
      <c r="BT64" s="1425">
        <f t="shared" si="62"/>
        <v>0</v>
      </c>
      <c r="BU64" s="1425">
        <f t="shared" si="62"/>
        <v>0</v>
      </c>
      <c r="BV64" s="1425">
        <f t="shared" si="62"/>
        <v>0</v>
      </c>
      <c r="BW64" s="1425">
        <f t="shared" si="62"/>
        <v>0</v>
      </c>
      <c r="BX64" s="1425">
        <f t="shared" si="62"/>
        <v>0</v>
      </c>
      <c r="BY64" s="1425">
        <f t="shared" si="62"/>
        <v>0</v>
      </c>
      <c r="BZ64" s="1425">
        <f t="shared" si="62"/>
        <v>0</v>
      </c>
      <c r="CA64" s="1430">
        <f t="shared" ref="CA64:CA76" si="63">SUM(BO64:BZ64)</f>
        <v>0</v>
      </c>
    </row>
    <row r="65" spans="1:79" ht="16.5" hidden="1" customHeight="1" outlineLevel="1">
      <c r="A65" s="34" t="s">
        <v>1895</v>
      </c>
      <c r="B65" s="1351" t="s">
        <v>433</v>
      </c>
      <c r="C65" s="1426"/>
      <c r="D65" s="1427"/>
      <c r="E65" s="1427"/>
      <c r="F65" s="1427"/>
      <c r="G65" s="1427"/>
      <c r="H65" s="1427"/>
      <c r="I65" s="1427"/>
      <c r="J65" s="1427"/>
      <c r="K65" s="1427"/>
      <c r="L65" s="1427"/>
      <c r="M65" s="1427"/>
      <c r="N65" s="1428">
        <f>(+'[18]16- PASIVOS PROGRAMA DE SFF'!$C$35+'[18]16- PASIVOS PROGRAMA DE SFF'!$C$37)/1000</f>
        <v>0</v>
      </c>
      <c r="O65" s="1429">
        <f t="shared" si="10"/>
        <v>0</v>
      </c>
      <c r="Q65" s="34" t="s">
        <v>1895</v>
      </c>
      <c r="R65" s="1351" t="s">
        <v>433</v>
      </c>
      <c r="S65" s="1426"/>
      <c r="T65" s="1427"/>
      <c r="U65" s="1427"/>
      <c r="V65" s="1427"/>
      <c r="W65" s="1427"/>
      <c r="X65" s="1427"/>
      <c r="Y65" s="1427"/>
      <c r="Z65" s="1427"/>
      <c r="AA65" s="1427"/>
      <c r="AB65" s="1427"/>
      <c r="AC65" s="1427"/>
      <c r="AD65" s="1428">
        <f>(+'[18]16- PASIVOS PROGRAMA DE SFF'!$C$35+'[18]16- PASIVOS PROGRAMA DE SFF'!$C$37)/1000</f>
        <v>0</v>
      </c>
      <c r="AE65" s="1429">
        <f t="shared" si="57"/>
        <v>0</v>
      </c>
      <c r="AG65" s="34" t="s">
        <v>1895</v>
      </c>
      <c r="AH65" s="1351" t="s">
        <v>433</v>
      </c>
      <c r="AI65" s="1426"/>
      <c r="AJ65" s="1427"/>
      <c r="AK65" s="1427"/>
      <c r="AL65" s="1427"/>
      <c r="AM65" s="1427"/>
      <c r="AN65" s="1427"/>
      <c r="AO65" s="1427"/>
      <c r="AP65" s="1427"/>
      <c r="AQ65" s="1427"/>
      <c r="AR65" s="1427"/>
      <c r="AS65" s="1427"/>
      <c r="AT65" s="1428">
        <f>(+'[18]16- PASIVOS PROGRAMA DE SFF'!$C$35+'[18]16- PASIVOS PROGRAMA DE SFF'!$C$37)/1000</f>
        <v>0</v>
      </c>
      <c r="AU65" s="1429">
        <f t="shared" si="59"/>
        <v>0</v>
      </c>
      <c r="AW65" s="34" t="s">
        <v>1895</v>
      </c>
      <c r="AX65" s="1351" t="s">
        <v>433</v>
      </c>
      <c r="AY65" s="1426"/>
      <c r="AZ65" s="1427"/>
      <c r="BA65" s="1427"/>
      <c r="BB65" s="1427"/>
      <c r="BC65" s="1427"/>
      <c r="BD65" s="1427"/>
      <c r="BE65" s="1427"/>
      <c r="BF65" s="1427"/>
      <c r="BG65" s="1427"/>
      <c r="BH65" s="1427"/>
      <c r="BI65" s="1427"/>
      <c r="BJ65" s="1428">
        <f>(+'[18]16- PASIVOS PROGRAMA DE SFF'!$C$35+'[18]16- PASIVOS PROGRAMA DE SFF'!$C$37)/1000</f>
        <v>0</v>
      </c>
      <c r="BK65" s="1429">
        <f t="shared" si="61"/>
        <v>0</v>
      </c>
      <c r="BM65" s="34" t="s">
        <v>1895</v>
      </c>
      <c r="BN65" s="1351" t="s">
        <v>433</v>
      </c>
      <c r="BO65" s="1426"/>
      <c r="BP65" s="1427"/>
      <c r="BQ65" s="1427"/>
      <c r="BR65" s="1427"/>
      <c r="BS65" s="1427"/>
      <c r="BT65" s="1427"/>
      <c r="BU65" s="1427"/>
      <c r="BV65" s="1427"/>
      <c r="BW65" s="1427"/>
      <c r="BX65" s="1427"/>
      <c r="BY65" s="1427"/>
      <c r="BZ65" s="1428">
        <f>(+'[18]16- PASIVOS PROGRAMA DE SFF'!$C$35+'[18]16- PASIVOS PROGRAMA DE SFF'!$C$37)/1000</f>
        <v>0</v>
      </c>
      <c r="CA65" s="1429">
        <f t="shared" si="63"/>
        <v>0</v>
      </c>
    </row>
    <row r="66" spans="1:79" ht="16.5" hidden="1" customHeight="1" outlineLevel="1">
      <c r="A66" s="34" t="s">
        <v>1896</v>
      </c>
      <c r="B66" s="1351" t="s">
        <v>432</v>
      </c>
      <c r="C66" s="1426"/>
      <c r="D66" s="1427"/>
      <c r="E66" s="1427"/>
      <c r="F66" s="1427"/>
      <c r="G66" s="1427"/>
      <c r="H66" s="1427"/>
      <c r="I66" s="1427"/>
      <c r="J66" s="1427"/>
      <c r="K66" s="1427"/>
      <c r="L66" s="1427"/>
      <c r="M66" s="1427"/>
      <c r="N66" s="1428">
        <f>+'[18]16- PASIVOS PROGRAMA DE SFF'!$C$26/1000</f>
        <v>0</v>
      </c>
      <c r="O66" s="1429">
        <f t="shared" si="10"/>
        <v>0</v>
      </c>
      <c r="Q66" s="34" t="s">
        <v>1896</v>
      </c>
      <c r="R66" s="1351" t="s">
        <v>432</v>
      </c>
      <c r="S66" s="1426"/>
      <c r="T66" s="1427"/>
      <c r="U66" s="1427"/>
      <c r="V66" s="1427"/>
      <c r="W66" s="1427"/>
      <c r="X66" s="1427"/>
      <c r="Y66" s="1427"/>
      <c r="Z66" s="1427"/>
      <c r="AA66" s="1427"/>
      <c r="AB66" s="1427"/>
      <c r="AC66" s="1427"/>
      <c r="AD66" s="1428">
        <f>+'[18]16- PASIVOS PROGRAMA DE SFF'!$C$26/1000</f>
        <v>0</v>
      </c>
      <c r="AE66" s="1429">
        <f t="shared" si="57"/>
        <v>0</v>
      </c>
      <c r="AG66" s="34" t="s">
        <v>1896</v>
      </c>
      <c r="AH66" s="1351" t="s">
        <v>432</v>
      </c>
      <c r="AI66" s="1426"/>
      <c r="AJ66" s="1427"/>
      <c r="AK66" s="1427"/>
      <c r="AL66" s="1427"/>
      <c r="AM66" s="1427"/>
      <c r="AN66" s="1427"/>
      <c r="AO66" s="1427"/>
      <c r="AP66" s="1427"/>
      <c r="AQ66" s="1427"/>
      <c r="AR66" s="1427"/>
      <c r="AS66" s="1427"/>
      <c r="AT66" s="1428">
        <f>+'[18]16- PASIVOS PROGRAMA DE SFF'!$C$26/1000</f>
        <v>0</v>
      </c>
      <c r="AU66" s="1429">
        <f t="shared" si="59"/>
        <v>0</v>
      </c>
      <c r="AW66" s="34" t="s">
        <v>1896</v>
      </c>
      <c r="AX66" s="1351" t="s">
        <v>432</v>
      </c>
      <c r="AY66" s="1426"/>
      <c r="AZ66" s="1427"/>
      <c r="BA66" s="1427"/>
      <c r="BB66" s="1427"/>
      <c r="BC66" s="1427"/>
      <c r="BD66" s="1427"/>
      <c r="BE66" s="1427"/>
      <c r="BF66" s="1427"/>
      <c r="BG66" s="1427"/>
      <c r="BH66" s="1427"/>
      <c r="BI66" s="1427"/>
      <c r="BJ66" s="1428">
        <f>+'[18]16- PASIVOS PROGRAMA DE SFF'!$C$26/1000</f>
        <v>0</v>
      </c>
      <c r="BK66" s="1429">
        <f t="shared" si="61"/>
        <v>0</v>
      </c>
      <c r="BM66" s="34" t="s">
        <v>1896</v>
      </c>
      <c r="BN66" s="1351" t="s">
        <v>432</v>
      </c>
      <c r="BO66" s="1426"/>
      <c r="BP66" s="1427"/>
      <c r="BQ66" s="1427"/>
      <c r="BR66" s="1427"/>
      <c r="BS66" s="1427"/>
      <c r="BT66" s="1427"/>
      <c r="BU66" s="1427"/>
      <c r="BV66" s="1427"/>
      <c r="BW66" s="1427"/>
      <c r="BX66" s="1427"/>
      <c r="BY66" s="1427"/>
      <c r="BZ66" s="1428">
        <f>+'[18]16- PASIVOS PROGRAMA DE SFF'!$C$26/1000</f>
        <v>0</v>
      </c>
      <c r="CA66" s="1429">
        <f t="shared" si="63"/>
        <v>0</v>
      </c>
    </row>
    <row r="67" spans="1:79" ht="16.5" hidden="1" customHeight="1" outlineLevel="1">
      <c r="A67" s="34" t="s">
        <v>1897</v>
      </c>
      <c r="B67" s="1352" t="s">
        <v>486</v>
      </c>
      <c r="C67" s="1426"/>
      <c r="D67" s="1427"/>
      <c r="E67" s="1427"/>
      <c r="F67" s="1427"/>
      <c r="G67" s="1427"/>
      <c r="H67" s="1427"/>
      <c r="I67" s="1427"/>
      <c r="J67" s="1427"/>
      <c r="K67" s="1427"/>
      <c r="L67" s="1427"/>
      <c r="M67" s="1427"/>
      <c r="N67" s="1428">
        <f>+'[18]16- PASIVOS PROGRAMA DE SFF'!$C$71/1000</f>
        <v>0</v>
      </c>
      <c r="O67" s="1429">
        <f t="shared" si="10"/>
        <v>0</v>
      </c>
      <c r="Q67" s="34" t="s">
        <v>1897</v>
      </c>
      <c r="R67" s="1352" t="s">
        <v>486</v>
      </c>
      <c r="S67" s="1426"/>
      <c r="T67" s="1427"/>
      <c r="U67" s="1427"/>
      <c r="V67" s="1427"/>
      <c r="W67" s="1427"/>
      <c r="X67" s="1427"/>
      <c r="Y67" s="1427"/>
      <c r="Z67" s="1427"/>
      <c r="AA67" s="1427"/>
      <c r="AB67" s="1427"/>
      <c r="AC67" s="1427"/>
      <c r="AD67" s="1428">
        <f>+'[18]16- PASIVOS PROGRAMA DE SFF'!$C$71/1000</f>
        <v>0</v>
      </c>
      <c r="AE67" s="1429">
        <f t="shared" si="57"/>
        <v>0</v>
      </c>
      <c r="AG67" s="34" t="s">
        <v>1897</v>
      </c>
      <c r="AH67" s="1352" t="s">
        <v>486</v>
      </c>
      <c r="AI67" s="1426"/>
      <c r="AJ67" s="1427"/>
      <c r="AK67" s="1427"/>
      <c r="AL67" s="1427"/>
      <c r="AM67" s="1427"/>
      <c r="AN67" s="1427"/>
      <c r="AO67" s="1427"/>
      <c r="AP67" s="1427"/>
      <c r="AQ67" s="1427"/>
      <c r="AR67" s="1427"/>
      <c r="AS67" s="1427"/>
      <c r="AT67" s="1428">
        <f>+'[18]16- PASIVOS PROGRAMA DE SFF'!$C$71/1000</f>
        <v>0</v>
      </c>
      <c r="AU67" s="1429">
        <f t="shared" si="59"/>
        <v>0</v>
      </c>
      <c r="AW67" s="34" t="s">
        <v>1897</v>
      </c>
      <c r="AX67" s="1352" t="s">
        <v>486</v>
      </c>
      <c r="AY67" s="1426"/>
      <c r="AZ67" s="1427"/>
      <c r="BA67" s="1427"/>
      <c r="BB67" s="1427"/>
      <c r="BC67" s="1427"/>
      <c r="BD67" s="1427"/>
      <c r="BE67" s="1427"/>
      <c r="BF67" s="1427"/>
      <c r="BG67" s="1427"/>
      <c r="BH67" s="1427"/>
      <c r="BI67" s="1427"/>
      <c r="BJ67" s="1428">
        <f>+'[18]16- PASIVOS PROGRAMA DE SFF'!$C$71/1000</f>
        <v>0</v>
      </c>
      <c r="BK67" s="1429">
        <f t="shared" si="61"/>
        <v>0</v>
      </c>
      <c r="BM67" s="34" t="s">
        <v>1897</v>
      </c>
      <c r="BN67" s="1352" t="s">
        <v>486</v>
      </c>
      <c r="BO67" s="1426"/>
      <c r="BP67" s="1427"/>
      <c r="BQ67" s="1427"/>
      <c r="BR67" s="1427"/>
      <c r="BS67" s="1427"/>
      <c r="BT67" s="1427"/>
      <c r="BU67" s="1427"/>
      <c r="BV67" s="1427"/>
      <c r="BW67" s="1427"/>
      <c r="BX67" s="1427"/>
      <c r="BY67" s="1427"/>
      <c r="BZ67" s="1428">
        <f>+'[18]16- PASIVOS PROGRAMA DE SFF'!$C$71/1000</f>
        <v>0</v>
      </c>
      <c r="CA67" s="1429">
        <f t="shared" si="63"/>
        <v>0</v>
      </c>
    </row>
    <row r="68" spans="1:79" ht="33" hidden="1" customHeight="1" outlineLevel="1">
      <c r="A68" s="34" t="s">
        <v>1898</v>
      </c>
      <c r="B68" s="1350" t="s">
        <v>431</v>
      </c>
      <c r="C68" s="1426">
        <f>+C69+C70</f>
        <v>0</v>
      </c>
      <c r="D68" s="1426">
        <f t="shared" ref="D68:N68" si="64">+D69+D70</f>
        <v>0</v>
      </c>
      <c r="E68" s="1426">
        <f t="shared" si="64"/>
        <v>0</v>
      </c>
      <c r="F68" s="1426">
        <f t="shared" si="64"/>
        <v>0</v>
      </c>
      <c r="G68" s="1426">
        <f t="shared" si="64"/>
        <v>0</v>
      </c>
      <c r="H68" s="1426">
        <f t="shared" si="64"/>
        <v>0</v>
      </c>
      <c r="I68" s="1426">
        <f t="shared" si="64"/>
        <v>0</v>
      </c>
      <c r="J68" s="1426">
        <f t="shared" si="64"/>
        <v>0</v>
      </c>
      <c r="K68" s="1426">
        <f t="shared" si="64"/>
        <v>0</v>
      </c>
      <c r="L68" s="1426">
        <f t="shared" si="64"/>
        <v>0</v>
      </c>
      <c r="M68" s="1426">
        <f t="shared" si="64"/>
        <v>0</v>
      </c>
      <c r="N68" s="1426">
        <f t="shared" si="64"/>
        <v>0</v>
      </c>
      <c r="O68" s="1429">
        <f t="shared" si="10"/>
        <v>0</v>
      </c>
      <c r="Q68" s="34" t="s">
        <v>1898</v>
      </c>
      <c r="R68" s="1350" t="s">
        <v>431</v>
      </c>
      <c r="S68" s="1426">
        <f>+S69+S70</f>
        <v>0</v>
      </c>
      <c r="T68" s="1426">
        <f t="shared" ref="T68:AD68" si="65">+T69+T70</f>
        <v>0</v>
      </c>
      <c r="U68" s="1426">
        <f t="shared" si="65"/>
        <v>0</v>
      </c>
      <c r="V68" s="1426">
        <f t="shared" si="65"/>
        <v>0</v>
      </c>
      <c r="W68" s="1426">
        <f t="shared" si="65"/>
        <v>0</v>
      </c>
      <c r="X68" s="1426">
        <f t="shared" si="65"/>
        <v>0</v>
      </c>
      <c r="Y68" s="1426">
        <f t="shared" si="65"/>
        <v>0</v>
      </c>
      <c r="Z68" s="1426">
        <f t="shared" si="65"/>
        <v>0</v>
      </c>
      <c r="AA68" s="1426">
        <f t="shared" si="65"/>
        <v>0</v>
      </c>
      <c r="AB68" s="1426">
        <f t="shared" si="65"/>
        <v>0</v>
      </c>
      <c r="AC68" s="1426">
        <f t="shared" si="65"/>
        <v>0</v>
      </c>
      <c r="AD68" s="1426">
        <f t="shared" si="65"/>
        <v>0</v>
      </c>
      <c r="AE68" s="1429">
        <f t="shared" si="57"/>
        <v>0</v>
      </c>
      <c r="AG68" s="34" t="s">
        <v>1898</v>
      </c>
      <c r="AH68" s="1350" t="s">
        <v>431</v>
      </c>
      <c r="AI68" s="1426">
        <f>+AI69+AI70</f>
        <v>0</v>
      </c>
      <c r="AJ68" s="1426">
        <f t="shared" ref="AJ68:AT68" si="66">+AJ69+AJ70</f>
        <v>0</v>
      </c>
      <c r="AK68" s="1426">
        <f t="shared" si="66"/>
        <v>0</v>
      </c>
      <c r="AL68" s="1426">
        <f t="shared" si="66"/>
        <v>0</v>
      </c>
      <c r="AM68" s="1426">
        <f t="shared" si="66"/>
        <v>0</v>
      </c>
      <c r="AN68" s="1426">
        <f t="shared" si="66"/>
        <v>0</v>
      </c>
      <c r="AO68" s="1426">
        <f t="shared" si="66"/>
        <v>0</v>
      </c>
      <c r="AP68" s="1426">
        <f t="shared" si="66"/>
        <v>0</v>
      </c>
      <c r="AQ68" s="1426">
        <f t="shared" si="66"/>
        <v>0</v>
      </c>
      <c r="AR68" s="1426">
        <f t="shared" si="66"/>
        <v>0</v>
      </c>
      <c r="AS68" s="1426">
        <f t="shared" si="66"/>
        <v>0</v>
      </c>
      <c r="AT68" s="1426">
        <f t="shared" si="66"/>
        <v>0</v>
      </c>
      <c r="AU68" s="1429">
        <f t="shared" si="59"/>
        <v>0</v>
      </c>
      <c r="AW68" s="34" t="s">
        <v>1898</v>
      </c>
      <c r="AX68" s="1350" t="s">
        <v>431</v>
      </c>
      <c r="AY68" s="1426">
        <f>+AY69+AY70</f>
        <v>0</v>
      </c>
      <c r="AZ68" s="1426">
        <f t="shared" ref="AZ68:BJ68" si="67">+AZ69+AZ70</f>
        <v>0</v>
      </c>
      <c r="BA68" s="1426">
        <f t="shared" si="67"/>
        <v>0</v>
      </c>
      <c r="BB68" s="1426">
        <f t="shared" si="67"/>
        <v>0</v>
      </c>
      <c r="BC68" s="1426">
        <f t="shared" si="67"/>
        <v>0</v>
      </c>
      <c r="BD68" s="1426">
        <f t="shared" si="67"/>
        <v>0</v>
      </c>
      <c r="BE68" s="1426">
        <f t="shared" si="67"/>
        <v>0</v>
      </c>
      <c r="BF68" s="1426">
        <f t="shared" si="67"/>
        <v>0</v>
      </c>
      <c r="BG68" s="1426">
        <f t="shared" si="67"/>
        <v>0</v>
      </c>
      <c r="BH68" s="1426">
        <f t="shared" si="67"/>
        <v>0</v>
      </c>
      <c r="BI68" s="1426">
        <f t="shared" si="67"/>
        <v>0</v>
      </c>
      <c r="BJ68" s="1426">
        <f t="shared" si="67"/>
        <v>0</v>
      </c>
      <c r="BK68" s="1429">
        <f t="shared" si="61"/>
        <v>0</v>
      </c>
      <c r="BM68" s="34" t="s">
        <v>1898</v>
      </c>
      <c r="BN68" s="1350" t="s">
        <v>431</v>
      </c>
      <c r="BO68" s="1426">
        <f>+BO69+BO70</f>
        <v>0</v>
      </c>
      <c r="BP68" s="1426">
        <f t="shared" ref="BP68:BZ68" si="68">+BP69+BP70</f>
        <v>0</v>
      </c>
      <c r="BQ68" s="1426">
        <f t="shared" si="68"/>
        <v>0</v>
      </c>
      <c r="BR68" s="1426">
        <f t="shared" si="68"/>
        <v>0</v>
      </c>
      <c r="BS68" s="1426">
        <f t="shared" si="68"/>
        <v>0</v>
      </c>
      <c r="BT68" s="1426">
        <f t="shared" si="68"/>
        <v>0</v>
      </c>
      <c r="BU68" s="1426">
        <f t="shared" si="68"/>
        <v>0</v>
      </c>
      <c r="BV68" s="1426">
        <f t="shared" si="68"/>
        <v>0</v>
      </c>
      <c r="BW68" s="1426">
        <f t="shared" si="68"/>
        <v>0</v>
      </c>
      <c r="BX68" s="1426">
        <f t="shared" si="68"/>
        <v>0</v>
      </c>
      <c r="BY68" s="1426">
        <f t="shared" si="68"/>
        <v>0</v>
      </c>
      <c r="BZ68" s="1426">
        <f t="shared" si="68"/>
        <v>0</v>
      </c>
      <c r="CA68" s="1429">
        <f t="shared" si="63"/>
        <v>0</v>
      </c>
    </row>
    <row r="69" spans="1:79" ht="16.5" hidden="1" customHeight="1" outlineLevel="1">
      <c r="A69" s="34" t="s">
        <v>1899</v>
      </c>
      <c r="B69" s="1351" t="s">
        <v>430</v>
      </c>
      <c r="C69" s="1426"/>
      <c r="D69" s="1427"/>
      <c r="E69" s="1427"/>
      <c r="F69" s="1427"/>
      <c r="G69" s="1427"/>
      <c r="H69" s="1427"/>
      <c r="I69" s="1427"/>
      <c r="J69" s="1427"/>
      <c r="K69" s="1427"/>
      <c r="L69" s="1427"/>
      <c r="M69" s="1427"/>
      <c r="N69" s="1428">
        <f>+'[18]16- PASIVOS PROGRAMA DE SFF'!$C$21/1000</f>
        <v>0</v>
      </c>
      <c r="O69" s="1429">
        <f t="shared" si="10"/>
        <v>0</v>
      </c>
      <c r="Q69" s="34" t="s">
        <v>1899</v>
      </c>
      <c r="R69" s="1351" t="s">
        <v>430</v>
      </c>
      <c r="S69" s="1426"/>
      <c r="T69" s="1427"/>
      <c r="U69" s="1427"/>
      <c r="V69" s="1427"/>
      <c r="W69" s="1427"/>
      <c r="X69" s="1427"/>
      <c r="Y69" s="1427"/>
      <c r="Z69" s="1427"/>
      <c r="AA69" s="1427"/>
      <c r="AB69" s="1427"/>
      <c r="AC69" s="1427"/>
      <c r="AD69" s="1428">
        <f>+'[18]16- PASIVOS PROGRAMA DE SFF'!$C$21/1000</f>
        <v>0</v>
      </c>
      <c r="AE69" s="1429">
        <f t="shared" si="57"/>
        <v>0</v>
      </c>
      <c r="AG69" s="34" t="s">
        <v>1899</v>
      </c>
      <c r="AH69" s="1351" t="s">
        <v>430</v>
      </c>
      <c r="AI69" s="1426"/>
      <c r="AJ69" s="1427"/>
      <c r="AK69" s="1427"/>
      <c r="AL69" s="1427"/>
      <c r="AM69" s="1427"/>
      <c r="AN69" s="1427"/>
      <c r="AO69" s="1427"/>
      <c r="AP69" s="1427"/>
      <c r="AQ69" s="1427"/>
      <c r="AR69" s="1427"/>
      <c r="AS69" s="1427"/>
      <c r="AT69" s="1428">
        <f>+'[18]16- PASIVOS PROGRAMA DE SFF'!$C$21/1000</f>
        <v>0</v>
      </c>
      <c r="AU69" s="1429">
        <f t="shared" si="59"/>
        <v>0</v>
      </c>
      <c r="AW69" s="34" t="s">
        <v>1899</v>
      </c>
      <c r="AX69" s="1351" t="s">
        <v>430</v>
      </c>
      <c r="AY69" s="1426"/>
      <c r="AZ69" s="1427"/>
      <c r="BA69" s="1427"/>
      <c r="BB69" s="1427"/>
      <c r="BC69" s="1427"/>
      <c r="BD69" s="1427"/>
      <c r="BE69" s="1427"/>
      <c r="BF69" s="1427"/>
      <c r="BG69" s="1427"/>
      <c r="BH69" s="1427"/>
      <c r="BI69" s="1427"/>
      <c r="BJ69" s="1428">
        <f>+'[18]16- PASIVOS PROGRAMA DE SFF'!$C$21/1000</f>
        <v>0</v>
      </c>
      <c r="BK69" s="1429">
        <f t="shared" si="61"/>
        <v>0</v>
      </c>
      <c r="BM69" s="34" t="s">
        <v>1899</v>
      </c>
      <c r="BN69" s="1351" t="s">
        <v>430</v>
      </c>
      <c r="BO69" s="1426"/>
      <c r="BP69" s="1427"/>
      <c r="BQ69" s="1427"/>
      <c r="BR69" s="1427"/>
      <c r="BS69" s="1427"/>
      <c r="BT69" s="1427"/>
      <c r="BU69" s="1427"/>
      <c r="BV69" s="1427"/>
      <c r="BW69" s="1427"/>
      <c r="BX69" s="1427"/>
      <c r="BY69" s="1427"/>
      <c r="BZ69" s="1428">
        <f>+'[18]16- PASIVOS PROGRAMA DE SFF'!$C$21/1000</f>
        <v>0</v>
      </c>
      <c r="CA69" s="1429">
        <f t="shared" si="63"/>
        <v>0</v>
      </c>
    </row>
    <row r="70" spans="1:79" ht="16.5" hidden="1" customHeight="1" outlineLevel="1">
      <c r="A70" s="34" t="s">
        <v>1900</v>
      </c>
      <c r="B70" s="1352" t="s">
        <v>2143</v>
      </c>
      <c r="C70" s="1426"/>
      <c r="D70" s="1427"/>
      <c r="E70" s="1427"/>
      <c r="F70" s="1427"/>
      <c r="G70" s="1427"/>
      <c r="H70" s="1427"/>
      <c r="I70" s="1427"/>
      <c r="J70" s="1427"/>
      <c r="K70" s="1427"/>
      <c r="L70" s="1427"/>
      <c r="M70" s="1427"/>
      <c r="N70" s="1428">
        <f>+'[18]16- PASIVOS PROGRAMA DE SFF'!$C$97/1000</f>
        <v>0</v>
      </c>
      <c r="O70" s="1429">
        <f t="shared" si="10"/>
        <v>0</v>
      </c>
      <c r="Q70" s="34" t="s">
        <v>1900</v>
      </c>
      <c r="R70" s="1352" t="s">
        <v>2143</v>
      </c>
      <c r="S70" s="1426"/>
      <c r="T70" s="1427"/>
      <c r="U70" s="1427"/>
      <c r="V70" s="1427"/>
      <c r="W70" s="1427"/>
      <c r="X70" s="1427"/>
      <c r="Y70" s="1427"/>
      <c r="Z70" s="1427"/>
      <c r="AA70" s="1427"/>
      <c r="AB70" s="1427"/>
      <c r="AC70" s="1427"/>
      <c r="AD70" s="1428">
        <f>+'[18]16- PASIVOS PROGRAMA DE SFF'!$C$97/1000</f>
        <v>0</v>
      </c>
      <c r="AE70" s="1429">
        <f t="shared" si="57"/>
        <v>0</v>
      </c>
      <c r="AG70" s="34" t="s">
        <v>1900</v>
      </c>
      <c r="AH70" s="1352" t="s">
        <v>2143</v>
      </c>
      <c r="AI70" s="1426"/>
      <c r="AJ70" s="1427"/>
      <c r="AK70" s="1427"/>
      <c r="AL70" s="1427"/>
      <c r="AM70" s="1427"/>
      <c r="AN70" s="1427"/>
      <c r="AO70" s="1427"/>
      <c r="AP70" s="1427"/>
      <c r="AQ70" s="1427"/>
      <c r="AR70" s="1427"/>
      <c r="AS70" s="1427"/>
      <c r="AT70" s="1428">
        <f>+'[18]16- PASIVOS PROGRAMA DE SFF'!$C$97/1000</f>
        <v>0</v>
      </c>
      <c r="AU70" s="1429">
        <f t="shared" si="59"/>
        <v>0</v>
      </c>
      <c r="AW70" s="34" t="s">
        <v>1900</v>
      </c>
      <c r="AX70" s="1352" t="s">
        <v>2143</v>
      </c>
      <c r="AY70" s="1426"/>
      <c r="AZ70" s="1427"/>
      <c r="BA70" s="1427"/>
      <c r="BB70" s="1427"/>
      <c r="BC70" s="1427"/>
      <c r="BD70" s="1427"/>
      <c r="BE70" s="1427"/>
      <c r="BF70" s="1427"/>
      <c r="BG70" s="1427"/>
      <c r="BH70" s="1427"/>
      <c r="BI70" s="1427"/>
      <c r="BJ70" s="1428">
        <f>+'[18]16- PASIVOS PROGRAMA DE SFF'!$C$97/1000</f>
        <v>0</v>
      </c>
      <c r="BK70" s="1429">
        <f t="shared" si="61"/>
        <v>0</v>
      </c>
      <c r="BM70" s="34" t="s">
        <v>1900</v>
      </c>
      <c r="BN70" s="1352" t="s">
        <v>2143</v>
      </c>
      <c r="BO70" s="1426"/>
      <c r="BP70" s="1427"/>
      <c r="BQ70" s="1427"/>
      <c r="BR70" s="1427"/>
      <c r="BS70" s="1427"/>
      <c r="BT70" s="1427"/>
      <c r="BU70" s="1427"/>
      <c r="BV70" s="1427"/>
      <c r="BW70" s="1427"/>
      <c r="BX70" s="1427"/>
      <c r="BY70" s="1427"/>
      <c r="BZ70" s="1428">
        <f>+'[18]16- PASIVOS PROGRAMA DE SFF'!$C$97/1000</f>
        <v>0</v>
      </c>
      <c r="CA70" s="1429">
        <f t="shared" si="63"/>
        <v>0</v>
      </c>
    </row>
    <row r="71" spans="1:79" ht="16.5" hidden="1" customHeight="1" outlineLevel="1">
      <c r="A71" s="34" t="s">
        <v>1901</v>
      </c>
      <c r="B71" s="1350" t="s">
        <v>429</v>
      </c>
      <c r="C71" s="1426">
        <f>+C72+C73</f>
        <v>0</v>
      </c>
      <c r="D71" s="1426">
        <f t="shared" ref="D71:N71" si="69">+D72+D73</f>
        <v>0</v>
      </c>
      <c r="E71" s="1426">
        <f t="shared" si="69"/>
        <v>0</v>
      </c>
      <c r="F71" s="1426">
        <f t="shared" si="69"/>
        <v>0</v>
      </c>
      <c r="G71" s="1426">
        <f t="shared" si="69"/>
        <v>0</v>
      </c>
      <c r="H71" s="1426">
        <f t="shared" si="69"/>
        <v>0</v>
      </c>
      <c r="I71" s="1426">
        <f t="shared" si="69"/>
        <v>0</v>
      </c>
      <c r="J71" s="1426">
        <f t="shared" si="69"/>
        <v>0</v>
      </c>
      <c r="K71" s="1426">
        <f t="shared" si="69"/>
        <v>0</v>
      </c>
      <c r="L71" s="1426">
        <f t="shared" si="69"/>
        <v>0</v>
      </c>
      <c r="M71" s="1426">
        <f t="shared" si="69"/>
        <v>0</v>
      </c>
      <c r="N71" s="1426">
        <f t="shared" si="69"/>
        <v>0</v>
      </c>
      <c r="O71" s="1429">
        <f t="shared" si="10"/>
        <v>0</v>
      </c>
      <c r="Q71" s="34" t="s">
        <v>1901</v>
      </c>
      <c r="R71" s="1350" t="s">
        <v>429</v>
      </c>
      <c r="S71" s="1426">
        <f>+S72+S73</f>
        <v>0</v>
      </c>
      <c r="T71" s="1426">
        <f t="shared" ref="T71:AD71" si="70">+T72+T73</f>
        <v>0</v>
      </c>
      <c r="U71" s="1426">
        <f t="shared" si="70"/>
        <v>0</v>
      </c>
      <c r="V71" s="1426">
        <f t="shared" si="70"/>
        <v>0</v>
      </c>
      <c r="W71" s="1426">
        <f t="shared" si="70"/>
        <v>0</v>
      </c>
      <c r="X71" s="1426">
        <f t="shared" si="70"/>
        <v>0</v>
      </c>
      <c r="Y71" s="1426">
        <f t="shared" si="70"/>
        <v>0</v>
      </c>
      <c r="Z71" s="1426">
        <f t="shared" si="70"/>
        <v>0</v>
      </c>
      <c r="AA71" s="1426">
        <f t="shared" si="70"/>
        <v>0</v>
      </c>
      <c r="AB71" s="1426">
        <f t="shared" si="70"/>
        <v>0</v>
      </c>
      <c r="AC71" s="1426">
        <f t="shared" si="70"/>
        <v>0</v>
      </c>
      <c r="AD71" s="1426">
        <f t="shared" si="70"/>
        <v>0</v>
      </c>
      <c r="AE71" s="1429">
        <f t="shared" si="57"/>
        <v>0</v>
      </c>
      <c r="AG71" s="34" t="s">
        <v>1901</v>
      </c>
      <c r="AH71" s="1350" t="s">
        <v>429</v>
      </c>
      <c r="AI71" s="1426">
        <f>+AI72+AI73</f>
        <v>0</v>
      </c>
      <c r="AJ71" s="1426">
        <f t="shared" ref="AJ71:AT71" si="71">+AJ72+AJ73</f>
        <v>0</v>
      </c>
      <c r="AK71" s="1426">
        <f t="shared" si="71"/>
        <v>0</v>
      </c>
      <c r="AL71" s="1426">
        <f t="shared" si="71"/>
        <v>0</v>
      </c>
      <c r="AM71" s="1426">
        <f t="shared" si="71"/>
        <v>0</v>
      </c>
      <c r="AN71" s="1426">
        <f t="shared" si="71"/>
        <v>0</v>
      </c>
      <c r="AO71" s="1426">
        <f t="shared" si="71"/>
        <v>0</v>
      </c>
      <c r="AP71" s="1426">
        <f t="shared" si="71"/>
        <v>0</v>
      </c>
      <c r="AQ71" s="1426">
        <f t="shared" si="71"/>
        <v>0</v>
      </c>
      <c r="AR71" s="1426">
        <f t="shared" si="71"/>
        <v>0</v>
      </c>
      <c r="AS71" s="1426">
        <f t="shared" si="71"/>
        <v>0</v>
      </c>
      <c r="AT71" s="1426">
        <f t="shared" si="71"/>
        <v>0</v>
      </c>
      <c r="AU71" s="1429">
        <f t="shared" si="59"/>
        <v>0</v>
      </c>
      <c r="AW71" s="34" t="s">
        <v>1901</v>
      </c>
      <c r="AX71" s="1350" t="s">
        <v>429</v>
      </c>
      <c r="AY71" s="1426">
        <f>+AY72+AY73</f>
        <v>0</v>
      </c>
      <c r="AZ71" s="1426">
        <f t="shared" ref="AZ71:BJ71" si="72">+AZ72+AZ73</f>
        <v>0</v>
      </c>
      <c r="BA71" s="1426">
        <f t="shared" si="72"/>
        <v>0</v>
      </c>
      <c r="BB71" s="1426">
        <f t="shared" si="72"/>
        <v>0</v>
      </c>
      <c r="BC71" s="1426">
        <f t="shared" si="72"/>
        <v>0</v>
      </c>
      <c r="BD71" s="1426">
        <f t="shared" si="72"/>
        <v>0</v>
      </c>
      <c r="BE71" s="1426">
        <f t="shared" si="72"/>
        <v>0</v>
      </c>
      <c r="BF71" s="1426">
        <f t="shared" si="72"/>
        <v>0</v>
      </c>
      <c r="BG71" s="1426">
        <f t="shared" si="72"/>
        <v>0</v>
      </c>
      <c r="BH71" s="1426">
        <f t="shared" si="72"/>
        <v>0</v>
      </c>
      <c r="BI71" s="1426">
        <f t="shared" si="72"/>
        <v>0</v>
      </c>
      <c r="BJ71" s="1426">
        <f t="shared" si="72"/>
        <v>0</v>
      </c>
      <c r="BK71" s="1429">
        <f t="shared" si="61"/>
        <v>0</v>
      </c>
      <c r="BM71" s="34" t="s">
        <v>1901</v>
      </c>
      <c r="BN71" s="1350" t="s">
        <v>429</v>
      </c>
      <c r="BO71" s="1426">
        <f>+BO72+BO73</f>
        <v>0</v>
      </c>
      <c r="BP71" s="1426">
        <f t="shared" ref="BP71:BZ71" si="73">+BP72+BP73</f>
        <v>0</v>
      </c>
      <c r="BQ71" s="1426">
        <f t="shared" si="73"/>
        <v>0</v>
      </c>
      <c r="BR71" s="1426">
        <f t="shared" si="73"/>
        <v>0</v>
      </c>
      <c r="BS71" s="1426">
        <f t="shared" si="73"/>
        <v>0</v>
      </c>
      <c r="BT71" s="1426">
        <f t="shared" si="73"/>
        <v>0</v>
      </c>
      <c r="BU71" s="1426">
        <f t="shared" si="73"/>
        <v>0</v>
      </c>
      <c r="BV71" s="1426">
        <f t="shared" si="73"/>
        <v>0</v>
      </c>
      <c r="BW71" s="1426">
        <f t="shared" si="73"/>
        <v>0</v>
      </c>
      <c r="BX71" s="1426">
        <f t="shared" si="73"/>
        <v>0</v>
      </c>
      <c r="BY71" s="1426">
        <f t="shared" si="73"/>
        <v>0</v>
      </c>
      <c r="BZ71" s="1426">
        <f t="shared" si="73"/>
        <v>0</v>
      </c>
      <c r="CA71" s="1429">
        <f t="shared" si="63"/>
        <v>0</v>
      </c>
    </row>
    <row r="72" spans="1:79" ht="16.5" hidden="1" customHeight="1" outlineLevel="1">
      <c r="A72" s="34" t="s">
        <v>1902</v>
      </c>
      <c r="B72" s="1351" t="s">
        <v>428</v>
      </c>
      <c r="C72" s="1426"/>
      <c r="D72" s="1427"/>
      <c r="E72" s="1427"/>
      <c r="F72" s="1427"/>
      <c r="G72" s="1427"/>
      <c r="H72" s="1427"/>
      <c r="I72" s="1427"/>
      <c r="J72" s="1427"/>
      <c r="K72" s="1427"/>
      <c r="L72" s="1427"/>
      <c r="M72" s="1427"/>
      <c r="N72" s="1428"/>
      <c r="O72" s="1429">
        <f t="shared" si="10"/>
        <v>0</v>
      </c>
      <c r="Q72" s="34" t="s">
        <v>1902</v>
      </c>
      <c r="R72" s="1351" t="s">
        <v>428</v>
      </c>
      <c r="S72" s="1426"/>
      <c r="T72" s="1427"/>
      <c r="U72" s="1427"/>
      <c r="V72" s="1427"/>
      <c r="W72" s="1427"/>
      <c r="X72" s="1427"/>
      <c r="Y72" s="1427"/>
      <c r="Z72" s="1427"/>
      <c r="AA72" s="1427"/>
      <c r="AB72" s="1427"/>
      <c r="AC72" s="1427"/>
      <c r="AD72" s="1428"/>
      <c r="AE72" s="1429">
        <f t="shared" si="57"/>
        <v>0</v>
      </c>
      <c r="AG72" s="34" t="s">
        <v>1902</v>
      </c>
      <c r="AH72" s="1351" t="s">
        <v>428</v>
      </c>
      <c r="AI72" s="1426"/>
      <c r="AJ72" s="1427"/>
      <c r="AK72" s="1427"/>
      <c r="AL72" s="1427"/>
      <c r="AM72" s="1427"/>
      <c r="AN72" s="1427"/>
      <c r="AO72" s="1427"/>
      <c r="AP72" s="1427"/>
      <c r="AQ72" s="1427"/>
      <c r="AR72" s="1427"/>
      <c r="AS72" s="1427"/>
      <c r="AT72" s="1428"/>
      <c r="AU72" s="1429">
        <f t="shared" si="59"/>
        <v>0</v>
      </c>
      <c r="AW72" s="34" t="s">
        <v>1902</v>
      </c>
      <c r="AX72" s="1351" t="s">
        <v>428</v>
      </c>
      <c r="AY72" s="1426"/>
      <c r="AZ72" s="1427"/>
      <c r="BA72" s="1427"/>
      <c r="BB72" s="1427"/>
      <c r="BC72" s="1427"/>
      <c r="BD72" s="1427"/>
      <c r="BE72" s="1427"/>
      <c r="BF72" s="1427"/>
      <c r="BG72" s="1427"/>
      <c r="BH72" s="1427"/>
      <c r="BI72" s="1427"/>
      <c r="BJ72" s="1428"/>
      <c r="BK72" s="1429">
        <f t="shared" si="61"/>
        <v>0</v>
      </c>
      <c r="BM72" s="34" t="s">
        <v>1902</v>
      </c>
      <c r="BN72" s="1351" t="s">
        <v>428</v>
      </c>
      <c r="BO72" s="1426"/>
      <c r="BP72" s="1427"/>
      <c r="BQ72" s="1427"/>
      <c r="BR72" s="1427"/>
      <c r="BS72" s="1427"/>
      <c r="BT72" s="1427"/>
      <c r="BU72" s="1427"/>
      <c r="BV72" s="1427"/>
      <c r="BW72" s="1427"/>
      <c r="BX72" s="1427"/>
      <c r="BY72" s="1427"/>
      <c r="BZ72" s="1428"/>
      <c r="CA72" s="1429">
        <f t="shared" si="63"/>
        <v>0</v>
      </c>
    </row>
    <row r="73" spans="1:79" ht="16.5" hidden="1" customHeight="1" outlineLevel="1">
      <c r="A73" s="34" t="s">
        <v>1903</v>
      </c>
      <c r="B73" s="1351" t="s">
        <v>427</v>
      </c>
      <c r="C73" s="1426"/>
      <c r="D73" s="1427"/>
      <c r="E73" s="1427"/>
      <c r="F73" s="1427"/>
      <c r="G73" s="1427"/>
      <c r="H73" s="1427"/>
      <c r="I73" s="1427"/>
      <c r="J73" s="1427"/>
      <c r="K73" s="1427"/>
      <c r="L73" s="1427"/>
      <c r="M73" s="1427"/>
      <c r="N73" s="1428"/>
      <c r="O73" s="1429">
        <f t="shared" si="10"/>
        <v>0</v>
      </c>
      <c r="Q73" s="34" t="s">
        <v>1903</v>
      </c>
      <c r="R73" s="1351" t="s">
        <v>427</v>
      </c>
      <c r="S73" s="1426"/>
      <c r="T73" s="1427"/>
      <c r="U73" s="1427"/>
      <c r="V73" s="1427"/>
      <c r="W73" s="1427"/>
      <c r="X73" s="1427"/>
      <c r="Y73" s="1427"/>
      <c r="Z73" s="1427"/>
      <c r="AA73" s="1427"/>
      <c r="AB73" s="1427"/>
      <c r="AC73" s="1427"/>
      <c r="AD73" s="1428"/>
      <c r="AE73" s="1429">
        <f t="shared" si="57"/>
        <v>0</v>
      </c>
      <c r="AG73" s="34" t="s">
        <v>1903</v>
      </c>
      <c r="AH73" s="1351" t="s">
        <v>427</v>
      </c>
      <c r="AI73" s="1426"/>
      <c r="AJ73" s="1427"/>
      <c r="AK73" s="1427"/>
      <c r="AL73" s="1427"/>
      <c r="AM73" s="1427"/>
      <c r="AN73" s="1427"/>
      <c r="AO73" s="1427"/>
      <c r="AP73" s="1427"/>
      <c r="AQ73" s="1427"/>
      <c r="AR73" s="1427"/>
      <c r="AS73" s="1427"/>
      <c r="AT73" s="1428"/>
      <c r="AU73" s="1429">
        <f t="shared" si="59"/>
        <v>0</v>
      </c>
      <c r="AW73" s="34" t="s">
        <v>1903</v>
      </c>
      <c r="AX73" s="1351" t="s">
        <v>427</v>
      </c>
      <c r="AY73" s="1426"/>
      <c r="AZ73" s="1427"/>
      <c r="BA73" s="1427"/>
      <c r="BB73" s="1427"/>
      <c r="BC73" s="1427"/>
      <c r="BD73" s="1427"/>
      <c r="BE73" s="1427"/>
      <c r="BF73" s="1427"/>
      <c r="BG73" s="1427"/>
      <c r="BH73" s="1427"/>
      <c r="BI73" s="1427"/>
      <c r="BJ73" s="1428"/>
      <c r="BK73" s="1429">
        <f t="shared" si="61"/>
        <v>0</v>
      </c>
      <c r="BM73" s="34" t="s">
        <v>1903</v>
      </c>
      <c r="BN73" s="1351" t="s">
        <v>427</v>
      </c>
      <c r="BO73" s="1426"/>
      <c r="BP73" s="1427"/>
      <c r="BQ73" s="1427"/>
      <c r="BR73" s="1427"/>
      <c r="BS73" s="1427"/>
      <c r="BT73" s="1427"/>
      <c r="BU73" s="1427"/>
      <c r="BV73" s="1427"/>
      <c r="BW73" s="1427"/>
      <c r="BX73" s="1427"/>
      <c r="BY73" s="1427"/>
      <c r="BZ73" s="1428"/>
      <c r="CA73" s="1429">
        <f t="shared" si="63"/>
        <v>0</v>
      </c>
    </row>
    <row r="74" spans="1:79" ht="16.5" hidden="1" customHeight="1" outlineLevel="1">
      <c r="A74" s="34" t="s">
        <v>1904</v>
      </c>
      <c r="B74" s="1350" t="s">
        <v>426</v>
      </c>
      <c r="C74" s="1426">
        <f t="shared" ref="C74:M74" si="74">SUM(C75:C78)</f>
        <v>0</v>
      </c>
      <c r="D74" s="1426">
        <f t="shared" si="74"/>
        <v>0</v>
      </c>
      <c r="E74" s="1426">
        <f t="shared" si="74"/>
        <v>0</v>
      </c>
      <c r="F74" s="1426">
        <f t="shared" si="74"/>
        <v>0</v>
      </c>
      <c r="G74" s="1426">
        <f t="shared" si="74"/>
        <v>0</v>
      </c>
      <c r="H74" s="1426">
        <f t="shared" si="74"/>
        <v>0</v>
      </c>
      <c r="I74" s="1426">
        <f t="shared" si="74"/>
        <v>0</v>
      </c>
      <c r="J74" s="1426">
        <f t="shared" si="74"/>
        <v>0</v>
      </c>
      <c r="K74" s="1426">
        <f t="shared" si="74"/>
        <v>0</v>
      </c>
      <c r="L74" s="1426">
        <f t="shared" si="74"/>
        <v>0</v>
      </c>
      <c r="M74" s="1426">
        <f t="shared" si="74"/>
        <v>0</v>
      </c>
      <c r="N74" s="1426">
        <f>SUM(N75:N78)</f>
        <v>0</v>
      </c>
      <c r="O74" s="1429">
        <f t="shared" si="10"/>
        <v>0</v>
      </c>
      <c r="Q74" s="34" t="s">
        <v>1904</v>
      </c>
      <c r="R74" s="1350" t="s">
        <v>426</v>
      </c>
      <c r="S74" s="1426">
        <f t="shared" ref="S74:AC74" si="75">SUM(S75:S78)</f>
        <v>0</v>
      </c>
      <c r="T74" s="1426">
        <f t="shared" si="75"/>
        <v>0</v>
      </c>
      <c r="U74" s="1426">
        <f t="shared" si="75"/>
        <v>0</v>
      </c>
      <c r="V74" s="1426">
        <f t="shared" si="75"/>
        <v>0</v>
      </c>
      <c r="W74" s="1426">
        <f t="shared" si="75"/>
        <v>0</v>
      </c>
      <c r="X74" s="1426">
        <f t="shared" si="75"/>
        <v>0</v>
      </c>
      <c r="Y74" s="1426">
        <f t="shared" si="75"/>
        <v>0</v>
      </c>
      <c r="Z74" s="1426">
        <f t="shared" si="75"/>
        <v>0</v>
      </c>
      <c r="AA74" s="1426">
        <f t="shared" si="75"/>
        <v>0</v>
      </c>
      <c r="AB74" s="1426">
        <f t="shared" si="75"/>
        <v>0</v>
      </c>
      <c r="AC74" s="1426">
        <f t="shared" si="75"/>
        <v>0</v>
      </c>
      <c r="AD74" s="1426">
        <f>SUM(AD75:AD78)</f>
        <v>0</v>
      </c>
      <c r="AE74" s="1429">
        <f t="shared" si="57"/>
        <v>0</v>
      </c>
      <c r="AG74" s="34" t="s">
        <v>1904</v>
      </c>
      <c r="AH74" s="1350" t="s">
        <v>426</v>
      </c>
      <c r="AI74" s="1426">
        <f t="shared" ref="AI74:AS74" si="76">SUM(AI75:AI78)</f>
        <v>0</v>
      </c>
      <c r="AJ74" s="1426">
        <f t="shared" si="76"/>
        <v>0</v>
      </c>
      <c r="AK74" s="1426">
        <f t="shared" si="76"/>
        <v>0</v>
      </c>
      <c r="AL74" s="1426">
        <f t="shared" si="76"/>
        <v>0</v>
      </c>
      <c r="AM74" s="1426">
        <f t="shared" si="76"/>
        <v>0</v>
      </c>
      <c r="AN74" s="1426">
        <f t="shared" si="76"/>
        <v>0</v>
      </c>
      <c r="AO74" s="1426">
        <f t="shared" si="76"/>
        <v>0</v>
      </c>
      <c r="AP74" s="1426">
        <f t="shared" si="76"/>
        <v>0</v>
      </c>
      <c r="AQ74" s="1426">
        <f t="shared" si="76"/>
        <v>0</v>
      </c>
      <c r="AR74" s="1426">
        <f t="shared" si="76"/>
        <v>0</v>
      </c>
      <c r="AS74" s="1426">
        <f t="shared" si="76"/>
        <v>0</v>
      </c>
      <c r="AT74" s="1426">
        <f>SUM(AT75:AT78)</f>
        <v>0</v>
      </c>
      <c r="AU74" s="1429">
        <f t="shared" si="59"/>
        <v>0</v>
      </c>
      <c r="AW74" s="34" t="s">
        <v>1904</v>
      </c>
      <c r="AX74" s="1350" t="s">
        <v>426</v>
      </c>
      <c r="AY74" s="1426">
        <f t="shared" ref="AY74:BI74" si="77">SUM(AY75:AY78)</f>
        <v>0</v>
      </c>
      <c r="AZ74" s="1426">
        <f t="shared" si="77"/>
        <v>0</v>
      </c>
      <c r="BA74" s="1426">
        <f t="shared" si="77"/>
        <v>0</v>
      </c>
      <c r="BB74" s="1426">
        <f t="shared" si="77"/>
        <v>0</v>
      </c>
      <c r="BC74" s="1426">
        <f t="shared" si="77"/>
        <v>0</v>
      </c>
      <c r="BD74" s="1426">
        <f t="shared" si="77"/>
        <v>0</v>
      </c>
      <c r="BE74" s="1426">
        <f t="shared" si="77"/>
        <v>0</v>
      </c>
      <c r="BF74" s="1426">
        <f t="shared" si="77"/>
        <v>0</v>
      </c>
      <c r="BG74" s="1426">
        <f t="shared" si="77"/>
        <v>0</v>
      </c>
      <c r="BH74" s="1426">
        <f t="shared" si="77"/>
        <v>0</v>
      </c>
      <c r="BI74" s="1426">
        <f t="shared" si="77"/>
        <v>0</v>
      </c>
      <c r="BJ74" s="1426">
        <f>SUM(BJ75:BJ78)</f>
        <v>0</v>
      </c>
      <c r="BK74" s="1429">
        <f t="shared" si="61"/>
        <v>0</v>
      </c>
      <c r="BM74" s="34" t="s">
        <v>1904</v>
      </c>
      <c r="BN74" s="1350" t="s">
        <v>426</v>
      </c>
      <c r="BO74" s="1426">
        <f t="shared" ref="BO74:BY74" si="78">SUM(BO75:BO78)</f>
        <v>0</v>
      </c>
      <c r="BP74" s="1426">
        <f t="shared" si="78"/>
        <v>0</v>
      </c>
      <c r="BQ74" s="1426">
        <f t="shared" si="78"/>
        <v>0</v>
      </c>
      <c r="BR74" s="1426">
        <f t="shared" si="78"/>
        <v>0</v>
      </c>
      <c r="BS74" s="1426">
        <f t="shared" si="78"/>
        <v>0</v>
      </c>
      <c r="BT74" s="1426">
        <f t="shared" si="78"/>
        <v>0</v>
      </c>
      <c r="BU74" s="1426">
        <f t="shared" si="78"/>
        <v>0</v>
      </c>
      <c r="BV74" s="1426">
        <f t="shared" si="78"/>
        <v>0</v>
      </c>
      <c r="BW74" s="1426">
        <f t="shared" si="78"/>
        <v>0</v>
      </c>
      <c r="BX74" s="1426">
        <f t="shared" si="78"/>
        <v>0</v>
      </c>
      <c r="BY74" s="1426">
        <f t="shared" si="78"/>
        <v>0</v>
      </c>
      <c r="BZ74" s="1426">
        <f>SUM(BZ75:BZ78)</f>
        <v>0</v>
      </c>
      <c r="CA74" s="1429">
        <f t="shared" si="63"/>
        <v>0</v>
      </c>
    </row>
    <row r="75" spans="1:79" ht="16.5" hidden="1" customHeight="1" outlineLevel="1">
      <c r="A75" s="34" t="s">
        <v>1905</v>
      </c>
      <c r="B75" s="1352" t="s">
        <v>2140</v>
      </c>
      <c r="C75" s="1426"/>
      <c r="D75" s="1427"/>
      <c r="E75" s="1427"/>
      <c r="F75" s="1427"/>
      <c r="G75" s="1427"/>
      <c r="H75" s="1427"/>
      <c r="I75" s="1427"/>
      <c r="J75" s="1427"/>
      <c r="K75" s="1427"/>
      <c r="L75" s="1427"/>
      <c r="M75" s="1427"/>
      <c r="N75" s="1428">
        <f>+'[18]16- PASIVOS PROGRAMA DE SFF'!$C$61/1000+'[18]16- PASIVOS PROGRAMA DE SFF'!$C$39/1000</f>
        <v>0</v>
      </c>
      <c r="O75" s="1429">
        <f t="shared" si="10"/>
        <v>0</v>
      </c>
      <c r="Q75" s="34" t="s">
        <v>1905</v>
      </c>
      <c r="R75" s="1352" t="s">
        <v>2140</v>
      </c>
      <c r="S75" s="1426"/>
      <c r="T75" s="1427"/>
      <c r="U75" s="1427"/>
      <c r="V75" s="1427"/>
      <c r="W75" s="1427"/>
      <c r="X75" s="1427"/>
      <c r="Y75" s="1427"/>
      <c r="Z75" s="1427"/>
      <c r="AA75" s="1427"/>
      <c r="AB75" s="1427"/>
      <c r="AC75" s="1427"/>
      <c r="AD75" s="1428">
        <f>+'[18]16- PASIVOS PROGRAMA DE SFF'!$C$61/1000+'[18]16- PASIVOS PROGRAMA DE SFF'!$C$39/1000</f>
        <v>0</v>
      </c>
      <c r="AE75" s="1429">
        <f t="shared" si="57"/>
        <v>0</v>
      </c>
      <c r="AG75" s="34" t="s">
        <v>1905</v>
      </c>
      <c r="AH75" s="1352" t="s">
        <v>2140</v>
      </c>
      <c r="AI75" s="1426"/>
      <c r="AJ75" s="1427"/>
      <c r="AK75" s="1427"/>
      <c r="AL75" s="1427"/>
      <c r="AM75" s="1427"/>
      <c r="AN75" s="1427"/>
      <c r="AO75" s="1427"/>
      <c r="AP75" s="1427"/>
      <c r="AQ75" s="1427"/>
      <c r="AR75" s="1427"/>
      <c r="AS75" s="1427"/>
      <c r="AT75" s="1428">
        <f>+'[18]16- PASIVOS PROGRAMA DE SFF'!$C$61/1000+'[18]16- PASIVOS PROGRAMA DE SFF'!$C$39/1000</f>
        <v>0</v>
      </c>
      <c r="AU75" s="1429">
        <f t="shared" si="59"/>
        <v>0</v>
      </c>
      <c r="AW75" s="34" t="s">
        <v>1905</v>
      </c>
      <c r="AX75" s="1352" t="s">
        <v>2140</v>
      </c>
      <c r="AY75" s="1426"/>
      <c r="AZ75" s="1427"/>
      <c r="BA75" s="1427"/>
      <c r="BB75" s="1427"/>
      <c r="BC75" s="1427"/>
      <c r="BD75" s="1427"/>
      <c r="BE75" s="1427"/>
      <c r="BF75" s="1427"/>
      <c r="BG75" s="1427"/>
      <c r="BH75" s="1427"/>
      <c r="BI75" s="1427"/>
      <c r="BJ75" s="1428">
        <f>+'[18]16- PASIVOS PROGRAMA DE SFF'!$C$61/1000+'[18]16- PASIVOS PROGRAMA DE SFF'!$C$39/1000</f>
        <v>0</v>
      </c>
      <c r="BK75" s="1429">
        <f t="shared" si="61"/>
        <v>0</v>
      </c>
      <c r="BM75" s="34" t="s">
        <v>1905</v>
      </c>
      <c r="BN75" s="1352" t="s">
        <v>2140</v>
      </c>
      <c r="BO75" s="1426"/>
      <c r="BP75" s="1427"/>
      <c r="BQ75" s="1427"/>
      <c r="BR75" s="1427"/>
      <c r="BS75" s="1427"/>
      <c r="BT75" s="1427"/>
      <c r="BU75" s="1427"/>
      <c r="BV75" s="1427"/>
      <c r="BW75" s="1427"/>
      <c r="BX75" s="1427"/>
      <c r="BY75" s="1427"/>
      <c r="BZ75" s="1428">
        <f>+'[18]16- PASIVOS PROGRAMA DE SFF'!$C$61/1000+'[18]16- PASIVOS PROGRAMA DE SFF'!$C$39/1000</f>
        <v>0</v>
      </c>
      <c r="CA75" s="1429">
        <f t="shared" si="63"/>
        <v>0</v>
      </c>
    </row>
    <row r="76" spans="1:79" ht="16.5" hidden="1" customHeight="1" outlineLevel="1">
      <c r="A76" s="34" t="s">
        <v>1906</v>
      </c>
      <c r="B76" s="1352" t="s">
        <v>2141</v>
      </c>
      <c r="C76" s="1426"/>
      <c r="D76" s="1427"/>
      <c r="E76" s="1427"/>
      <c r="F76" s="1427"/>
      <c r="G76" s="1427"/>
      <c r="H76" s="1427"/>
      <c r="I76" s="1427"/>
      <c r="J76" s="1427"/>
      <c r="K76" s="1427"/>
      <c r="L76" s="1427"/>
      <c r="M76" s="1427"/>
      <c r="N76" s="1428">
        <f>+'[18]16- PASIVOS PROGRAMA DE SFF'!$C$65/1000</f>
        <v>0</v>
      </c>
      <c r="O76" s="1429">
        <f t="shared" si="10"/>
        <v>0</v>
      </c>
      <c r="Q76" s="34" t="s">
        <v>1906</v>
      </c>
      <c r="R76" s="1352" t="s">
        <v>2141</v>
      </c>
      <c r="S76" s="1426"/>
      <c r="T76" s="1427"/>
      <c r="U76" s="1427"/>
      <c r="V76" s="1427"/>
      <c r="W76" s="1427"/>
      <c r="X76" s="1427"/>
      <c r="Y76" s="1427"/>
      <c r="Z76" s="1427"/>
      <c r="AA76" s="1427"/>
      <c r="AB76" s="1427"/>
      <c r="AC76" s="1427"/>
      <c r="AD76" s="1428">
        <f>+'[18]16- PASIVOS PROGRAMA DE SFF'!$C$65/1000</f>
        <v>0</v>
      </c>
      <c r="AE76" s="1429">
        <f t="shared" si="57"/>
        <v>0</v>
      </c>
      <c r="AG76" s="34" t="s">
        <v>1906</v>
      </c>
      <c r="AH76" s="1352" t="s">
        <v>2141</v>
      </c>
      <c r="AI76" s="1426"/>
      <c r="AJ76" s="1427"/>
      <c r="AK76" s="1427"/>
      <c r="AL76" s="1427"/>
      <c r="AM76" s="1427"/>
      <c r="AN76" s="1427"/>
      <c r="AO76" s="1427"/>
      <c r="AP76" s="1427"/>
      <c r="AQ76" s="1427"/>
      <c r="AR76" s="1427"/>
      <c r="AS76" s="1427"/>
      <c r="AT76" s="1428">
        <f>+'[18]16- PASIVOS PROGRAMA DE SFF'!$C$65/1000</f>
        <v>0</v>
      </c>
      <c r="AU76" s="1429">
        <f t="shared" si="59"/>
        <v>0</v>
      </c>
      <c r="AW76" s="34" t="s">
        <v>1906</v>
      </c>
      <c r="AX76" s="1352" t="s">
        <v>2141</v>
      </c>
      <c r="AY76" s="1426"/>
      <c r="AZ76" s="1427"/>
      <c r="BA76" s="1427"/>
      <c r="BB76" s="1427"/>
      <c r="BC76" s="1427"/>
      <c r="BD76" s="1427"/>
      <c r="BE76" s="1427"/>
      <c r="BF76" s="1427"/>
      <c r="BG76" s="1427"/>
      <c r="BH76" s="1427"/>
      <c r="BI76" s="1427"/>
      <c r="BJ76" s="1428">
        <f>+'[18]16- PASIVOS PROGRAMA DE SFF'!$C$65/1000</f>
        <v>0</v>
      </c>
      <c r="BK76" s="1429">
        <f t="shared" si="61"/>
        <v>0</v>
      </c>
      <c r="BM76" s="34" t="s">
        <v>1906</v>
      </c>
      <c r="BN76" s="1352" t="s">
        <v>2141</v>
      </c>
      <c r="BO76" s="1426"/>
      <c r="BP76" s="1427"/>
      <c r="BQ76" s="1427"/>
      <c r="BR76" s="1427"/>
      <c r="BS76" s="1427"/>
      <c r="BT76" s="1427"/>
      <c r="BU76" s="1427"/>
      <c r="BV76" s="1427"/>
      <c r="BW76" s="1427"/>
      <c r="BX76" s="1427"/>
      <c r="BY76" s="1427"/>
      <c r="BZ76" s="1428">
        <f>+'[18]16- PASIVOS PROGRAMA DE SFF'!$C$65/1000</f>
        <v>0</v>
      </c>
      <c r="CA76" s="1429">
        <f t="shared" si="63"/>
        <v>0</v>
      </c>
    </row>
    <row r="77" spans="1:79" ht="16.5" hidden="1" customHeight="1" outlineLevel="1">
      <c r="A77" s="34" t="s">
        <v>1907</v>
      </c>
      <c r="B77" s="1352" t="s">
        <v>2142</v>
      </c>
      <c r="C77" s="1426"/>
      <c r="D77" s="1427"/>
      <c r="E77" s="1427"/>
      <c r="F77" s="1427"/>
      <c r="G77" s="1427"/>
      <c r="H77" s="1427"/>
      <c r="I77" s="1427"/>
      <c r="J77" s="1427"/>
      <c r="K77" s="1427"/>
      <c r="L77" s="1427"/>
      <c r="M77" s="1427"/>
      <c r="N77" s="1428">
        <f>+'[18]16- PASIVOS PROGRAMA DE SFF'!$C$29/1000</f>
        <v>0</v>
      </c>
      <c r="O77" s="1429">
        <f t="shared" ref="O77:O85" si="79">SUM(C77:N77)</f>
        <v>0</v>
      </c>
      <c r="Q77" s="34" t="s">
        <v>1907</v>
      </c>
      <c r="R77" s="1352" t="s">
        <v>2142</v>
      </c>
      <c r="S77" s="1426"/>
      <c r="T77" s="1427"/>
      <c r="U77" s="1427"/>
      <c r="V77" s="1427"/>
      <c r="W77" s="1427"/>
      <c r="X77" s="1427"/>
      <c r="Y77" s="1427"/>
      <c r="Z77" s="1427"/>
      <c r="AA77" s="1427"/>
      <c r="AB77" s="1427"/>
      <c r="AC77" s="1427"/>
      <c r="AD77" s="1428">
        <f>+'[18]16- PASIVOS PROGRAMA DE SFF'!$C$29/1000</f>
        <v>0</v>
      </c>
      <c r="AE77" s="1429">
        <f t="shared" ref="AE77:AE86" si="80">SUM(S77:AD77)</f>
        <v>0</v>
      </c>
      <c r="AG77" s="34" t="s">
        <v>1907</v>
      </c>
      <c r="AH77" s="1352" t="s">
        <v>2142</v>
      </c>
      <c r="AI77" s="1426"/>
      <c r="AJ77" s="1427"/>
      <c r="AK77" s="1427"/>
      <c r="AL77" s="1427"/>
      <c r="AM77" s="1427"/>
      <c r="AN77" s="1427"/>
      <c r="AO77" s="1427"/>
      <c r="AP77" s="1427"/>
      <c r="AQ77" s="1427"/>
      <c r="AR77" s="1427"/>
      <c r="AS77" s="1427"/>
      <c r="AT77" s="1428">
        <f>+'[18]16- PASIVOS PROGRAMA DE SFF'!$C$29/1000</f>
        <v>0</v>
      </c>
      <c r="AU77" s="1429">
        <f t="shared" ref="AU77:AU86" si="81">SUM(AI77:AT77)</f>
        <v>0</v>
      </c>
      <c r="AW77" s="34" t="s">
        <v>1907</v>
      </c>
      <c r="AX77" s="1352" t="s">
        <v>2142</v>
      </c>
      <c r="AY77" s="1426"/>
      <c r="AZ77" s="1427"/>
      <c r="BA77" s="1427"/>
      <c r="BB77" s="1427"/>
      <c r="BC77" s="1427"/>
      <c r="BD77" s="1427"/>
      <c r="BE77" s="1427"/>
      <c r="BF77" s="1427"/>
      <c r="BG77" s="1427"/>
      <c r="BH77" s="1427"/>
      <c r="BI77" s="1427"/>
      <c r="BJ77" s="1428">
        <f>+'[18]16- PASIVOS PROGRAMA DE SFF'!$C$29/1000</f>
        <v>0</v>
      </c>
      <c r="BK77" s="1429">
        <f t="shared" ref="BK77:BK86" si="82">SUM(AY77:BJ77)</f>
        <v>0</v>
      </c>
      <c r="BM77" s="34" t="s">
        <v>1907</v>
      </c>
      <c r="BN77" s="1352" t="s">
        <v>2142</v>
      </c>
      <c r="BO77" s="1426"/>
      <c r="BP77" s="1427"/>
      <c r="BQ77" s="1427"/>
      <c r="BR77" s="1427"/>
      <c r="BS77" s="1427"/>
      <c r="BT77" s="1427"/>
      <c r="BU77" s="1427"/>
      <c r="BV77" s="1427"/>
      <c r="BW77" s="1427"/>
      <c r="BX77" s="1427"/>
      <c r="BY77" s="1427"/>
      <c r="BZ77" s="1428">
        <f>+'[18]16- PASIVOS PROGRAMA DE SFF'!$C$29/1000</f>
        <v>0</v>
      </c>
      <c r="CA77" s="1429">
        <f t="shared" ref="CA77:CA86" si="83">SUM(BO77:BZ77)</f>
        <v>0</v>
      </c>
    </row>
    <row r="78" spans="1:79" ht="16.5" hidden="1" customHeight="1" outlineLevel="1">
      <c r="B78" s="1352" t="s">
        <v>2144</v>
      </c>
      <c r="C78" s="1426"/>
      <c r="D78" s="1426"/>
      <c r="E78" s="1426"/>
      <c r="F78" s="1426"/>
      <c r="G78" s="1426"/>
      <c r="H78" s="1426"/>
      <c r="I78" s="1426"/>
      <c r="J78" s="1426"/>
      <c r="K78" s="1426"/>
      <c r="L78" s="1426"/>
      <c r="M78" s="1426"/>
      <c r="N78" s="1432">
        <f>+'[18]16- PASIVOS PROGRAMA DE SFF'!$C$69/1000</f>
        <v>0</v>
      </c>
      <c r="O78" s="1429">
        <f t="shared" si="79"/>
        <v>0</v>
      </c>
      <c r="R78" s="1352" t="s">
        <v>2144</v>
      </c>
      <c r="S78" s="1426"/>
      <c r="T78" s="1426"/>
      <c r="U78" s="1426"/>
      <c r="V78" s="1426"/>
      <c r="W78" s="1426"/>
      <c r="X78" s="1426"/>
      <c r="Y78" s="1426"/>
      <c r="Z78" s="1426"/>
      <c r="AA78" s="1426"/>
      <c r="AB78" s="1426"/>
      <c r="AC78" s="1426"/>
      <c r="AD78" s="1432">
        <f>+'[18]16- PASIVOS PROGRAMA DE SFF'!$C$69/1000</f>
        <v>0</v>
      </c>
      <c r="AE78" s="1429">
        <f t="shared" si="80"/>
        <v>0</v>
      </c>
      <c r="AH78" s="1352" t="s">
        <v>2144</v>
      </c>
      <c r="AI78" s="1426"/>
      <c r="AJ78" s="1426"/>
      <c r="AK78" s="1426"/>
      <c r="AL78" s="1426"/>
      <c r="AM78" s="1426"/>
      <c r="AN78" s="1426"/>
      <c r="AO78" s="1426"/>
      <c r="AP78" s="1426"/>
      <c r="AQ78" s="1426"/>
      <c r="AR78" s="1426"/>
      <c r="AS78" s="1426"/>
      <c r="AT78" s="1432">
        <f>+'[18]16- PASIVOS PROGRAMA DE SFF'!$C$69/1000</f>
        <v>0</v>
      </c>
      <c r="AU78" s="1429">
        <f t="shared" si="81"/>
        <v>0</v>
      </c>
      <c r="AX78" s="1352" t="s">
        <v>2144</v>
      </c>
      <c r="AY78" s="1426"/>
      <c r="AZ78" s="1426"/>
      <c r="BA78" s="1426"/>
      <c r="BB78" s="1426"/>
      <c r="BC78" s="1426"/>
      <c r="BD78" s="1426"/>
      <c r="BE78" s="1426"/>
      <c r="BF78" s="1426"/>
      <c r="BG78" s="1426"/>
      <c r="BH78" s="1426"/>
      <c r="BI78" s="1426"/>
      <c r="BJ78" s="1432">
        <f>+'[18]16- PASIVOS PROGRAMA DE SFF'!$C$69/1000</f>
        <v>0</v>
      </c>
      <c r="BK78" s="1429">
        <f t="shared" si="82"/>
        <v>0</v>
      </c>
      <c r="BN78" s="1352" t="s">
        <v>2144</v>
      </c>
      <c r="BO78" s="1426"/>
      <c r="BP78" s="1426"/>
      <c r="BQ78" s="1426"/>
      <c r="BR78" s="1426"/>
      <c r="BS78" s="1426"/>
      <c r="BT78" s="1426"/>
      <c r="BU78" s="1426"/>
      <c r="BV78" s="1426"/>
      <c r="BW78" s="1426"/>
      <c r="BX78" s="1426"/>
      <c r="BY78" s="1426"/>
      <c r="BZ78" s="1432">
        <f>+'[18]16- PASIVOS PROGRAMA DE SFF'!$C$69/1000</f>
        <v>0</v>
      </c>
      <c r="CA78" s="1429">
        <f t="shared" si="83"/>
        <v>0</v>
      </c>
    </row>
    <row r="79" spans="1:79" collapsed="1">
      <c r="A79" s="34" t="s">
        <v>1908</v>
      </c>
      <c r="B79" s="1350" t="s">
        <v>424</v>
      </c>
      <c r="C79" s="1425">
        <f>+C86</f>
        <v>46.346000000000004</v>
      </c>
      <c r="D79" s="1425">
        <f t="shared" ref="D79:M79" si="84">SUM(D80:D86)</f>
        <v>0</v>
      </c>
      <c r="E79" s="1425">
        <f t="shared" si="84"/>
        <v>0</v>
      </c>
      <c r="F79" s="1425">
        <f t="shared" si="84"/>
        <v>1084</v>
      </c>
      <c r="G79" s="1425">
        <f t="shared" si="84"/>
        <v>0</v>
      </c>
      <c r="H79" s="1425">
        <f t="shared" si="84"/>
        <v>0</v>
      </c>
      <c r="I79" s="1425">
        <f t="shared" si="84"/>
        <v>0</v>
      </c>
      <c r="J79" s="1425">
        <f t="shared" si="84"/>
        <v>0</v>
      </c>
      <c r="K79" s="1425">
        <f t="shared" si="84"/>
        <v>0</v>
      </c>
      <c r="L79" s="1425">
        <f t="shared" si="84"/>
        <v>0</v>
      </c>
      <c r="M79" s="1425">
        <f t="shared" si="84"/>
        <v>0</v>
      </c>
      <c r="N79" s="1425">
        <f>SUM(N80:N86)</f>
        <v>439.30478100000028</v>
      </c>
      <c r="O79" s="1430">
        <f t="shared" si="79"/>
        <v>1569.6507810000003</v>
      </c>
      <c r="Q79" s="34" t="s">
        <v>1908</v>
      </c>
      <c r="R79" s="1350" t="s">
        <v>424</v>
      </c>
      <c r="S79" s="1425">
        <f>+S86</f>
        <v>250</v>
      </c>
      <c r="T79" s="1425">
        <f t="shared" ref="T79:AC79" si="85">SUM(T80:T86)</f>
        <v>329</v>
      </c>
      <c r="U79" s="1425">
        <f t="shared" si="85"/>
        <v>0</v>
      </c>
      <c r="V79" s="1425">
        <f t="shared" si="85"/>
        <v>0</v>
      </c>
      <c r="W79" s="1425">
        <f t="shared" si="85"/>
        <v>0</v>
      </c>
      <c r="X79" s="1425">
        <f t="shared" si="85"/>
        <v>0</v>
      </c>
      <c r="Y79" s="1425">
        <f t="shared" si="85"/>
        <v>0</v>
      </c>
      <c r="Z79" s="1425">
        <f t="shared" si="85"/>
        <v>0</v>
      </c>
      <c r="AA79" s="1425">
        <f t="shared" si="85"/>
        <v>0</v>
      </c>
      <c r="AB79" s="1425">
        <f t="shared" si="85"/>
        <v>0</v>
      </c>
      <c r="AC79" s="1425">
        <f t="shared" si="85"/>
        <v>0</v>
      </c>
      <c r="AD79" s="1425">
        <f>SUM(AD80:AD86)</f>
        <v>0</v>
      </c>
      <c r="AE79" s="1430">
        <f t="shared" si="80"/>
        <v>579</v>
      </c>
      <c r="AG79" s="34" t="s">
        <v>1908</v>
      </c>
      <c r="AH79" s="1350" t="s">
        <v>424</v>
      </c>
      <c r="AI79" s="1425">
        <f>+AI86</f>
        <v>0</v>
      </c>
      <c r="AJ79" s="1425">
        <f t="shared" ref="AJ79:AS79" si="86">SUM(AJ80:AJ86)</f>
        <v>0</v>
      </c>
      <c r="AK79" s="1425">
        <f t="shared" si="86"/>
        <v>0</v>
      </c>
      <c r="AL79" s="1425">
        <f t="shared" si="86"/>
        <v>0</v>
      </c>
      <c r="AM79" s="1425">
        <f t="shared" si="86"/>
        <v>0</v>
      </c>
      <c r="AN79" s="1425">
        <f t="shared" si="86"/>
        <v>0</v>
      </c>
      <c r="AO79" s="1425">
        <f t="shared" si="86"/>
        <v>0</v>
      </c>
      <c r="AP79" s="1425">
        <f t="shared" si="86"/>
        <v>0</v>
      </c>
      <c r="AQ79" s="1425">
        <f t="shared" si="86"/>
        <v>0</v>
      </c>
      <c r="AR79" s="1425">
        <f t="shared" si="86"/>
        <v>0</v>
      </c>
      <c r="AS79" s="1425">
        <f t="shared" si="86"/>
        <v>0</v>
      </c>
      <c r="AT79" s="1425">
        <f>SUM(AT80:AT86)</f>
        <v>0</v>
      </c>
      <c r="AU79" s="1430">
        <f t="shared" si="81"/>
        <v>0</v>
      </c>
      <c r="AW79" s="34" t="s">
        <v>1908</v>
      </c>
      <c r="AX79" s="1350" t="s">
        <v>424</v>
      </c>
      <c r="AY79" s="1425">
        <f>+AY86</f>
        <v>0</v>
      </c>
      <c r="AZ79" s="1425">
        <f t="shared" ref="AZ79:BI79" si="87">SUM(AZ80:AZ86)</f>
        <v>0</v>
      </c>
      <c r="BA79" s="1425">
        <f t="shared" si="87"/>
        <v>0</v>
      </c>
      <c r="BB79" s="1425">
        <f t="shared" si="87"/>
        <v>0</v>
      </c>
      <c r="BC79" s="1425">
        <f t="shared" si="87"/>
        <v>0</v>
      </c>
      <c r="BD79" s="1425">
        <f t="shared" si="87"/>
        <v>0</v>
      </c>
      <c r="BE79" s="1425">
        <f t="shared" si="87"/>
        <v>0</v>
      </c>
      <c r="BF79" s="1425">
        <f t="shared" si="87"/>
        <v>0</v>
      </c>
      <c r="BG79" s="1425">
        <f t="shared" si="87"/>
        <v>0</v>
      </c>
      <c r="BH79" s="1425">
        <f t="shared" si="87"/>
        <v>0</v>
      </c>
      <c r="BI79" s="1425">
        <f t="shared" si="87"/>
        <v>0</v>
      </c>
      <c r="BJ79" s="1425">
        <f>SUM(BJ80:BJ86)</f>
        <v>0</v>
      </c>
      <c r="BK79" s="1430">
        <f t="shared" si="82"/>
        <v>0</v>
      </c>
      <c r="BM79" s="34" t="s">
        <v>1908</v>
      </c>
      <c r="BN79" s="1350" t="s">
        <v>424</v>
      </c>
      <c r="BO79" s="1425">
        <f>+BO86</f>
        <v>0</v>
      </c>
      <c r="BP79" s="1425">
        <f t="shared" ref="BP79:BY79" si="88">SUM(BP80:BP86)</f>
        <v>0</v>
      </c>
      <c r="BQ79" s="1425">
        <f t="shared" si="88"/>
        <v>0</v>
      </c>
      <c r="BR79" s="1425">
        <f t="shared" si="88"/>
        <v>1561</v>
      </c>
      <c r="BS79" s="1425">
        <f t="shared" si="88"/>
        <v>0</v>
      </c>
      <c r="BT79" s="1425">
        <f t="shared" si="88"/>
        <v>0</v>
      </c>
      <c r="BU79" s="1425">
        <f t="shared" si="88"/>
        <v>0</v>
      </c>
      <c r="BV79" s="1425">
        <f t="shared" si="88"/>
        <v>0</v>
      </c>
      <c r="BW79" s="1425">
        <f t="shared" si="88"/>
        <v>0</v>
      </c>
      <c r="BX79" s="1425">
        <f t="shared" si="88"/>
        <v>0</v>
      </c>
      <c r="BY79" s="1425">
        <f t="shared" si="88"/>
        <v>0</v>
      </c>
      <c r="BZ79" s="1425">
        <f>SUM(BZ80:BZ86)</f>
        <v>716.94793500000003</v>
      </c>
      <c r="CA79" s="1430">
        <f t="shared" si="83"/>
        <v>2277.9479350000001</v>
      </c>
    </row>
    <row r="80" spans="1:79" hidden="1" outlineLevel="1">
      <c r="A80" s="34" t="s">
        <v>1909</v>
      </c>
      <c r="B80" s="1351" t="s">
        <v>423</v>
      </c>
      <c r="C80" s="1426"/>
      <c r="D80" s="1427"/>
      <c r="E80" s="1427"/>
      <c r="F80" s="1427"/>
      <c r="G80" s="1427"/>
      <c r="H80" s="1427"/>
      <c r="I80" s="1427"/>
      <c r="J80" s="1427"/>
      <c r="K80" s="1427"/>
      <c r="L80" s="1427"/>
      <c r="M80" s="1427"/>
      <c r="N80" s="1428">
        <f>+'[18]16- PASIVOS PROGRAMA DE SFF'!$C$113/1000</f>
        <v>0</v>
      </c>
      <c r="O80" s="1429">
        <f t="shared" si="79"/>
        <v>0</v>
      </c>
      <c r="Q80" s="34" t="s">
        <v>1909</v>
      </c>
      <c r="R80" s="1351" t="s">
        <v>423</v>
      </c>
      <c r="S80" s="1426"/>
      <c r="T80" s="1427"/>
      <c r="U80" s="1427"/>
      <c r="V80" s="1427"/>
      <c r="W80" s="1427"/>
      <c r="X80" s="1427"/>
      <c r="Y80" s="1427"/>
      <c r="Z80" s="1427"/>
      <c r="AA80" s="1427"/>
      <c r="AB80" s="1427"/>
      <c r="AC80" s="1427"/>
      <c r="AD80" s="1428">
        <f>+'[18]16- PASIVOS PROGRAMA DE SFF'!$C$113/1000</f>
        <v>0</v>
      </c>
      <c r="AE80" s="1429">
        <f t="shared" si="80"/>
        <v>0</v>
      </c>
      <c r="AG80" s="34" t="s">
        <v>1909</v>
      </c>
      <c r="AH80" s="1351" t="s">
        <v>423</v>
      </c>
      <c r="AI80" s="1426"/>
      <c r="AJ80" s="1427"/>
      <c r="AK80" s="1427"/>
      <c r="AL80" s="1427"/>
      <c r="AM80" s="1427"/>
      <c r="AN80" s="1427"/>
      <c r="AO80" s="1427"/>
      <c r="AP80" s="1427"/>
      <c r="AQ80" s="1427"/>
      <c r="AR80" s="1427"/>
      <c r="AS80" s="1427"/>
      <c r="AT80" s="1428">
        <f>+'[18]16- PASIVOS PROGRAMA DE SFF'!$C$113/1000</f>
        <v>0</v>
      </c>
      <c r="AU80" s="1429">
        <f t="shared" si="81"/>
        <v>0</v>
      </c>
      <c r="AW80" s="34" t="s">
        <v>1909</v>
      </c>
      <c r="AX80" s="1351" t="s">
        <v>423</v>
      </c>
      <c r="AY80" s="1426"/>
      <c r="AZ80" s="1427"/>
      <c r="BA80" s="1427"/>
      <c r="BB80" s="1427"/>
      <c r="BC80" s="1427"/>
      <c r="BD80" s="1427"/>
      <c r="BE80" s="1427"/>
      <c r="BF80" s="1427"/>
      <c r="BG80" s="1427"/>
      <c r="BH80" s="1427"/>
      <c r="BI80" s="1427"/>
      <c r="BJ80" s="1428">
        <f>+'[18]16- PASIVOS PROGRAMA DE SFF'!$C$113/1000</f>
        <v>0</v>
      </c>
      <c r="BK80" s="1429">
        <f t="shared" si="82"/>
        <v>0</v>
      </c>
      <c r="BM80" s="34" t="s">
        <v>1909</v>
      </c>
      <c r="BN80" s="1351" t="s">
        <v>423</v>
      </c>
      <c r="BO80" s="1426"/>
      <c r="BP80" s="1427"/>
      <c r="BQ80" s="1427"/>
      <c r="BR80" s="1427"/>
      <c r="BS80" s="1427"/>
      <c r="BT80" s="1427"/>
      <c r="BU80" s="1427"/>
      <c r="BV80" s="1427"/>
      <c r="BW80" s="1427"/>
      <c r="BX80" s="1427"/>
      <c r="BY80" s="1427"/>
      <c r="BZ80" s="1428">
        <f>+'[18]16- PASIVOS PROGRAMA DE SFF'!$C$113/1000</f>
        <v>0</v>
      </c>
      <c r="CA80" s="1429">
        <f t="shared" si="83"/>
        <v>0</v>
      </c>
    </row>
    <row r="81" spans="1:79" hidden="1" outlineLevel="1">
      <c r="A81" s="34" t="s">
        <v>1910</v>
      </c>
      <c r="B81" s="1351" t="s">
        <v>422</v>
      </c>
      <c r="C81" s="1426"/>
      <c r="D81" s="1427"/>
      <c r="E81" s="1427"/>
      <c r="F81" s="1427"/>
      <c r="G81" s="1427"/>
      <c r="H81" s="1427"/>
      <c r="I81" s="1427"/>
      <c r="J81" s="1427"/>
      <c r="K81" s="1427"/>
      <c r="L81" s="1427"/>
      <c r="M81" s="1427"/>
      <c r="N81" s="1428"/>
      <c r="O81" s="1429">
        <f t="shared" si="79"/>
        <v>0</v>
      </c>
      <c r="Q81" s="34" t="s">
        <v>1910</v>
      </c>
      <c r="R81" s="1351" t="s">
        <v>422</v>
      </c>
      <c r="S81" s="1426"/>
      <c r="T81" s="1427"/>
      <c r="U81" s="1427"/>
      <c r="V81" s="1427"/>
      <c r="W81" s="1427"/>
      <c r="X81" s="1427"/>
      <c r="Y81" s="1427"/>
      <c r="Z81" s="1427"/>
      <c r="AA81" s="1427"/>
      <c r="AB81" s="1427"/>
      <c r="AC81" s="1427"/>
      <c r="AD81" s="1428"/>
      <c r="AE81" s="1429">
        <f t="shared" si="80"/>
        <v>0</v>
      </c>
      <c r="AG81" s="34" t="s">
        <v>1910</v>
      </c>
      <c r="AH81" s="1351" t="s">
        <v>422</v>
      </c>
      <c r="AI81" s="1426"/>
      <c r="AJ81" s="1427"/>
      <c r="AK81" s="1427"/>
      <c r="AL81" s="1427"/>
      <c r="AM81" s="1427"/>
      <c r="AN81" s="1427"/>
      <c r="AO81" s="1427"/>
      <c r="AP81" s="1427"/>
      <c r="AQ81" s="1427"/>
      <c r="AR81" s="1427"/>
      <c r="AS81" s="1427"/>
      <c r="AT81" s="1428"/>
      <c r="AU81" s="1429">
        <f t="shared" si="81"/>
        <v>0</v>
      </c>
      <c r="AW81" s="34" t="s">
        <v>1910</v>
      </c>
      <c r="AX81" s="1351" t="s">
        <v>422</v>
      </c>
      <c r="AY81" s="1426"/>
      <c r="AZ81" s="1427"/>
      <c r="BA81" s="1427"/>
      <c r="BB81" s="1427"/>
      <c r="BC81" s="1427"/>
      <c r="BD81" s="1427"/>
      <c r="BE81" s="1427"/>
      <c r="BF81" s="1427"/>
      <c r="BG81" s="1427"/>
      <c r="BH81" s="1427"/>
      <c r="BI81" s="1427"/>
      <c r="BJ81" s="1428"/>
      <c r="BK81" s="1429">
        <f t="shared" si="82"/>
        <v>0</v>
      </c>
      <c r="BM81" s="34" t="s">
        <v>1910</v>
      </c>
      <c r="BN81" s="1351" t="s">
        <v>422</v>
      </c>
      <c r="BO81" s="1426"/>
      <c r="BP81" s="1427"/>
      <c r="BQ81" s="1427"/>
      <c r="BR81" s="1427"/>
      <c r="BS81" s="1427"/>
      <c r="BT81" s="1427"/>
      <c r="BU81" s="1427"/>
      <c r="BV81" s="1427"/>
      <c r="BW81" s="1427"/>
      <c r="BX81" s="1427"/>
      <c r="BY81" s="1427"/>
      <c r="BZ81" s="1428"/>
      <c r="CA81" s="1429">
        <f t="shared" si="83"/>
        <v>0</v>
      </c>
    </row>
    <row r="82" spans="1:79" hidden="1" outlineLevel="1">
      <c r="A82" s="34" t="s">
        <v>1911</v>
      </c>
      <c r="B82" s="1351" t="s">
        <v>421</v>
      </c>
      <c r="C82" s="1426"/>
      <c r="D82" s="1427"/>
      <c r="E82" s="1427"/>
      <c r="F82" s="1427"/>
      <c r="G82" s="1427"/>
      <c r="H82" s="1427"/>
      <c r="I82" s="1427"/>
      <c r="J82" s="1427"/>
      <c r="K82" s="1427"/>
      <c r="L82" s="1427"/>
      <c r="M82" s="1427"/>
      <c r="N82" s="1428"/>
      <c r="O82" s="1429">
        <f t="shared" si="79"/>
        <v>0</v>
      </c>
      <c r="Q82" s="34" t="s">
        <v>1911</v>
      </c>
      <c r="R82" s="1351" t="s">
        <v>421</v>
      </c>
      <c r="S82" s="1426"/>
      <c r="T82" s="1427"/>
      <c r="U82" s="1427"/>
      <c r="V82" s="1427"/>
      <c r="W82" s="1427"/>
      <c r="X82" s="1427"/>
      <c r="Y82" s="1427"/>
      <c r="Z82" s="1427"/>
      <c r="AA82" s="1427"/>
      <c r="AB82" s="1427"/>
      <c r="AC82" s="1427"/>
      <c r="AD82" s="1428"/>
      <c r="AE82" s="1429">
        <f t="shared" si="80"/>
        <v>0</v>
      </c>
      <c r="AG82" s="34" t="s">
        <v>1911</v>
      </c>
      <c r="AH82" s="1351" t="s">
        <v>421</v>
      </c>
      <c r="AI82" s="1426"/>
      <c r="AJ82" s="1427"/>
      <c r="AK82" s="1427"/>
      <c r="AL82" s="1427"/>
      <c r="AM82" s="1427"/>
      <c r="AN82" s="1427"/>
      <c r="AO82" s="1427"/>
      <c r="AP82" s="1427"/>
      <c r="AQ82" s="1427"/>
      <c r="AR82" s="1427"/>
      <c r="AS82" s="1427"/>
      <c r="AT82" s="1428"/>
      <c r="AU82" s="1429">
        <f t="shared" si="81"/>
        <v>0</v>
      </c>
      <c r="AW82" s="34" t="s">
        <v>1911</v>
      </c>
      <c r="AX82" s="1351" t="s">
        <v>421</v>
      </c>
      <c r="AY82" s="1426"/>
      <c r="AZ82" s="1427"/>
      <c r="BA82" s="1427"/>
      <c r="BB82" s="1427"/>
      <c r="BC82" s="1427"/>
      <c r="BD82" s="1427"/>
      <c r="BE82" s="1427"/>
      <c r="BF82" s="1427"/>
      <c r="BG82" s="1427"/>
      <c r="BH82" s="1427"/>
      <c r="BI82" s="1427"/>
      <c r="BJ82" s="1428"/>
      <c r="BK82" s="1429">
        <f t="shared" si="82"/>
        <v>0</v>
      </c>
      <c r="BM82" s="34" t="s">
        <v>1911</v>
      </c>
      <c r="BN82" s="1351" t="s">
        <v>421</v>
      </c>
      <c r="BO82" s="1426"/>
      <c r="BP82" s="1427"/>
      <c r="BQ82" s="1427"/>
      <c r="BR82" s="1427"/>
      <c r="BS82" s="1427"/>
      <c r="BT82" s="1427"/>
      <c r="BU82" s="1427"/>
      <c r="BV82" s="1427"/>
      <c r="BW82" s="1427"/>
      <c r="BX82" s="1427"/>
      <c r="BY82" s="1427"/>
      <c r="BZ82" s="1428"/>
      <c r="CA82" s="1429">
        <f t="shared" si="83"/>
        <v>0</v>
      </c>
    </row>
    <row r="83" spans="1:79" hidden="1" outlineLevel="1">
      <c r="A83" s="34" t="s">
        <v>1912</v>
      </c>
      <c r="B83" s="1351" t="s">
        <v>420</v>
      </c>
      <c r="C83" s="1426"/>
      <c r="D83" s="1427"/>
      <c r="E83" s="1427"/>
      <c r="F83" s="1427"/>
      <c r="G83" s="1427"/>
      <c r="H83" s="1427"/>
      <c r="I83" s="1427"/>
      <c r="J83" s="1427"/>
      <c r="K83" s="1427"/>
      <c r="L83" s="1427"/>
      <c r="M83" s="1427"/>
      <c r="N83" s="1428"/>
      <c r="O83" s="1429">
        <f t="shared" si="79"/>
        <v>0</v>
      </c>
      <c r="Q83" s="34" t="s">
        <v>1912</v>
      </c>
      <c r="R83" s="1351" t="s">
        <v>420</v>
      </c>
      <c r="S83" s="1426"/>
      <c r="T83" s="1427"/>
      <c r="U83" s="1427"/>
      <c r="V83" s="1427"/>
      <c r="W83" s="1427"/>
      <c r="X83" s="1427"/>
      <c r="Y83" s="1427"/>
      <c r="Z83" s="1427"/>
      <c r="AA83" s="1427"/>
      <c r="AB83" s="1427"/>
      <c r="AC83" s="1427"/>
      <c r="AD83" s="1428"/>
      <c r="AE83" s="1429">
        <f t="shared" si="80"/>
        <v>0</v>
      </c>
      <c r="AG83" s="34" t="s">
        <v>1912</v>
      </c>
      <c r="AH83" s="1351" t="s">
        <v>420</v>
      </c>
      <c r="AI83" s="1426"/>
      <c r="AJ83" s="1427"/>
      <c r="AK83" s="1427"/>
      <c r="AL83" s="1427"/>
      <c r="AM83" s="1427"/>
      <c r="AN83" s="1427"/>
      <c r="AO83" s="1427"/>
      <c r="AP83" s="1427"/>
      <c r="AQ83" s="1427"/>
      <c r="AR83" s="1427"/>
      <c r="AS83" s="1427"/>
      <c r="AT83" s="1428"/>
      <c r="AU83" s="1429">
        <f t="shared" si="81"/>
        <v>0</v>
      </c>
      <c r="AW83" s="34" t="s">
        <v>1912</v>
      </c>
      <c r="AX83" s="1351" t="s">
        <v>420</v>
      </c>
      <c r="AY83" s="1426"/>
      <c r="AZ83" s="1427"/>
      <c r="BA83" s="1427"/>
      <c r="BB83" s="1427"/>
      <c r="BC83" s="1427"/>
      <c r="BD83" s="1427"/>
      <c r="BE83" s="1427"/>
      <c r="BF83" s="1427"/>
      <c r="BG83" s="1427"/>
      <c r="BH83" s="1427"/>
      <c r="BI83" s="1427"/>
      <c r="BJ83" s="1428"/>
      <c r="BK83" s="1429">
        <f t="shared" si="82"/>
        <v>0</v>
      </c>
      <c r="BM83" s="34" t="s">
        <v>1912</v>
      </c>
      <c r="BN83" s="1351" t="s">
        <v>420</v>
      </c>
      <c r="BO83" s="1426"/>
      <c r="BP83" s="1427"/>
      <c r="BQ83" s="1427"/>
      <c r="BR83" s="1427"/>
      <c r="BS83" s="1427"/>
      <c r="BT83" s="1427"/>
      <c r="BU83" s="1427"/>
      <c r="BV83" s="1427"/>
      <c r="BW83" s="1427"/>
      <c r="BX83" s="1427"/>
      <c r="BY83" s="1427"/>
      <c r="BZ83" s="1428"/>
      <c r="CA83" s="1429">
        <f t="shared" si="83"/>
        <v>0</v>
      </c>
    </row>
    <row r="84" spans="1:79" hidden="1" outlineLevel="1">
      <c r="A84" s="34" t="s">
        <v>1913</v>
      </c>
      <c r="B84" s="1351" t="s">
        <v>419</v>
      </c>
      <c r="C84" s="1426"/>
      <c r="D84" s="1427"/>
      <c r="E84" s="1427"/>
      <c r="F84" s="1427"/>
      <c r="G84" s="1427"/>
      <c r="H84" s="1427"/>
      <c r="I84" s="1427"/>
      <c r="J84" s="1427"/>
      <c r="K84" s="1427"/>
      <c r="L84" s="1427"/>
      <c r="M84" s="1427"/>
      <c r="N84" s="1428"/>
      <c r="O84" s="1429">
        <f t="shared" si="79"/>
        <v>0</v>
      </c>
      <c r="Q84" s="34" t="s">
        <v>1913</v>
      </c>
      <c r="R84" s="1351" t="s">
        <v>419</v>
      </c>
      <c r="S84" s="1426"/>
      <c r="T84" s="1427"/>
      <c r="U84" s="1427"/>
      <c r="V84" s="1427"/>
      <c r="W84" s="1427"/>
      <c r="X84" s="1427"/>
      <c r="Y84" s="1427"/>
      <c r="Z84" s="1427"/>
      <c r="AA84" s="1427"/>
      <c r="AB84" s="1427"/>
      <c r="AC84" s="1427"/>
      <c r="AD84" s="1428"/>
      <c r="AE84" s="1429">
        <f t="shared" si="80"/>
        <v>0</v>
      </c>
      <c r="AG84" s="34" t="s">
        <v>1913</v>
      </c>
      <c r="AH84" s="1351" t="s">
        <v>419</v>
      </c>
      <c r="AI84" s="1426"/>
      <c r="AJ84" s="1427"/>
      <c r="AK84" s="1427"/>
      <c r="AL84" s="1427"/>
      <c r="AM84" s="1427"/>
      <c r="AN84" s="1427"/>
      <c r="AO84" s="1427"/>
      <c r="AP84" s="1427"/>
      <c r="AQ84" s="1427"/>
      <c r="AR84" s="1427"/>
      <c r="AS84" s="1427"/>
      <c r="AT84" s="1428"/>
      <c r="AU84" s="1429">
        <f t="shared" si="81"/>
        <v>0</v>
      </c>
      <c r="AW84" s="34" t="s">
        <v>1913</v>
      </c>
      <c r="AX84" s="1351" t="s">
        <v>419</v>
      </c>
      <c r="AY84" s="1426"/>
      <c r="AZ84" s="1427"/>
      <c r="BA84" s="1427"/>
      <c r="BB84" s="1427"/>
      <c r="BC84" s="1427"/>
      <c r="BD84" s="1427"/>
      <c r="BE84" s="1427"/>
      <c r="BF84" s="1427"/>
      <c r="BG84" s="1427"/>
      <c r="BH84" s="1427"/>
      <c r="BI84" s="1427"/>
      <c r="BJ84" s="1428"/>
      <c r="BK84" s="1429">
        <f t="shared" si="82"/>
        <v>0</v>
      </c>
      <c r="BM84" s="34" t="s">
        <v>1913</v>
      </c>
      <c r="BN84" s="1351" t="s">
        <v>419</v>
      </c>
      <c r="BO84" s="1426"/>
      <c r="BP84" s="1427"/>
      <c r="BQ84" s="1427"/>
      <c r="BR84" s="1427"/>
      <c r="BS84" s="1427"/>
      <c r="BT84" s="1427"/>
      <c r="BU84" s="1427"/>
      <c r="BV84" s="1427"/>
      <c r="BW84" s="1427"/>
      <c r="BX84" s="1427"/>
      <c r="BY84" s="1427"/>
      <c r="BZ84" s="1428"/>
      <c r="CA84" s="1429">
        <f t="shared" si="83"/>
        <v>0</v>
      </c>
    </row>
    <row r="85" spans="1:79" hidden="1" outlineLevel="1">
      <c r="A85" s="34" t="s">
        <v>1914</v>
      </c>
      <c r="B85" s="1351" t="s">
        <v>418</v>
      </c>
      <c r="C85" s="1426"/>
      <c r="D85" s="1427"/>
      <c r="E85" s="1427"/>
      <c r="F85" s="1427"/>
      <c r="G85" s="1427"/>
      <c r="H85" s="1427"/>
      <c r="I85" s="1427"/>
      <c r="J85" s="1427"/>
      <c r="K85" s="1427"/>
      <c r="L85" s="1427"/>
      <c r="M85" s="1427"/>
      <c r="N85" s="1428"/>
      <c r="O85" s="1429">
        <f t="shared" si="79"/>
        <v>0</v>
      </c>
      <c r="Q85" s="34" t="s">
        <v>1914</v>
      </c>
      <c r="R85" s="1351" t="s">
        <v>418</v>
      </c>
      <c r="S85" s="1426"/>
      <c r="T85" s="1427"/>
      <c r="U85" s="1427"/>
      <c r="V85" s="1427"/>
      <c r="W85" s="1427"/>
      <c r="X85" s="1427"/>
      <c r="Y85" s="1427"/>
      <c r="Z85" s="1427"/>
      <c r="AA85" s="1427"/>
      <c r="AB85" s="1427"/>
      <c r="AC85" s="1427"/>
      <c r="AD85" s="1428"/>
      <c r="AE85" s="1429">
        <f t="shared" si="80"/>
        <v>0</v>
      </c>
      <c r="AG85" s="34" t="s">
        <v>1914</v>
      </c>
      <c r="AH85" s="1351" t="s">
        <v>418</v>
      </c>
      <c r="AI85" s="1426"/>
      <c r="AJ85" s="1427"/>
      <c r="AK85" s="1427"/>
      <c r="AL85" s="1427"/>
      <c r="AM85" s="1427"/>
      <c r="AN85" s="1427"/>
      <c r="AO85" s="1427"/>
      <c r="AP85" s="1427"/>
      <c r="AQ85" s="1427"/>
      <c r="AR85" s="1427"/>
      <c r="AS85" s="1427"/>
      <c r="AT85" s="1428"/>
      <c r="AU85" s="1429">
        <f t="shared" si="81"/>
        <v>0</v>
      </c>
      <c r="AW85" s="34" t="s">
        <v>1914</v>
      </c>
      <c r="AX85" s="1351" t="s">
        <v>418</v>
      </c>
      <c r="AY85" s="1426"/>
      <c r="AZ85" s="1427"/>
      <c r="BA85" s="1427"/>
      <c r="BB85" s="1427"/>
      <c r="BC85" s="1427"/>
      <c r="BD85" s="1427"/>
      <c r="BE85" s="1427"/>
      <c r="BF85" s="1427"/>
      <c r="BG85" s="1427"/>
      <c r="BH85" s="1427"/>
      <c r="BI85" s="1427"/>
      <c r="BJ85" s="1428"/>
      <c r="BK85" s="1429">
        <f t="shared" si="82"/>
        <v>0</v>
      </c>
      <c r="BM85" s="34" t="s">
        <v>1914</v>
      </c>
      <c r="BN85" s="1351" t="s">
        <v>418</v>
      </c>
      <c r="BO85" s="1426"/>
      <c r="BP85" s="1427"/>
      <c r="BQ85" s="1427"/>
      <c r="BR85" s="1427"/>
      <c r="BS85" s="1427"/>
      <c r="BT85" s="1427"/>
      <c r="BU85" s="1427"/>
      <c r="BV85" s="1427"/>
      <c r="BW85" s="1427"/>
      <c r="BX85" s="1427"/>
      <c r="BY85" s="1427"/>
      <c r="BZ85" s="1428"/>
      <c r="CA85" s="1429">
        <f t="shared" si="83"/>
        <v>0</v>
      </c>
    </row>
    <row r="86" spans="1:79" ht="15" collapsed="1" thickBot="1">
      <c r="A86" s="34" t="s">
        <v>1915</v>
      </c>
      <c r="B86" s="1353" t="s">
        <v>2198</v>
      </c>
      <c r="C86" s="1418">
        <f>22.863+23.483</f>
        <v>46.346000000000004</v>
      </c>
      <c r="D86" s="1427"/>
      <c r="E86" s="1427"/>
      <c r="F86" s="1427">
        <f>1272-329+141</f>
        <v>1084</v>
      </c>
      <c r="G86" s="1427"/>
      <c r="H86" s="1427"/>
      <c r="I86" s="1427"/>
      <c r="J86" s="1427"/>
      <c r="K86" s="1427"/>
      <c r="L86" s="1427"/>
      <c r="M86" s="1427"/>
      <c r="N86" s="1418">
        <f>359.235+669.355+158.449-N55</f>
        <v>439.30478100000028</v>
      </c>
      <c r="O86" s="1429">
        <f>SUM(C86:N86)</f>
        <v>1569.6507810000003</v>
      </c>
      <c r="Q86" s="34" t="s">
        <v>1915</v>
      </c>
      <c r="R86" s="1353" t="s">
        <v>2199</v>
      </c>
      <c r="S86" s="1418">
        <v>250</v>
      </c>
      <c r="T86" s="1427">
        <v>329</v>
      </c>
      <c r="U86" s="1427"/>
      <c r="V86" s="1427"/>
      <c r="W86" s="1427"/>
      <c r="X86" s="1427"/>
      <c r="Y86" s="1427"/>
      <c r="Z86" s="1427"/>
      <c r="AA86" s="1427"/>
      <c r="AB86" s="1427"/>
      <c r="AC86" s="1427"/>
      <c r="AD86" s="1426"/>
      <c r="AE86" s="1429">
        <f t="shared" si="80"/>
        <v>579</v>
      </c>
      <c r="AG86" s="34" t="s">
        <v>1915</v>
      </c>
      <c r="AH86" s="1353" t="s">
        <v>2145</v>
      </c>
      <c r="AJ86" s="1427"/>
      <c r="AK86" s="1427"/>
      <c r="AL86" s="1427"/>
      <c r="AM86" s="1427"/>
      <c r="AN86" s="1427"/>
      <c r="AO86" s="1427"/>
      <c r="AP86" s="1427"/>
      <c r="AQ86" s="1427"/>
      <c r="AR86" s="1427"/>
      <c r="AS86" s="1427"/>
      <c r="AT86" s="1426"/>
      <c r="AU86" s="1429">
        <f t="shared" si="81"/>
        <v>0</v>
      </c>
      <c r="AW86" s="34" t="s">
        <v>1915</v>
      </c>
      <c r="AX86" s="1353" t="s">
        <v>2145</v>
      </c>
      <c r="AY86" s="1418">
        <v>0</v>
      </c>
      <c r="AZ86" s="1427"/>
      <c r="BA86" s="1427"/>
      <c r="BB86" s="1427"/>
      <c r="BC86" s="1427"/>
      <c r="BD86" s="1427"/>
      <c r="BE86" s="1427"/>
      <c r="BF86" s="1427"/>
      <c r="BG86" s="1427"/>
      <c r="BH86" s="1427"/>
      <c r="BI86" s="1427"/>
      <c r="BJ86" s="1426"/>
      <c r="BK86" s="1429">
        <f t="shared" si="82"/>
        <v>0</v>
      </c>
      <c r="BM86" s="34" t="s">
        <v>1915</v>
      </c>
      <c r="BN86" s="1353" t="s">
        <v>2145</v>
      </c>
      <c r="BO86" s="1418">
        <v>0</v>
      </c>
      <c r="BP86" s="1427"/>
      <c r="BQ86" s="1427"/>
      <c r="BR86" s="1427">
        <v>1561</v>
      </c>
      <c r="BS86" s="1427"/>
      <c r="BT86" s="1427"/>
      <c r="BU86" s="1427"/>
      <c r="BV86" s="1427"/>
      <c r="BW86" s="1427"/>
      <c r="BX86" s="1427"/>
      <c r="BY86" s="1427"/>
      <c r="BZ86" s="1426">
        <f>+[16]ANEXO!$T$98/1000000</f>
        <v>716.94793500000003</v>
      </c>
      <c r="CA86" s="1429">
        <f t="shared" si="83"/>
        <v>2277.9479350000001</v>
      </c>
    </row>
    <row r="87" spans="1:79" ht="15" thickBot="1">
      <c r="A87" s="34" t="s">
        <v>1916</v>
      </c>
      <c r="B87" s="1354" t="s">
        <v>762</v>
      </c>
      <c r="C87" s="1431">
        <f>+C10+C54</f>
        <v>2310.3244500000001</v>
      </c>
      <c r="D87" s="1431">
        <f t="shared" ref="D87:O87" si="89">+D10+D54</f>
        <v>0</v>
      </c>
      <c r="E87" s="1431">
        <f t="shared" si="89"/>
        <v>0</v>
      </c>
      <c r="F87" s="1431">
        <f t="shared" si="89"/>
        <v>1084</v>
      </c>
      <c r="G87" s="1431">
        <f t="shared" si="89"/>
        <v>0</v>
      </c>
      <c r="H87" s="1431">
        <f t="shared" si="89"/>
        <v>0</v>
      </c>
      <c r="I87" s="1431">
        <f t="shared" si="89"/>
        <v>0</v>
      </c>
      <c r="J87" s="1431">
        <f t="shared" si="89"/>
        <v>0</v>
      </c>
      <c r="K87" s="1431">
        <f t="shared" si="89"/>
        <v>0</v>
      </c>
      <c r="L87" s="1431">
        <f t="shared" si="89"/>
        <v>0</v>
      </c>
      <c r="M87" s="1431">
        <f t="shared" si="89"/>
        <v>0</v>
      </c>
      <c r="N87" s="1431">
        <f t="shared" si="89"/>
        <v>1187.0390000000002</v>
      </c>
      <c r="O87" s="1431">
        <f t="shared" si="89"/>
        <v>4581.3634500000007</v>
      </c>
      <c r="Q87" s="34" t="s">
        <v>1916</v>
      </c>
      <c r="R87" s="1354" t="s">
        <v>762</v>
      </c>
      <c r="S87" s="1431">
        <f>+S10+S54</f>
        <v>2599.1077725</v>
      </c>
      <c r="T87" s="1431">
        <f t="shared" ref="T87:AE87" si="90">+T10+T54</f>
        <v>329</v>
      </c>
      <c r="U87" s="1431">
        <f t="shared" si="90"/>
        <v>0</v>
      </c>
      <c r="V87" s="1431">
        <f t="shared" si="90"/>
        <v>0</v>
      </c>
      <c r="W87" s="1431">
        <f t="shared" si="90"/>
        <v>0</v>
      </c>
      <c r="X87" s="1431">
        <f t="shared" si="90"/>
        <v>0</v>
      </c>
      <c r="Y87" s="1431">
        <f t="shared" si="90"/>
        <v>0</v>
      </c>
      <c r="Z87" s="1431">
        <f t="shared" si="90"/>
        <v>0</v>
      </c>
      <c r="AA87" s="1431">
        <f t="shared" si="90"/>
        <v>0</v>
      </c>
      <c r="AB87" s="1431">
        <f t="shared" si="90"/>
        <v>0</v>
      </c>
      <c r="AC87" s="1431">
        <f t="shared" si="90"/>
        <v>0</v>
      </c>
      <c r="AD87" s="1431">
        <f t="shared" si="90"/>
        <v>0</v>
      </c>
      <c r="AE87" s="1431">
        <f t="shared" si="90"/>
        <v>2928.1077725</v>
      </c>
      <c r="AG87" s="34" t="s">
        <v>1916</v>
      </c>
      <c r="AH87" s="1354" t="s">
        <v>762</v>
      </c>
      <c r="AI87" s="1431">
        <f>+AI10+AI54</f>
        <v>2455.7387611250001</v>
      </c>
      <c r="AJ87" s="1431">
        <f t="shared" ref="AJ87:AU87" si="91">+AJ10+AJ54</f>
        <v>0</v>
      </c>
      <c r="AK87" s="1431">
        <f t="shared" si="91"/>
        <v>0</v>
      </c>
      <c r="AL87" s="1431">
        <f t="shared" si="91"/>
        <v>0</v>
      </c>
      <c r="AM87" s="1431">
        <f t="shared" si="91"/>
        <v>0</v>
      </c>
      <c r="AN87" s="1431">
        <f t="shared" si="91"/>
        <v>0</v>
      </c>
      <c r="AO87" s="1431">
        <f t="shared" si="91"/>
        <v>0</v>
      </c>
      <c r="AP87" s="1431">
        <f t="shared" si="91"/>
        <v>0</v>
      </c>
      <c r="AQ87" s="1431">
        <f t="shared" si="91"/>
        <v>0</v>
      </c>
      <c r="AR87" s="1431">
        <f t="shared" si="91"/>
        <v>0</v>
      </c>
      <c r="AS87" s="1431">
        <f t="shared" si="91"/>
        <v>0</v>
      </c>
      <c r="AT87" s="1431">
        <f t="shared" si="91"/>
        <v>0</v>
      </c>
      <c r="AU87" s="1431">
        <f t="shared" si="91"/>
        <v>2455.7387611250001</v>
      </c>
      <c r="AW87" s="34" t="s">
        <v>1916</v>
      </c>
      <c r="AX87" s="1354" t="s">
        <v>762</v>
      </c>
      <c r="AY87" s="1431">
        <f>+AY10+AY54</f>
        <v>2667.6192991812504</v>
      </c>
      <c r="AZ87" s="1431">
        <f t="shared" ref="AZ87:BK87" si="92">+AZ10+AZ54</f>
        <v>0</v>
      </c>
      <c r="BA87" s="1431">
        <f t="shared" si="92"/>
        <v>0</v>
      </c>
      <c r="BB87" s="1431">
        <f t="shared" si="92"/>
        <v>0</v>
      </c>
      <c r="BC87" s="1431">
        <f t="shared" si="92"/>
        <v>0</v>
      </c>
      <c r="BD87" s="1431">
        <f t="shared" si="92"/>
        <v>0</v>
      </c>
      <c r="BE87" s="1431">
        <f t="shared" si="92"/>
        <v>0</v>
      </c>
      <c r="BF87" s="1431">
        <f t="shared" si="92"/>
        <v>0</v>
      </c>
      <c r="BG87" s="1431">
        <f t="shared" si="92"/>
        <v>0</v>
      </c>
      <c r="BH87" s="1431">
        <f t="shared" si="92"/>
        <v>0</v>
      </c>
      <c r="BI87" s="1431">
        <f t="shared" si="92"/>
        <v>0</v>
      </c>
      <c r="BJ87" s="1431">
        <f t="shared" si="92"/>
        <v>0</v>
      </c>
      <c r="BK87" s="1431">
        <f t="shared" si="92"/>
        <v>2667.6192991812504</v>
      </c>
      <c r="BM87" s="34" t="s">
        <v>1916</v>
      </c>
      <c r="BN87" s="1354" t="s">
        <v>762</v>
      </c>
      <c r="BO87" s="1431">
        <f>+BO10+BO54</f>
        <v>0</v>
      </c>
      <c r="BP87" s="1431">
        <f t="shared" ref="BP87:CA87" si="93">+BP10+BP54</f>
        <v>0</v>
      </c>
      <c r="BQ87" s="1431">
        <f t="shared" si="93"/>
        <v>0</v>
      </c>
      <c r="BR87" s="1431">
        <f t="shared" si="93"/>
        <v>1561</v>
      </c>
      <c r="BS87" s="1431">
        <f t="shared" si="93"/>
        <v>0</v>
      </c>
      <c r="BT87" s="1431">
        <f t="shared" si="93"/>
        <v>0</v>
      </c>
      <c r="BU87" s="1431">
        <f t="shared" si="93"/>
        <v>0</v>
      </c>
      <c r="BV87" s="1431">
        <f t="shared" si="93"/>
        <v>0</v>
      </c>
      <c r="BW87" s="1431">
        <f t="shared" si="93"/>
        <v>0</v>
      </c>
      <c r="BX87" s="1431">
        <f t="shared" si="93"/>
        <v>0</v>
      </c>
      <c r="BY87" s="1431">
        <f t="shared" si="93"/>
        <v>0</v>
      </c>
      <c r="BZ87" s="1431">
        <f t="shared" si="93"/>
        <v>1352.9509010000002</v>
      </c>
      <c r="CA87" s="1431">
        <f t="shared" si="93"/>
        <v>2913.9509010000002</v>
      </c>
    </row>
    <row r="89" spans="1:79">
      <c r="F89" s="1418">
        <f>+F87+N87</f>
        <v>2271.0390000000002</v>
      </c>
    </row>
    <row r="90" spans="1:79">
      <c r="F90" s="1418">
        <v>329</v>
      </c>
    </row>
    <row r="91" spans="1:79">
      <c r="F91" s="1418">
        <f>+F89+F90</f>
        <v>2600.0390000000002</v>
      </c>
    </row>
  </sheetData>
  <pageMargins left="0.70866141732283472" right="0.70866141732283472" top="0.74803149606299213" bottom="0.74803149606299213" header="0.31496062992125984" footer="0.31496062992125984"/>
  <pageSetup scale="75" orientation="landscape" verticalDpi="3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423"/>
  <sheetViews>
    <sheetView topLeftCell="A390" workbookViewId="0">
      <selection activeCell="G410" sqref="G410"/>
    </sheetView>
  </sheetViews>
  <sheetFormatPr baseColWidth="10" defaultColWidth="10.88671875" defaultRowHeight="13.8"/>
  <cols>
    <col min="1" max="1" width="25.6640625" style="73" customWidth="1"/>
    <col min="2" max="2" width="31.6640625" style="73" customWidth="1"/>
    <col min="3" max="3" width="18.109375" style="73" bestFit="1" customWidth="1"/>
    <col min="4" max="4" width="16.44140625" style="73" customWidth="1"/>
    <col min="5" max="5" width="10.88671875" style="73"/>
    <col min="6" max="6" width="12.88671875" style="73" bestFit="1" customWidth="1"/>
    <col min="7" max="16384" width="10.88671875" style="73"/>
  </cols>
  <sheetData>
    <row r="1" spans="1:12" ht="18.600000000000001" thickBot="1">
      <c r="E1" s="159"/>
      <c r="F1" s="1908" t="s">
        <v>720</v>
      </c>
      <c r="G1" s="1909"/>
      <c r="H1" s="1909"/>
      <c r="I1" s="1909"/>
      <c r="J1" s="1909"/>
      <c r="K1" s="1909"/>
      <c r="L1" s="1910"/>
    </row>
    <row r="2" spans="1:12">
      <c r="A2" s="89" t="s">
        <v>714</v>
      </c>
      <c r="B2" s="1904" t="s">
        <v>719</v>
      </c>
      <c r="C2" s="1904"/>
      <c r="D2" s="1911"/>
    </row>
    <row r="3" spans="1:12" ht="28.2" thickBot="1">
      <c r="B3" s="158" t="s">
        <v>597</v>
      </c>
      <c r="C3" s="158" t="s">
        <v>596</v>
      </c>
      <c r="D3" s="158" t="s">
        <v>718</v>
      </c>
    </row>
    <row r="4" spans="1:12">
      <c r="B4" s="74" t="s">
        <v>594</v>
      </c>
      <c r="C4" s="90">
        <v>2.4935999999999998</v>
      </c>
      <c r="D4" s="85">
        <f t="shared" ref="D4:D10" si="0">+$D$15*C4</f>
        <v>1007951.02272</v>
      </c>
      <c r="F4" s="126" t="s">
        <v>625</v>
      </c>
      <c r="G4" s="125"/>
      <c r="H4" s="125"/>
      <c r="I4" s="125"/>
      <c r="J4" s="125"/>
      <c r="K4" s="125"/>
      <c r="L4" s="124"/>
    </row>
    <row r="5" spans="1:12">
      <c r="B5" s="74" t="s">
        <v>592</v>
      </c>
      <c r="C5" s="90">
        <v>1.28</v>
      </c>
      <c r="D5" s="85">
        <f t="shared" si="0"/>
        <v>517395.45600000001</v>
      </c>
      <c r="F5" s="123" t="s">
        <v>624</v>
      </c>
      <c r="G5" s="122"/>
      <c r="H5" s="122"/>
      <c r="I5" s="122"/>
      <c r="J5" s="122"/>
      <c r="K5" s="122"/>
      <c r="L5" s="121"/>
    </row>
    <row r="6" spans="1:12">
      <c r="B6" s="74" t="s">
        <v>591</v>
      </c>
      <c r="C6" s="90">
        <v>0.68</v>
      </c>
      <c r="D6" s="85">
        <f t="shared" si="0"/>
        <v>274866.33600000001</v>
      </c>
      <c r="F6" s="123" t="s">
        <v>623</v>
      </c>
      <c r="G6" s="122"/>
      <c r="H6" s="122"/>
      <c r="I6" s="122"/>
      <c r="J6" s="122"/>
      <c r="K6" s="122"/>
      <c r="L6" s="121"/>
    </row>
    <row r="7" spans="1:12">
      <c r="B7" s="74" t="s">
        <v>702</v>
      </c>
      <c r="C7" s="90">
        <v>0.6</v>
      </c>
      <c r="D7" s="85">
        <f t="shared" si="0"/>
        <v>242529.12</v>
      </c>
      <c r="F7" s="123" t="s">
        <v>622</v>
      </c>
      <c r="G7" s="122"/>
      <c r="H7" s="122"/>
      <c r="I7" s="122"/>
      <c r="J7" s="122"/>
      <c r="K7" s="122"/>
      <c r="L7" s="121"/>
    </row>
    <row r="8" spans="1:12" ht="14.4" thickBot="1">
      <c r="B8" s="74" t="s">
        <v>701</v>
      </c>
      <c r="C8" s="90">
        <v>1.24</v>
      </c>
      <c r="D8" s="85">
        <f t="shared" si="0"/>
        <v>501226.848</v>
      </c>
      <c r="F8" s="120" t="s">
        <v>621</v>
      </c>
      <c r="G8" s="119"/>
      <c r="H8" s="119"/>
      <c r="I8" s="119"/>
      <c r="J8" s="119"/>
      <c r="K8" s="119"/>
      <c r="L8" s="118"/>
    </row>
    <row r="9" spans="1:12">
      <c r="B9" s="74" t="s">
        <v>700</v>
      </c>
      <c r="C9" s="90">
        <v>0.84499999999999997</v>
      </c>
      <c r="D9" s="85">
        <f t="shared" si="0"/>
        <v>341561.84399999998</v>
      </c>
    </row>
    <row r="10" spans="1:12" ht="14.4" thickBot="1">
      <c r="B10" s="91" t="s">
        <v>699</v>
      </c>
      <c r="C10" s="157">
        <v>2.3786</v>
      </c>
      <c r="D10" s="142">
        <f t="shared" si="0"/>
        <v>961466.2747200001</v>
      </c>
    </row>
    <row r="11" spans="1:12" ht="14.4" thickBot="1">
      <c r="B11" s="1905" t="s">
        <v>717</v>
      </c>
      <c r="C11" s="1906"/>
      <c r="D11" s="1907"/>
      <c r="F11" s="114" t="s">
        <v>716</v>
      </c>
      <c r="G11" s="113"/>
      <c r="H11" s="113"/>
      <c r="I11" s="113"/>
      <c r="J11" s="113"/>
      <c r="K11" s="113"/>
      <c r="L11" s="112"/>
    </row>
    <row r="12" spans="1:12" ht="14.4" thickBot="1">
      <c r="F12" s="111" t="s">
        <v>715</v>
      </c>
      <c r="G12" s="110"/>
      <c r="H12" s="110"/>
      <c r="I12" s="110"/>
      <c r="J12" s="110"/>
      <c r="K12" s="110"/>
      <c r="L12" s="109"/>
    </row>
    <row r="13" spans="1:12">
      <c r="A13" s="89" t="s">
        <v>714</v>
      </c>
      <c r="B13" s="1900" t="s">
        <v>713</v>
      </c>
      <c r="C13" s="1900"/>
      <c r="D13" s="1900"/>
    </row>
    <row r="14" spans="1:12">
      <c r="B14" s="88" t="s">
        <v>573</v>
      </c>
      <c r="C14" s="88" t="s">
        <v>572</v>
      </c>
      <c r="D14" s="88" t="s">
        <v>571</v>
      </c>
    </row>
    <row r="15" spans="1:12">
      <c r="B15" s="74" t="s">
        <v>604</v>
      </c>
      <c r="C15" s="87"/>
      <c r="D15" s="85">
        <v>404215.2</v>
      </c>
    </row>
    <row r="16" spans="1:12">
      <c r="B16" s="74" t="s">
        <v>603</v>
      </c>
      <c r="C16" s="101">
        <v>0.2</v>
      </c>
      <c r="D16" s="85">
        <v>485056.8</v>
      </c>
    </row>
    <row r="17" spans="1:6">
      <c r="B17" s="74" t="s">
        <v>601</v>
      </c>
      <c r="C17" s="87"/>
      <c r="D17" s="85">
        <v>15901.2</v>
      </c>
    </row>
    <row r="18" spans="1:6">
      <c r="B18" s="117"/>
      <c r="C18" s="117"/>
      <c r="D18" s="116"/>
    </row>
    <row r="19" spans="1:6">
      <c r="B19" s="74" t="s">
        <v>569</v>
      </c>
      <c r="C19" s="87"/>
      <c r="D19" s="85">
        <v>227577.60000000001</v>
      </c>
    </row>
    <row r="20" spans="1:6">
      <c r="B20" s="74" t="s">
        <v>567</v>
      </c>
      <c r="C20" s="85">
        <v>43142.400000000001</v>
      </c>
      <c r="D20" s="85">
        <f>+C20+D19</f>
        <v>270720</v>
      </c>
      <c r="F20" s="153"/>
    </row>
    <row r="21" spans="1:6">
      <c r="B21" s="74" t="s">
        <v>566</v>
      </c>
      <c r="C21" s="101">
        <v>0.02</v>
      </c>
      <c r="D21" s="85">
        <v>232128</v>
      </c>
    </row>
    <row r="22" spans="1:6">
      <c r="B22" s="74" t="s">
        <v>611</v>
      </c>
      <c r="C22" s="87"/>
      <c r="D22" s="85">
        <v>97495.2</v>
      </c>
      <c r="F22" s="73" t="s">
        <v>629</v>
      </c>
    </row>
    <row r="23" spans="1:6">
      <c r="B23" s="74" t="s">
        <v>671</v>
      </c>
      <c r="C23" s="87"/>
      <c r="D23" s="85">
        <v>89892</v>
      </c>
    </row>
    <row r="24" spans="1:6">
      <c r="B24" s="74" t="s">
        <v>712</v>
      </c>
      <c r="C24" s="87"/>
      <c r="D24" s="85">
        <v>91692</v>
      </c>
    </row>
    <row r="25" spans="1:6">
      <c r="D25" s="153"/>
    </row>
    <row r="26" spans="1:6">
      <c r="D26" s="153"/>
    </row>
    <row r="27" spans="1:6">
      <c r="A27" s="89" t="s">
        <v>711</v>
      </c>
      <c r="B27" s="1904" t="s">
        <v>710</v>
      </c>
      <c r="C27" s="1904"/>
      <c r="D27" s="1904"/>
    </row>
    <row r="28" spans="1:6">
      <c r="B28" s="96" t="s">
        <v>597</v>
      </c>
      <c r="C28" s="96" t="s">
        <v>596</v>
      </c>
      <c r="D28" s="95" t="s">
        <v>595</v>
      </c>
    </row>
    <row r="29" spans="1:6">
      <c r="B29" s="74" t="s">
        <v>594</v>
      </c>
      <c r="C29" s="90">
        <v>2.4935999999999998</v>
      </c>
      <c r="D29" s="85">
        <f t="shared" ref="D29:D35" si="1">+$D$15*C29</f>
        <v>1007951.02272</v>
      </c>
    </row>
    <row r="30" spans="1:6">
      <c r="B30" s="74" t="s">
        <v>592</v>
      </c>
      <c r="C30" s="90">
        <v>1.28</v>
      </c>
      <c r="D30" s="85">
        <f t="shared" si="1"/>
        <v>517395.45600000001</v>
      </c>
    </row>
    <row r="31" spans="1:6">
      <c r="B31" s="74" t="s">
        <v>591</v>
      </c>
      <c r="C31" s="90">
        <v>0.68</v>
      </c>
      <c r="D31" s="85">
        <f t="shared" si="1"/>
        <v>274866.33600000001</v>
      </c>
    </row>
    <row r="32" spans="1:6">
      <c r="B32" s="74" t="s">
        <v>702</v>
      </c>
      <c r="C32" s="90">
        <v>0.6</v>
      </c>
      <c r="D32" s="85">
        <f t="shared" si="1"/>
        <v>242529.12</v>
      </c>
    </row>
    <row r="33" spans="1:4">
      <c r="B33" s="74" t="s">
        <v>701</v>
      </c>
      <c r="C33" s="90">
        <v>1.24</v>
      </c>
      <c r="D33" s="85">
        <f t="shared" si="1"/>
        <v>501226.848</v>
      </c>
    </row>
    <row r="34" spans="1:4">
      <c r="B34" s="74" t="s">
        <v>700</v>
      </c>
      <c r="C34" s="156">
        <v>0.86050000000000004</v>
      </c>
      <c r="D34" s="85">
        <f t="shared" si="1"/>
        <v>347827.17960000003</v>
      </c>
    </row>
    <row r="35" spans="1:4" ht="14.4" thickBot="1">
      <c r="B35" s="91" t="s">
        <v>699</v>
      </c>
      <c r="C35" s="155">
        <v>2.4222999999999999</v>
      </c>
      <c r="D35" s="142">
        <f t="shared" si="1"/>
        <v>979130.47895999998</v>
      </c>
    </row>
    <row r="36" spans="1:4" ht="14.4" thickBot="1">
      <c r="B36" s="1905" t="s">
        <v>709</v>
      </c>
      <c r="C36" s="1906"/>
      <c r="D36" s="1907"/>
    </row>
    <row r="39" spans="1:4">
      <c r="A39" s="89" t="s">
        <v>708</v>
      </c>
      <c r="B39" s="1904" t="s">
        <v>707</v>
      </c>
      <c r="C39" s="1904"/>
      <c r="D39" s="1904"/>
    </row>
    <row r="40" spans="1:4">
      <c r="B40" s="96" t="s">
        <v>597</v>
      </c>
      <c r="C40" s="96" t="s">
        <v>596</v>
      </c>
      <c r="D40" s="95" t="s">
        <v>595</v>
      </c>
    </row>
    <row r="41" spans="1:4">
      <c r="B41" s="74" t="s">
        <v>594</v>
      </c>
      <c r="C41" s="90">
        <v>2.4935999999999998</v>
      </c>
      <c r="D41" s="85">
        <f t="shared" ref="D41:D47" si="2">+$D$15*C41</f>
        <v>1007951.02272</v>
      </c>
    </row>
    <row r="42" spans="1:4">
      <c r="B42" s="74" t="s">
        <v>592</v>
      </c>
      <c r="C42" s="90">
        <v>1.28</v>
      </c>
      <c r="D42" s="85">
        <f t="shared" si="2"/>
        <v>517395.45600000001</v>
      </c>
    </row>
    <row r="43" spans="1:4">
      <c r="B43" s="74" t="s">
        <v>591</v>
      </c>
      <c r="C43" s="90">
        <v>0.68</v>
      </c>
      <c r="D43" s="85">
        <f t="shared" si="2"/>
        <v>274866.33600000001</v>
      </c>
    </row>
    <row r="44" spans="1:4">
      <c r="B44" s="74" t="s">
        <v>702</v>
      </c>
      <c r="C44" s="90">
        <v>0.6</v>
      </c>
      <c r="D44" s="85">
        <f t="shared" si="2"/>
        <v>242529.12</v>
      </c>
    </row>
    <row r="45" spans="1:4">
      <c r="B45" s="74" t="s">
        <v>701</v>
      </c>
      <c r="C45" s="90">
        <v>1.24</v>
      </c>
      <c r="D45" s="85">
        <f t="shared" si="2"/>
        <v>501226.848</v>
      </c>
    </row>
    <row r="46" spans="1:4">
      <c r="B46" s="74" t="s">
        <v>700</v>
      </c>
      <c r="C46" s="156">
        <v>0.86829999999999996</v>
      </c>
      <c r="D46" s="85">
        <f t="shared" si="2"/>
        <v>350980.05816000002</v>
      </c>
    </row>
    <row r="47" spans="1:4" ht="14.4" thickBot="1">
      <c r="B47" s="91" t="s">
        <v>699</v>
      </c>
      <c r="C47" s="155">
        <v>2.4441000000000002</v>
      </c>
      <c r="D47" s="142">
        <f t="shared" si="2"/>
        <v>987942.3703200001</v>
      </c>
    </row>
    <row r="48" spans="1:4" ht="14.4" thickBot="1">
      <c r="B48" s="1905" t="s">
        <v>706</v>
      </c>
      <c r="C48" s="1906"/>
      <c r="D48" s="1907"/>
    </row>
    <row r="50" spans="1:12">
      <c r="A50" s="102"/>
      <c r="B50" s="102"/>
      <c r="C50" s="102"/>
      <c r="D50" s="102"/>
    </row>
    <row r="51" spans="1:12" ht="14.4" thickBot="1"/>
    <row r="52" spans="1:12" ht="14.4" thickBot="1">
      <c r="E52" s="1897" t="s">
        <v>705</v>
      </c>
      <c r="F52" s="1898"/>
      <c r="G52" s="1898"/>
      <c r="H52" s="1898"/>
      <c r="I52" s="1898"/>
      <c r="J52" s="1899"/>
    </row>
    <row r="53" spans="1:12">
      <c r="A53" s="89" t="s">
        <v>704</v>
      </c>
      <c r="B53" s="1904" t="s">
        <v>703</v>
      </c>
      <c r="C53" s="1904"/>
      <c r="D53" s="1904"/>
    </row>
    <row r="54" spans="1:12">
      <c r="B54" s="96" t="s">
        <v>597</v>
      </c>
      <c r="C54" s="96" t="s">
        <v>596</v>
      </c>
      <c r="D54" s="95" t="s">
        <v>595</v>
      </c>
    </row>
    <row r="55" spans="1:12">
      <c r="B55" s="74" t="s">
        <v>594</v>
      </c>
      <c r="C55" s="90">
        <v>2.4935999999999998</v>
      </c>
      <c r="D55" s="85">
        <f t="shared" ref="D55:D61" si="3">+$D$66*C55</f>
        <v>1073464.8768</v>
      </c>
    </row>
    <row r="56" spans="1:12">
      <c r="B56" s="74" t="s">
        <v>592</v>
      </c>
      <c r="C56" s="90">
        <v>1.1598999999999999</v>
      </c>
      <c r="D56" s="85">
        <f t="shared" si="3"/>
        <v>499323.03119999997</v>
      </c>
    </row>
    <row r="57" spans="1:12">
      <c r="B57" s="74" t="s">
        <v>591</v>
      </c>
      <c r="C57" s="90">
        <v>0.60219999999999996</v>
      </c>
      <c r="D57" s="85">
        <f t="shared" si="3"/>
        <v>259239.87359999999</v>
      </c>
    </row>
    <row r="58" spans="1:12">
      <c r="B58" s="74" t="s">
        <v>702</v>
      </c>
      <c r="C58" s="90">
        <v>0.60129999999999995</v>
      </c>
      <c r="D58" s="85">
        <f t="shared" si="3"/>
        <v>258852.43439999997</v>
      </c>
    </row>
    <row r="59" spans="1:12">
      <c r="B59" s="74" t="s">
        <v>701</v>
      </c>
      <c r="C59" s="90">
        <v>1.1902999999999999</v>
      </c>
      <c r="D59" s="85">
        <f t="shared" si="3"/>
        <v>512409.86639999994</v>
      </c>
    </row>
    <row r="60" spans="1:12">
      <c r="B60" s="74" t="s">
        <v>700</v>
      </c>
      <c r="C60" s="92">
        <v>0.99609999999999999</v>
      </c>
      <c r="D60" s="85">
        <f t="shared" si="3"/>
        <v>428809.0968</v>
      </c>
    </row>
    <row r="61" spans="1:12" ht="14.4" thickBot="1">
      <c r="B61" s="91" t="s">
        <v>699</v>
      </c>
      <c r="C61" s="154">
        <v>2.4441000000000002</v>
      </c>
      <c r="D61" s="85">
        <f t="shared" si="3"/>
        <v>1052155.7208</v>
      </c>
    </row>
    <row r="62" spans="1:12" ht="14.4" thickBot="1">
      <c r="B62" s="1905" t="s">
        <v>698</v>
      </c>
      <c r="C62" s="1906"/>
      <c r="D62" s="1907"/>
    </row>
    <row r="63" spans="1:12" ht="14.4" thickBot="1"/>
    <row r="64" spans="1:12">
      <c r="A64" s="89" t="s">
        <v>697</v>
      </c>
      <c r="B64" s="1900" t="s">
        <v>696</v>
      </c>
      <c r="C64" s="1900"/>
      <c r="D64" s="1900"/>
      <c r="F64" s="126" t="s">
        <v>625</v>
      </c>
      <c r="G64" s="125"/>
      <c r="H64" s="125"/>
      <c r="I64" s="125"/>
      <c r="J64" s="125"/>
      <c r="K64" s="125"/>
      <c r="L64" s="124"/>
    </row>
    <row r="65" spans="1:12">
      <c r="B65" s="88" t="s">
        <v>573</v>
      </c>
      <c r="C65" s="88" t="s">
        <v>572</v>
      </c>
      <c r="D65" s="88" t="s">
        <v>571</v>
      </c>
      <c r="F65" s="123" t="s">
        <v>624</v>
      </c>
      <c r="G65" s="122"/>
      <c r="H65" s="122"/>
      <c r="I65" s="122"/>
      <c r="J65" s="122"/>
      <c r="K65" s="122"/>
      <c r="L65" s="121"/>
    </row>
    <row r="66" spans="1:12">
      <c r="B66" s="74" t="s">
        <v>604</v>
      </c>
      <c r="C66" s="87"/>
      <c r="D66" s="85">
        <v>430488</v>
      </c>
      <c r="F66" s="123" t="s">
        <v>623</v>
      </c>
      <c r="G66" s="122"/>
      <c r="H66" s="122"/>
      <c r="I66" s="122"/>
      <c r="J66" s="122"/>
      <c r="K66" s="122"/>
      <c r="L66" s="121"/>
    </row>
    <row r="67" spans="1:12">
      <c r="B67" s="74" t="s">
        <v>603</v>
      </c>
      <c r="C67" s="101">
        <v>0.19</v>
      </c>
      <c r="D67" s="85">
        <v>512280</v>
      </c>
      <c r="F67" s="123" t="s">
        <v>622</v>
      </c>
      <c r="G67" s="122"/>
      <c r="H67" s="122"/>
      <c r="I67" s="122"/>
      <c r="J67" s="122"/>
      <c r="K67" s="122"/>
      <c r="L67" s="121"/>
    </row>
    <row r="68" spans="1:12" ht="14.4" thickBot="1">
      <c r="B68" s="74" t="s">
        <v>602</v>
      </c>
      <c r="C68" s="86">
        <v>2.2499999999999999E-2</v>
      </c>
      <c r="D68" s="85">
        <v>440175.6</v>
      </c>
      <c r="F68" s="120" t="s">
        <v>621</v>
      </c>
      <c r="G68" s="119"/>
      <c r="H68" s="119"/>
      <c r="I68" s="119"/>
      <c r="J68" s="119"/>
      <c r="K68" s="119"/>
      <c r="L68" s="118"/>
    </row>
    <row r="69" spans="1:12">
      <c r="B69" s="74" t="s">
        <v>601</v>
      </c>
      <c r="C69" s="87"/>
      <c r="D69" s="85">
        <v>16934</v>
      </c>
    </row>
    <row r="70" spans="1:12" ht="14.4" thickBot="1">
      <c r="B70" s="117"/>
      <c r="C70" s="117"/>
      <c r="D70" s="116"/>
    </row>
    <row r="71" spans="1:12">
      <c r="B71" s="74" t="s">
        <v>569</v>
      </c>
      <c r="C71" s="87"/>
      <c r="D71" s="85">
        <v>242370</v>
      </c>
      <c r="F71" s="114" t="s">
        <v>675</v>
      </c>
      <c r="G71" s="113"/>
      <c r="H71" s="113"/>
      <c r="I71" s="113"/>
      <c r="J71" s="113"/>
      <c r="K71" s="113"/>
      <c r="L71" s="112"/>
    </row>
    <row r="72" spans="1:12" ht="14.4" thickBot="1">
      <c r="B72" s="74" t="s">
        <v>567</v>
      </c>
      <c r="C72" s="101">
        <v>0.15</v>
      </c>
      <c r="D72" s="85">
        <v>278726.40000000002</v>
      </c>
      <c r="F72" s="111" t="s">
        <v>674</v>
      </c>
      <c r="G72" s="110"/>
      <c r="H72" s="110"/>
      <c r="I72" s="110"/>
      <c r="J72" s="110"/>
      <c r="K72" s="110"/>
      <c r="L72" s="109"/>
    </row>
    <row r="73" spans="1:12">
      <c r="B73" s="74" t="s">
        <v>566</v>
      </c>
      <c r="C73" s="101">
        <v>0.05</v>
      </c>
      <c r="D73" s="85">
        <v>254487.6</v>
      </c>
      <c r="F73" s="153"/>
    </row>
    <row r="74" spans="1:12">
      <c r="B74" s="74" t="s">
        <v>673</v>
      </c>
      <c r="C74" s="87"/>
      <c r="D74" s="85">
        <v>106884.79</v>
      </c>
      <c r="F74" s="73" t="s">
        <v>666</v>
      </c>
    </row>
    <row r="75" spans="1:12">
      <c r="B75" s="74" t="s">
        <v>671</v>
      </c>
      <c r="C75" s="87"/>
      <c r="D75" s="85">
        <v>95736.15</v>
      </c>
    </row>
    <row r="77" spans="1:12">
      <c r="A77" s="102"/>
      <c r="B77" s="102"/>
      <c r="C77" s="102"/>
      <c r="D77" s="102"/>
    </row>
    <row r="78" spans="1:12" ht="14.4" thickBot="1"/>
    <row r="79" spans="1:12" ht="14.4" thickBot="1">
      <c r="E79" s="1897" t="s">
        <v>695</v>
      </c>
      <c r="F79" s="1898"/>
      <c r="G79" s="1898"/>
      <c r="H79" s="1898"/>
      <c r="I79" s="1898"/>
      <c r="J79" s="1899"/>
    </row>
    <row r="80" spans="1:12">
      <c r="A80" s="89" t="s">
        <v>691</v>
      </c>
      <c r="B80" s="1904" t="s">
        <v>694</v>
      </c>
      <c r="C80" s="1904"/>
      <c r="D80" s="1904"/>
    </row>
    <row r="81" spans="2:4">
      <c r="B81" s="96" t="s">
        <v>597</v>
      </c>
      <c r="C81" s="96" t="s">
        <v>596</v>
      </c>
      <c r="D81" s="95" t="s">
        <v>595</v>
      </c>
    </row>
    <row r="82" spans="2:4">
      <c r="B82" s="74" t="s">
        <v>594</v>
      </c>
      <c r="C82" s="90">
        <v>2.4935999999999998</v>
      </c>
      <c r="D82" s="85">
        <f t="shared" ref="D82:D95" si="4">+$D$100*C82</f>
        <v>1164706.6982400001</v>
      </c>
    </row>
    <row r="83" spans="2:4">
      <c r="B83" s="74" t="s">
        <v>592</v>
      </c>
      <c r="C83" s="90">
        <v>1.1598999999999999</v>
      </c>
      <c r="D83" s="85">
        <f t="shared" si="4"/>
        <v>541764.23615999997</v>
      </c>
    </row>
    <row r="84" spans="2:4">
      <c r="B84" s="74" t="s">
        <v>591</v>
      </c>
      <c r="C84" s="90">
        <v>0.60219999999999996</v>
      </c>
      <c r="D84" s="85">
        <f t="shared" si="4"/>
        <v>281274.61248000001</v>
      </c>
    </row>
    <row r="85" spans="2:4">
      <c r="B85" s="74" t="s">
        <v>590</v>
      </c>
      <c r="C85" s="90">
        <v>0.60129999999999995</v>
      </c>
      <c r="D85" s="85">
        <f t="shared" si="4"/>
        <v>280854.24192</v>
      </c>
    </row>
    <row r="86" spans="2:4">
      <c r="B86" s="74" t="s">
        <v>589</v>
      </c>
      <c r="C86" s="90">
        <v>1.1902999999999999</v>
      </c>
      <c r="D86" s="85">
        <f t="shared" si="4"/>
        <v>555963.41952</v>
      </c>
    </row>
    <row r="87" spans="2:4">
      <c r="B87" s="74" t="s">
        <v>588</v>
      </c>
      <c r="C87" s="90">
        <v>0.60129999999999995</v>
      </c>
      <c r="D87" s="85">
        <f t="shared" si="4"/>
        <v>280854.24192</v>
      </c>
    </row>
    <row r="88" spans="2:4">
      <c r="B88" s="74" t="s">
        <v>587</v>
      </c>
      <c r="C88" s="90">
        <v>1.1902999999999999</v>
      </c>
      <c r="D88" s="85">
        <f t="shared" si="4"/>
        <v>555963.41952</v>
      </c>
    </row>
    <row r="89" spans="2:4">
      <c r="B89" s="74" t="s">
        <v>586</v>
      </c>
      <c r="C89" s="92">
        <v>0.99609999999999999</v>
      </c>
      <c r="D89" s="85">
        <f t="shared" si="4"/>
        <v>465256.79424000002</v>
      </c>
    </row>
    <row r="90" spans="2:4">
      <c r="B90" s="74" t="s">
        <v>585</v>
      </c>
      <c r="C90" s="92">
        <v>0.99609999999999999</v>
      </c>
      <c r="D90" s="85">
        <f t="shared" si="4"/>
        <v>465256.79424000002</v>
      </c>
    </row>
    <row r="91" spans="2:4">
      <c r="B91" s="74" t="s">
        <v>584</v>
      </c>
      <c r="C91" s="92">
        <v>0.99609999999999999</v>
      </c>
      <c r="D91" s="85">
        <f t="shared" si="4"/>
        <v>465256.79424000002</v>
      </c>
    </row>
    <row r="92" spans="2:4">
      <c r="B92" s="74" t="s">
        <v>583</v>
      </c>
      <c r="C92" s="90">
        <v>2.4441000000000002</v>
      </c>
      <c r="D92" s="85">
        <f t="shared" si="4"/>
        <v>1141586.3174400001</v>
      </c>
    </row>
    <row r="93" spans="2:4">
      <c r="B93" s="74" t="s">
        <v>582</v>
      </c>
      <c r="C93" s="90">
        <v>2.4441000000000002</v>
      </c>
      <c r="D93" s="85">
        <f t="shared" si="4"/>
        <v>1141586.3174400001</v>
      </c>
    </row>
    <row r="94" spans="2:4">
      <c r="B94" s="74" t="s">
        <v>581</v>
      </c>
      <c r="C94" s="90">
        <v>2.4441000000000002</v>
      </c>
      <c r="D94" s="85">
        <f t="shared" si="4"/>
        <v>1141586.3174400001</v>
      </c>
    </row>
    <row r="95" spans="2:4" ht="14.4" thickBot="1">
      <c r="B95" s="91" t="s">
        <v>580</v>
      </c>
      <c r="C95" s="90">
        <v>2.4441000000000002</v>
      </c>
      <c r="D95" s="85">
        <f t="shared" si="4"/>
        <v>1141586.3174400001</v>
      </c>
    </row>
    <row r="96" spans="2:4" ht="14.4" thickBot="1">
      <c r="B96" s="1905" t="s">
        <v>693</v>
      </c>
      <c r="C96" s="1906"/>
      <c r="D96" s="1907"/>
    </row>
    <row r="98" spans="1:12">
      <c r="A98" s="89" t="s">
        <v>692</v>
      </c>
      <c r="B98" s="1900" t="s">
        <v>683</v>
      </c>
      <c r="C98" s="1900"/>
      <c r="D98" s="1900"/>
    </row>
    <row r="99" spans="1:12" ht="14.4" thickBot="1">
      <c r="B99" s="88" t="s">
        <v>573</v>
      </c>
      <c r="C99" s="88" t="s">
        <v>572</v>
      </c>
      <c r="D99" s="88" t="s">
        <v>571</v>
      </c>
    </row>
    <row r="100" spans="1:12">
      <c r="B100" s="74" t="s">
        <v>604</v>
      </c>
      <c r="C100" s="87"/>
      <c r="D100" s="85">
        <v>467078.40000000002</v>
      </c>
      <c r="F100" s="126" t="s">
        <v>625</v>
      </c>
      <c r="G100" s="125"/>
      <c r="H100" s="125"/>
      <c r="I100" s="125"/>
      <c r="J100" s="125"/>
      <c r="K100" s="125"/>
      <c r="L100" s="124"/>
    </row>
    <row r="101" spans="1:12">
      <c r="B101" s="74" t="s">
        <v>603</v>
      </c>
      <c r="C101" s="101">
        <v>0.15</v>
      </c>
      <c r="D101" s="85">
        <v>537141.6</v>
      </c>
      <c r="F101" s="123" t="s">
        <v>624</v>
      </c>
      <c r="G101" s="122"/>
      <c r="H101" s="122"/>
      <c r="I101" s="122"/>
      <c r="J101" s="122"/>
      <c r="K101" s="122"/>
      <c r="L101" s="121"/>
    </row>
    <row r="102" spans="1:12">
      <c r="B102" s="74" t="s">
        <v>602</v>
      </c>
      <c r="C102" s="101">
        <v>0.04</v>
      </c>
      <c r="D102" s="85">
        <v>485762.4</v>
      </c>
      <c r="F102" s="123" t="s">
        <v>623</v>
      </c>
      <c r="G102" s="122"/>
      <c r="H102" s="122"/>
      <c r="I102" s="122"/>
      <c r="J102" s="122"/>
      <c r="K102" s="122"/>
      <c r="L102" s="121"/>
    </row>
    <row r="103" spans="1:12">
      <c r="B103" s="74" t="s">
        <v>601</v>
      </c>
      <c r="C103" s="87"/>
      <c r="D103" s="85">
        <v>18374.400000000001</v>
      </c>
      <c r="F103" s="123" t="s">
        <v>622</v>
      </c>
      <c r="G103" s="122"/>
      <c r="H103" s="122"/>
      <c r="I103" s="122"/>
      <c r="J103" s="122"/>
      <c r="K103" s="122"/>
      <c r="L103" s="121"/>
    </row>
    <row r="104" spans="1:12" ht="14.4" thickBot="1">
      <c r="B104" s="117"/>
      <c r="C104" s="117"/>
      <c r="D104" s="116"/>
      <c r="F104" s="120" t="s">
        <v>621</v>
      </c>
      <c r="G104" s="119"/>
      <c r="H104" s="119"/>
      <c r="I104" s="119"/>
      <c r="J104" s="119"/>
      <c r="K104" s="119"/>
      <c r="L104" s="118"/>
    </row>
    <row r="105" spans="1:12" ht="14.4" thickBot="1">
      <c r="B105" s="74" t="s">
        <v>569</v>
      </c>
      <c r="C105" s="87"/>
      <c r="D105" s="85">
        <v>267678</v>
      </c>
    </row>
    <row r="106" spans="1:12">
      <c r="B106" s="74" t="s">
        <v>567</v>
      </c>
      <c r="C106" s="101">
        <v>0.1</v>
      </c>
      <c r="D106" s="85">
        <v>294447.59999999998</v>
      </c>
      <c r="F106" s="114" t="s">
        <v>675</v>
      </c>
      <c r="G106" s="113"/>
      <c r="H106" s="113"/>
      <c r="I106" s="113"/>
      <c r="J106" s="113"/>
      <c r="K106" s="113"/>
      <c r="L106" s="112"/>
    </row>
    <row r="107" spans="1:12" ht="14.4" thickBot="1">
      <c r="B107" s="74" t="s">
        <v>566</v>
      </c>
      <c r="C107" s="101">
        <v>5.5E-2</v>
      </c>
      <c r="D107" s="85">
        <v>282402</v>
      </c>
      <c r="F107" s="111" t="s">
        <v>674</v>
      </c>
      <c r="G107" s="110"/>
      <c r="H107" s="110"/>
      <c r="I107" s="110"/>
      <c r="J107" s="110"/>
      <c r="K107" s="110"/>
      <c r="L107" s="109"/>
    </row>
    <row r="108" spans="1:12">
      <c r="B108" s="74" t="s">
        <v>673</v>
      </c>
      <c r="C108" s="87"/>
      <c r="D108" s="85">
        <v>112424.76</v>
      </c>
      <c r="F108" s="73" t="s">
        <v>666</v>
      </c>
    </row>
    <row r="109" spans="1:12">
      <c r="B109" s="74" t="s">
        <v>671</v>
      </c>
      <c r="C109" s="87"/>
      <c r="D109" s="85">
        <v>105732.81</v>
      </c>
    </row>
    <row r="110" spans="1:12">
      <c r="F110" s="152"/>
    </row>
    <row r="111" spans="1:12">
      <c r="A111" s="89" t="s">
        <v>691</v>
      </c>
      <c r="B111" s="1904" t="s">
        <v>690</v>
      </c>
      <c r="C111" s="1904"/>
      <c r="D111" s="1904"/>
    </row>
    <row r="112" spans="1:12">
      <c r="B112" s="96" t="s">
        <v>597</v>
      </c>
      <c r="C112" s="96" t="s">
        <v>596</v>
      </c>
      <c r="D112" s="95" t="s">
        <v>595</v>
      </c>
    </row>
    <row r="113" spans="2:4">
      <c r="B113" s="74" t="s">
        <v>594</v>
      </c>
      <c r="C113" s="90">
        <v>2.4935999999999998</v>
      </c>
      <c r="D113" s="85">
        <f t="shared" ref="D113:D126" si="5">+$D$100*C113</f>
        <v>1164706.6982400001</v>
      </c>
    </row>
    <row r="114" spans="2:4">
      <c r="B114" s="74" t="s">
        <v>592</v>
      </c>
      <c r="C114" s="90">
        <v>1.0595000000000001</v>
      </c>
      <c r="D114" s="85">
        <f t="shared" si="5"/>
        <v>494869.56480000005</v>
      </c>
    </row>
    <row r="115" spans="2:4">
      <c r="B115" s="74" t="s">
        <v>591</v>
      </c>
      <c r="C115" s="90">
        <v>0.4748</v>
      </c>
      <c r="D115" s="85">
        <f t="shared" si="5"/>
        <v>221768.82432000001</v>
      </c>
    </row>
    <row r="116" spans="2:4">
      <c r="B116" s="74" t="s">
        <v>590</v>
      </c>
      <c r="C116" s="90">
        <v>0.48149999999999998</v>
      </c>
      <c r="D116" s="85">
        <f t="shared" si="5"/>
        <v>224898.24960000001</v>
      </c>
    </row>
    <row r="117" spans="2:4">
      <c r="B117" s="74" t="s">
        <v>589</v>
      </c>
      <c r="C117" s="90">
        <v>0.88759999999999994</v>
      </c>
      <c r="D117" s="85">
        <f t="shared" si="5"/>
        <v>414578.78784</v>
      </c>
    </row>
    <row r="118" spans="2:4">
      <c r="B118" s="74" t="s">
        <v>588</v>
      </c>
      <c r="C118" s="90">
        <v>0.60860000000000003</v>
      </c>
      <c r="D118" s="85">
        <f t="shared" si="5"/>
        <v>284263.91424000001</v>
      </c>
    </row>
    <row r="119" spans="2:4">
      <c r="B119" s="74" t="s">
        <v>587</v>
      </c>
      <c r="C119" s="90">
        <v>1.2021999999999999</v>
      </c>
      <c r="D119" s="85">
        <f t="shared" si="5"/>
        <v>561521.65248000005</v>
      </c>
    </row>
    <row r="120" spans="2:4">
      <c r="B120" s="74" t="s">
        <v>586</v>
      </c>
      <c r="C120" s="90">
        <v>1.0326</v>
      </c>
      <c r="D120" s="85">
        <f t="shared" si="5"/>
        <v>482305.15584000002</v>
      </c>
    </row>
    <row r="121" spans="2:4">
      <c r="B121" s="74" t="s">
        <v>585</v>
      </c>
      <c r="C121" s="90">
        <v>1.0825</v>
      </c>
      <c r="D121" s="85">
        <f t="shared" si="5"/>
        <v>505612.36800000002</v>
      </c>
    </row>
    <row r="122" spans="2:4">
      <c r="B122" s="74" t="s">
        <v>584</v>
      </c>
      <c r="C122" s="90">
        <v>1.1469</v>
      </c>
      <c r="D122" s="85">
        <f t="shared" si="5"/>
        <v>535692.21695999999</v>
      </c>
    </row>
    <row r="123" spans="2:4">
      <c r="B123" s="74" t="s">
        <v>583</v>
      </c>
      <c r="C123" s="90">
        <v>2.4588999999999999</v>
      </c>
      <c r="D123" s="85">
        <f t="shared" si="5"/>
        <v>1148499.07776</v>
      </c>
    </row>
    <row r="124" spans="2:4">
      <c r="B124" s="74" t="s">
        <v>582</v>
      </c>
      <c r="C124" s="90">
        <v>2.5567000000000002</v>
      </c>
      <c r="D124" s="85">
        <f t="shared" si="5"/>
        <v>1194179.3452800002</v>
      </c>
    </row>
    <row r="125" spans="2:4">
      <c r="B125" s="74" t="s">
        <v>581</v>
      </c>
      <c r="C125" s="90">
        <v>2.6699000000000002</v>
      </c>
      <c r="D125" s="85">
        <f t="shared" si="5"/>
        <v>1247052.6201600002</v>
      </c>
    </row>
    <row r="126" spans="2:4" ht="14.4" thickBot="1">
      <c r="B126" s="91" t="s">
        <v>580</v>
      </c>
      <c r="C126" s="90">
        <v>2.8654999999999999</v>
      </c>
      <c r="D126" s="85">
        <f t="shared" si="5"/>
        <v>1338413.1551999999</v>
      </c>
    </row>
    <row r="127" spans="2:4" ht="14.4" thickBot="1">
      <c r="B127" s="1905" t="s">
        <v>689</v>
      </c>
      <c r="C127" s="1906"/>
      <c r="D127" s="1907"/>
    </row>
    <row r="129" spans="1:12">
      <c r="A129" s="89" t="s">
        <v>688</v>
      </c>
      <c r="B129" s="1900" t="s">
        <v>683</v>
      </c>
      <c r="C129" s="1900"/>
      <c r="D129" s="1900"/>
    </row>
    <row r="130" spans="1:12" ht="14.4" thickBot="1">
      <c r="B130" s="88" t="s">
        <v>573</v>
      </c>
      <c r="C130" s="88" t="s">
        <v>572</v>
      </c>
      <c r="D130" s="88" t="s">
        <v>571</v>
      </c>
    </row>
    <row r="131" spans="1:12">
      <c r="B131" s="74" t="s">
        <v>604</v>
      </c>
      <c r="C131" s="87"/>
      <c r="D131" s="85">
        <v>467078.40000000002</v>
      </c>
      <c r="F131" s="126" t="s">
        <v>625</v>
      </c>
      <c r="G131" s="125"/>
      <c r="H131" s="125"/>
      <c r="I131" s="125"/>
      <c r="J131" s="125"/>
      <c r="K131" s="125"/>
      <c r="L131" s="124"/>
    </row>
    <row r="132" spans="1:12">
      <c r="B132" s="74" t="s">
        <v>603</v>
      </c>
      <c r="C132" s="101">
        <v>0.15</v>
      </c>
      <c r="D132" s="85">
        <v>537141.6</v>
      </c>
      <c r="F132" s="123" t="s">
        <v>624</v>
      </c>
      <c r="G132" s="122"/>
      <c r="H132" s="122"/>
      <c r="I132" s="122"/>
      <c r="J132" s="122"/>
      <c r="K132" s="122"/>
      <c r="L132" s="121"/>
    </row>
    <row r="133" spans="1:12">
      <c r="B133" s="74" t="s">
        <v>602</v>
      </c>
      <c r="C133" s="101">
        <v>0.04</v>
      </c>
      <c r="D133" s="85">
        <v>485762.4</v>
      </c>
      <c r="F133" s="123" t="s">
        <v>623</v>
      </c>
      <c r="G133" s="122"/>
      <c r="H133" s="122"/>
      <c r="I133" s="122"/>
      <c r="J133" s="122"/>
      <c r="K133" s="122"/>
      <c r="L133" s="121"/>
    </row>
    <row r="134" spans="1:12">
      <c r="B134" s="74" t="s">
        <v>601</v>
      </c>
      <c r="C134" s="87"/>
      <c r="D134" s="85">
        <v>18374.400000000001</v>
      </c>
      <c r="F134" s="123" t="s">
        <v>622</v>
      </c>
      <c r="G134" s="122"/>
      <c r="H134" s="122"/>
      <c r="I134" s="122"/>
      <c r="J134" s="122"/>
      <c r="K134" s="122"/>
      <c r="L134" s="121"/>
    </row>
    <row r="135" spans="1:12" ht="14.4" thickBot="1">
      <c r="B135" s="117"/>
      <c r="C135" s="117"/>
      <c r="D135" s="116"/>
      <c r="F135" s="120" t="s">
        <v>621</v>
      </c>
      <c r="G135" s="119"/>
      <c r="H135" s="119"/>
      <c r="I135" s="119"/>
      <c r="J135" s="119"/>
      <c r="K135" s="119"/>
      <c r="L135" s="118"/>
    </row>
    <row r="136" spans="1:12" ht="14.4" thickBot="1">
      <c r="B136" s="74" t="s">
        <v>569</v>
      </c>
      <c r="C136" s="87"/>
      <c r="D136" s="85">
        <v>267678</v>
      </c>
    </row>
    <row r="137" spans="1:12">
      <c r="B137" s="150" t="s">
        <v>687</v>
      </c>
      <c r="C137" s="151">
        <v>0.1147</v>
      </c>
      <c r="D137" s="148">
        <v>298382.40000000002</v>
      </c>
      <c r="F137" s="114" t="s">
        <v>675</v>
      </c>
      <c r="G137" s="113"/>
      <c r="H137" s="113"/>
      <c r="I137" s="113"/>
      <c r="J137" s="113"/>
      <c r="K137" s="113"/>
      <c r="L137" s="112"/>
    </row>
    <row r="138" spans="1:12" ht="14.4" thickBot="1">
      <c r="B138" s="150" t="s">
        <v>686</v>
      </c>
      <c r="C138" s="149">
        <v>7.4999999999999997E-2</v>
      </c>
      <c r="D138" s="148">
        <v>287755.2</v>
      </c>
      <c r="F138" s="111" t="s">
        <v>674</v>
      </c>
      <c r="G138" s="110"/>
      <c r="H138" s="110"/>
      <c r="I138" s="110"/>
      <c r="J138" s="110"/>
      <c r="K138" s="110"/>
      <c r="L138" s="109"/>
    </row>
    <row r="139" spans="1:12">
      <c r="B139" s="74" t="s">
        <v>673</v>
      </c>
      <c r="C139" s="87"/>
      <c r="D139" s="85">
        <v>112424.76</v>
      </c>
      <c r="F139" s="73" t="s">
        <v>666</v>
      </c>
    </row>
    <row r="140" spans="1:12" ht="14.4" thickBot="1">
      <c r="B140" s="91" t="s">
        <v>671</v>
      </c>
      <c r="C140" s="137"/>
      <c r="D140" s="142">
        <v>105732.81</v>
      </c>
    </row>
    <row r="141" spans="1:12" ht="14.4" thickBot="1">
      <c r="B141" s="1901" t="s">
        <v>685</v>
      </c>
      <c r="C141" s="1902"/>
      <c r="D141" s="1903"/>
    </row>
    <row r="143" spans="1:12">
      <c r="A143" s="89" t="s">
        <v>684</v>
      </c>
      <c r="B143" s="1900" t="s">
        <v>683</v>
      </c>
      <c r="C143" s="1900"/>
      <c r="D143" s="1900"/>
    </row>
    <row r="144" spans="1:12" ht="14.4" thickBot="1">
      <c r="B144" s="88" t="s">
        <v>573</v>
      </c>
      <c r="C144" s="88" t="s">
        <v>572</v>
      </c>
      <c r="D144" s="88" t="s">
        <v>571</v>
      </c>
    </row>
    <row r="145" spans="1:12">
      <c r="B145" s="74" t="s">
        <v>604</v>
      </c>
      <c r="C145" s="87"/>
      <c r="D145" s="85">
        <v>467078.40000000002</v>
      </c>
      <c r="F145" s="126" t="s">
        <v>625</v>
      </c>
      <c r="G145" s="125"/>
      <c r="H145" s="125"/>
      <c r="I145" s="125"/>
      <c r="J145" s="125"/>
      <c r="K145" s="125"/>
      <c r="L145" s="124"/>
    </row>
    <row r="146" spans="1:12">
      <c r="B146" s="74" t="s">
        <v>603</v>
      </c>
      <c r="C146" s="101">
        <v>0.15</v>
      </c>
      <c r="D146" s="85">
        <v>537141.6</v>
      </c>
      <c r="F146" s="123" t="s">
        <v>624</v>
      </c>
      <c r="G146" s="122"/>
      <c r="H146" s="122"/>
      <c r="I146" s="122"/>
      <c r="J146" s="122"/>
      <c r="K146" s="122"/>
      <c r="L146" s="121"/>
    </row>
    <row r="147" spans="1:12">
      <c r="B147" s="74" t="s">
        <v>602</v>
      </c>
      <c r="C147" s="101">
        <v>0.04</v>
      </c>
      <c r="D147" s="85">
        <v>485762.4</v>
      </c>
      <c r="F147" s="123" t="s">
        <v>623</v>
      </c>
      <c r="G147" s="122"/>
      <c r="H147" s="122"/>
      <c r="I147" s="122"/>
      <c r="J147" s="122"/>
      <c r="K147" s="122"/>
      <c r="L147" s="121"/>
    </row>
    <row r="148" spans="1:12">
      <c r="B148" s="74" t="s">
        <v>601</v>
      </c>
      <c r="C148" s="87"/>
      <c r="D148" s="85">
        <v>18374.400000000001</v>
      </c>
      <c r="F148" s="123" t="s">
        <v>622</v>
      </c>
      <c r="G148" s="122"/>
      <c r="H148" s="122"/>
      <c r="I148" s="122"/>
      <c r="J148" s="122"/>
      <c r="K148" s="122"/>
      <c r="L148" s="121"/>
    </row>
    <row r="149" spans="1:12" ht="14.4" thickBot="1">
      <c r="B149" s="117"/>
      <c r="C149" s="117"/>
      <c r="D149" s="116"/>
      <c r="F149" s="120" t="s">
        <v>621</v>
      </c>
      <c r="G149" s="119"/>
      <c r="H149" s="119"/>
      <c r="I149" s="119"/>
      <c r="J149" s="119"/>
      <c r="K149" s="119"/>
      <c r="L149" s="118"/>
    </row>
    <row r="150" spans="1:12" ht="14.4" thickBot="1">
      <c r="B150" s="143" t="s">
        <v>651</v>
      </c>
      <c r="C150" s="147"/>
      <c r="D150" s="144">
        <v>278779.7</v>
      </c>
    </row>
    <row r="151" spans="1:12">
      <c r="B151" s="143" t="s">
        <v>682</v>
      </c>
      <c r="C151" s="146">
        <v>0.1147</v>
      </c>
      <c r="D151" s="144">
        <v>310755.73</v>
      </c>
      <c r="F151" s="114" t="s">
        <v>675</v>
      </c>
      <c r="G151" s="113"/>
      <c r="H151" s="113"/>
      <c r="I151" s="113"/>
      <c r="J151" s="113"/>
      <c r="K151" s="113"/>
      <c r="L151" s="112"/>
    </row>
    <row r="152" spans="1:12" ht="14.4" thickBot="1">
      <c r="B152" s="143" t="s">
        <v>681</v>
      </c>
      <c r="C152" s="145">
        <v>7.4999999999999997E-2</v>
      </c>
      <c r="D152" s="144">
        <v>299688.18</v>
      </c>
      <c r="F152" s="111" t="s">
        <v>674</v>
      </c>
      <c r="G152" s="110"/>
      <c r="H152" s="110"/>
      <c r="I152" s="110"/>
      <c r="J152" s="110"/>
      <c r="K152" s="110"/>
      <c r="L152" s="109"/>
    </row>
    <row r="153" spans="1:12">
      <c r="A153" s="143" t="s">
        <v>672</v>
      </c>
      <c r="B153" s="74" t="s">
        <v>673</v>
      </c>
      <c r="C153" s="87"/>
      <c r="D153" s="85">
        <v>112424.76</v>
      </c>
      <c r="F153" s="73" t="s">
        <v>666</v>
      </c>
    </row>
    <row r="154" spans="1:12" ht="14.4" thickBot="1">
      <c r="A154" s="143" t="s">
        <v>672</v>
      </c>
      <c r="B154" s="91" t="s">
        <v>671</v>
      </c>
      <c r="C154" s="137"/>
      <c r="D154" s="142">
        <v>105732.81</v>
      </c>
    </row>
    <row r="155" spans="1:12" ht="14.4" thickBot="1">
      <c r="B155" s="1901" t="s">
        <v>680</v>
      </c>
      <c r="C155" s="1902"/>
      <c r="D155" s="1903"/>
    </row>
    <row r="157" spans="1:12">
      <c r="A157" s="102"/>
      <c r="B157" s="102"/>
      <c r="C157" s="102"/>
      <c r="D157" s="102"/>
    </row>
    <row r="158" spans="1:12" ht="14.4" thickBot="1"/>
    <row r="159" spans="1:12" ht="14.4" thickBot="1">
      <c r="E159" s="1897" t="s">
        <v>679</v>
      </c>
      <c r="F159" s="1898"/>
      <c r="G159" s="1898"/>
      <c r="H159" s="1898"/>
      <c r="I159" s="1898"/>
      <c r="J159" s="1899"/>
    </row>
    <row r="160" spans="1:12">
      <c r="A160" s="89" t="s">
        <v>676</v>
      </c>
      <c r="B160" s="1904" t="s">
        <v>678</v>
      </c>
      <c r="C160" s="1904"/>
      <c r="D160" s="1904"/>
    </row>
    <row r="161" spans="2:4">
      <c r="B161" s="96" t="s">
        <v>597</v>
      </c>
      <c r="C161" s="96" t="s">
        <v>596</v>
      </c>
      <c r="D161" s="95" t="s">
        <v>595</v>
      </c>
    </row>
    <row r="162" spans="2:4">
      <c r="B162" s="74" t="s">
        <v>594</v>
      </c>
      <c r="C162" s="90">
        <v>3</v>
      </c>
      <c r="D162" s="85">
        <f t="shared" ref="D162:D175" si="6">+$D$180*C162</f>
        <v>1455040.7999999998</v>
      </c>
    </row>
    <row r="163" spans="2:4">
      <c r="B163" s="74" t="s">
        <v>592</v>
      </c>
      <c r="C163" s="90">
        <v>0.96330000000000005</v>
      </c>
      <c r="D163" s="85">
        <f t="shared" si="6"/>
        <v>467213.60087999998</v>
      </c>
    </row>
    <row r="164" spans="2:4">
      <c r="B164" s="74" t="s">
        <v>591</v>
      </c>
      <c r="C164" s="90">
        <v>0.33650000000000002</v>
      </c>
      <c r="D164" s="85">
        <f t="shared" si="6"/>
        <v>163207.07639999999</v>
      </c>
    </row>
    <row r="165" spans="2:4">
      <c r="B165" s="74" t="s">
        <v>590</v>
      </c>
      <c r="C165" s="90">
        <v>0.32069999999999999</v>
      </c>
      <c r="D165" s="85">
        <f t="shared" si="6"/>
        <v>155543.86151999998</v>
      </c>
    </row>
    <row r="166" spans="2:4">
      <c r="B166" s="74" t="s">
        <v>589</v>
      </c>
      <c r="C166" s="90">
        <v>0.50680000000000003</v>
      </c>
      <c r="D166" s="85">
        <f t="shared" si="6"/>
        <v>245804.89248000001</v>
      </c>
    </row>
    <row r="167" spans="2:4">
      <c r="B167" s="74" t="s">
        <v>588</v>
      </c>
      <c r="C167" s="90">
        <v>0.57069999999999999</v>
      </c>
      <c r="D167" s="85">
        <f t="shared" si="6"/>
        <v>276797.26152</v>
      </c>
    </row>
    <row r="168" spans="2:4">
      <c r="B168" s="74" t="s">
        <v>587</v>
      </c>
      <c r="C168" s="90">
        <v>1.0588</v>
      </c>
      <c r="D168" s="85">
        <f t="shared" si="6"/>
        <v>513532.39967999997</v>
      </c>
    </row>
    <row r="169" spans="2:4">
      <c r="B169" s="74" t="s">
        <v>586</v>
      </c>
      <c r="C169" s="92">
        <v>1.0472999999999999</v>
      </c>
      <c r="D169" s="85">
        <f t="shared" si="6"/>
        <v>507954.74327999994</v>
      </c>
    </row>
    <row r="170" spans="2:4">
      <c r="B170" s="74" t="s">
        <v>585</v>
      </c>
      <c r="C170" s="92">
        <v>1.3358000000000001</v>
      </c>
      <c r="D170" s="85">
        <f t="shared" si="6"/>
        <v>647881.16688000003</v>
      </c>
    </row>
    <row r="171" spans="2:4">
      <c r="B171" s="74" t="s">
        <v>584</v>
      </c>
      <c r="C171" s="92">
        <v>1.6329</v>
      </c>
      <c r="D171" s="85">
        <f t="shared" si="6"/>
        <v>791978.70744000003</v>
      </c>
    </row>
    <row r="172" spans="2:4">
      <c r="B172" s="74" t="s">
        <v>583</v>
      </c>
      <c r="C172" s="90">
        <v>2.1015000000000001</v>
      </c>
      <c r="D172" s="85">
        <f t="shared" si="6"/>
        <v>1019256.0804</v>
      </c>
    </row>
    <row r="173" spans="2:4">
      <c r="B173" s="74" t="s">
        <v>582</v>
      </c>
      <c r="C173" s="90">
        <v>2.6141000000000001</v>
      </c>
      <c r="D173" s="85">
        <f t="shared" si="6"/>
        <v>1267874.0517599999</v>
      </c>
    </row>
    <row r="174" spans="2:4">
      <c r="B174" s="74" t="s">
        <v>581</v>
      </c>
      <c r="C174" s="90">
        <v>3.1368999999999998</v>
      </c>
      <c r="D174" s="85">
        <f t="shared" si="6"/>
        <v>1521439.1618399997</v>
      </c>
    </row>
    <row r="175" spans="2:4" ht="14.4" thickBot="1">
      <c r="B175" s="91" t="s">
        <v>580</v>
      </c>
      <c r="C175" s="90">
        <v>3.9419</v>
      </c>
      <c r="D175" s="85">
        <f t="shared" si="6"/>
        <v>1911875.1098399998</v>
      </c>
    </row>
    <row r="176" spans="2:4" ht="14.4" thickBot="1">
      <c r="B176" s="1905" t="s">
        <v>677</v>
      </c>
      <c r="C176" s="1906"/>
      <c r="D176" s="1907"/>
    </row>
    <row r="178" spans="1:12">
      <c r="A178" s="89" t="s">
        <v>676</v>
      </c>
      <c r="B178" s="1900" t="s">
        <v>669</v>
      </c>
      <c r="C178" s="1900"/>
      <c r="D178" s="1900"/>
    </row>
    <row r="179" spans="1:12" ht="14.4" thickBot="1">
      <c r="B179" s="88" t="s">
        <v>573</v>
      </c>
      <c r="C179" s="88" t="s">
        <v>572</v>
      </c>
      <c r="D179" s="88" t="s">
        <v>571</v>
      </c>
    </row>
    <row r="180" spans="1:12">
      <c r="B180" s="74" t="s">
        <v>604</v>
      </c>
      <c r="C180" s="87"/>
      <c r="D180" s="85">
        <v>485013.6</v>
      </c>
      <c r="F180" s="126" t="s">
        <v>625</v>
      </c>
      <c r="G180" s="125"/>
      <c r="H180" s="125"/>
      <c r="I180" s="125"/>
      <c r="J180" s="125"/>
      <c r="K180" s="125"/>
      <c r="L180" s="124"/>
    </row>
    <row r="181" spans="1:12">
      <c r="B181" s="74" t="s">
        <v>603</v>
      </c>
      <c r="C181" s="101">
        <v>0.1</v>
      </c>
      <c r="D181" s="85">
        <v>533516.4</v>
      </c>
      <c r="F181" s="123" t="s">
        <v>624</v>
      </c>
      <c r="G181" s="122"/>
      <c r="H181" s="122"/>
      <c r="I181" s="122"/>
      <c r="J181" s="122"/>
      <c r="K181" s="122"/>
      <c r="L181" s="121"/>
    </row>
    <row r="182" spans="1:12">
      <c r="B182" s="74" t="s">
        <v>602</v>
      </c>
      <c r="C182" s="101">
        <v>0.06</v>
      </c>
      <c r="D182" s="85">
        <v>514116</v>
      </c>
      <c r="F182" s="123" t="s">
        <v>623</v>
      </c>
      <c r="G182" s="122"/>
      <c r="H182" s="122"/>
      <c r="I182" s="122"/>
      <c r="J182" s="122"/>
      <c r="K182" s="122"/>
      <c r="L182" s="121"/>
    </row>
    <row r="183" spans="1:12">
      <c r="B183" s="74" t="s">
        <v>601</v>
      </c>
      <c r="C183" s="87"/>
      <c r="D183" s="85">
        <v>19054.8</v>
      </c>
      <c r="F183" s="123" t="s">
        <v>622</v>
      </c>
      <c r="G183" s="122"/>
      <c r="H183" s="122"/>
      <c r="I183" s="122"/>
      <c r="J183" s="122"/>
      <c r="K183" s="122"/>
      <c r="L183" s="121"/>
    </row>
    <row r="184" spans="1:12" ht="14.4" thickBot="1">
      <c r="B184" s="117"/>
      <c r="C184" s="117"/>
      <c r="D184" s="116"/>
      <c r="F184" s="120" t="s">
        <v>621</v>
      </c>
      <c r="G184" s="119"/>
      <c r="H184" s="119"/>
      <c r="I184" s="119"/>
      <c r="J184" s="119"/>
      <c r="K184" s="119"/>
      <c r="L184" s="118"/>
    </row>
    <row r="185" spans="1:12" ht="14.4" thickBot="1">
      <c r="B185" s="74" t="s">
        <v>569</v>
      </c>
      <c r="C185" s="87"/>
      <c r="D185" s="85">
        <v>281836.79999999999</v>
      </c>
    </row>
    <row r="186" spans="1:12">
      <c r="B186" s="74" t="s">
        <v>567</v>
      </c>
      <c r="C186" s="86">
        <v>0.1147</v>
      </c>
      <c r="D186" s="85">
        <v>314164.8</v>
      </c>
      <c r="F186" s="114" t="s">
        <v>675</v>
      </c>
      <c r="G186" s="113"/>
      <c r="H186" s="113"/>
      <c r="I186" s="113"/>
      <c r="J186" s="113"/>
      <c r="K186" s="113"/>
      <c r="L186" s="112"/>
    </row>
    <row r="187" spans="1:12" ht="14.4" thickBot="1">
      <c r="B187" s="74" t="s">
        <v>566</v>
      </c>
      <c r="C187" s="101">
        <v>7.4999999999999997E-2</v>
      </c>
      <c r="D187" s="85">
        <v>302976</v>
      </c>
      <c r="F187" s="111" t="s">
        <v>674</v>
      </c>
      <c r="G187" s="110"/>
      <c r="H187" s="110"/>
      <c r="I187" s="110"/>
      <c r="J187" s="110"/>
      <c r="K187" s="110"/>
      <c r="L187" s="109"/>
    </row>
    <row r="188" spans="1:12">
      <c r="A188" s="99" t="s">
        <v>672</v>
      </c>
      <c r="B188" s="74" t="s">
        <v>673</v>
      </c>
      <c r="C188" s="87"/>
      <c r="D188" s="85">
        <v>118371.45</v>
      </c>
      <c r="F188" s="73" t="s">
        <v>666</v>
      </c>
    </row>
    <row r="189" spans="1:12">
      <c r="A189" s="99" t="s">
        <v>672</v>
      </c>
      <c r="B189" s="74" t="s">
        <v>671</v>
      </c>
      <c r="C189" s="87"/>
      <c r="D189" s="85">
        <v>111325.54</v>
      </c>
    </row>
    <row r="191" spans="1:12">
      <c r="A191" s="89" t="s">
        <v>670</v>
      </c>
      <c r="B191" s="1900" t="s">
        <v>669</v>
      </c>
      <c r="C191" s="1900"/>
      <c r="D191" s="1900"/>
    </row>
    <row r="192" spans="1:12" ht="14.4" thickBot="1">
      <c r="B192" s="88" t="s">
        <v>573</v>
      </c>
      <c r="C192" s="88" t="s">
        <v>572</v>
      </c>
      <c r="D192" s="88" t="s">
        <v>571</v>
      </c>
    </row>
    <row r="193" spans="1:12">
      <c r="B193" s="74" t="s">
        <v>604</v>
      </c>
      <c r="C193" s="87"/>
      <c r="D193" s="85">
        <v>485013.6</v>
      </c>
      <c r="F193" s="126" t="s">
        <v>625</v>
      </c>
      <c r="G193" s="125"/>
      <c r="H193" s="125"/>
      <c r="I193" s="125"/>
      <c r="J193" s="125"/>
      <c r="K193" s="125"/>
      <c r="L193" s="124"/>
    </row>
    <row r="194" spans="1:12">
      <c r="B194" s="74" t="s">
        <v>603</v>
      </c>
      <c r="C194" s="101">
        <v>0.1</v>
      </c>
      <c r="D194" s="85">
        <v>533516.4</v>
      </c>
      <c r="F194" s="123" t="s">
        <v>624</v>
      </c>
      <c r="G194" s="122"/>
      <c r="H194" s="122"/>
      <c r="I194" s="122"/>
      <c r="J194" s="122"/>
      <c r="K194" s="122"/>
      <c r="L194" s="121"/>
    </row>
    <row r="195" spans="1:12">
      <c r="B195" s="74" t="s">
        <v>602</v>
      </c>
      <c r="C195" s="101">
        <v>0.06</v>
      </c>
      <c r="D195" s="85">
        <v>514116</v>
      </c>
      <c r="F195" s="123" t="s">
        <v>623</v>
      </c>
      <c r="G195" s="122"/>
      <c r="H195" s="122"/>
      <c r="I195" s="122"/>
      <c r="J195" s="122"/>
      <c r="K195" s="122"/>
      <c r="L195" s="121"/>
    </row>
    <row r="196" spans="1:12">
      <c r="B196" s="74" t="s">
        <v>601</v>
      </c>
      <c r="C196" s="87"/>
      <c r="D196" s="85">
        <v>19054.8</v>
      </c>
      <c r="F196" s="123" t="s">
        <v>622</v>
      </c>
      <c r="G196" s="122"/>
      <c r="H196" s="122"/>
      <c r="I196" s="122"/>
      <c r="J196" s="122"/>
      <c r="K196" s="122"/>
      <c r="L196" s="121"/>
    </row>
    <row r="197" spans="1:12" ht="14.4" thickBot="1">
      <c r="B197" s="117"/>
      <c r="C197" s="117"/>
      <c r="D197" s="116"/>
      <c r="F197" s="120" t="s">
        <v>621</v>
      </c>
      <c r="G197" s="119"/>
      <c r="H197" s="119"/>
      <c r="I197" s="119"/>
      <c r="J197" s="119"/>
      <c r="K197" s="119"/>
      <c r="L197" s="118"/>
    </row>
    <row r="198" spans="1:12" ht="14.4" thickBot="1">
      <c r="A198" s="141" t="s">
        <v>668</v>
      </c>
      <c r="B198" s="139" t="s">
        <v>618</v>
      </c>
      <c r="C198" s="87"/>
      <c r="D198" s="140">
        <v>289728</v>
      </c>
    </row>
    <row r="199" spans="1:12">
      <c r="B199" s="139" t="s">
        <v>616</v>
      </c>
      <c r="C199" s="86">
        <v>0.1147</v>
      </c>
      <c r="D199" s="140">
        <v>322959.59999999998</v>
      </c>
      <c r="F199" s="114" t="s">
        <v>617</v>
      </c>
      <c r="G199" s="113"/>
      <c r="H199" s="113"/>
      <c r="I199" s="113"/>
      <c r="J199" s="113"/>
      <c r="K199" s="113"/>
      <c r="L199" s="112"/>
    </row>
    <row r="200" spans="1:12" ht="14.4" thickBot="1">
      <c r="B200" s="139" t="s">
        <v>614</v>
      </c>
      <c r="C200" s="101">
        <v>7.4999999999999997E-2</v>
      </c>
      <c r="D200" s="140">
        <v>311457.59999999998</v>
      </c>
      <c r="F200" s="111" t="s">
        <v>631</v>
      </c>
      <c r="G200" s="110"/>
      <c r="H200" s="110"/>
      <c r="I200" s="110"/>
      <c r="J200" s="110"/>
      <c r="K200" s="110"/>
      <c r="L200" s="109"/>
    </row>
    <row r="201" spans="1:12">
      <c r="A201" s="139" t="s">
        <v>642</v>
      </c>
      <c r="B201" s="139" t="s">
        <v>667</v>
      </c>
      <c r="C201" s="87"/>
      <c r="D201" s="140">
        <v>121685.75999999999</v>
      </c>
      <c r="F201" s="73" t="s">
        <v>666</v>
      </c>
    </row>
    <row r="202" spans="1:12" ht="14.4" thickBot="1">
      <c r="A202" s="139" t="s">
        <v>642</v>
      </c>
      <c r="B202" s="138" t="s">
        <v>665</v>
      </c>
      <c r="C202" s="137"/>
      <c r="D202" s="136">
        <v>114442.56</v>
      </c>
    </row>
    <row r="203" spans="1:12" ht="14.4" thickBot="1">
      <c r="B203" s="1901" t="s">
        <v>664</v>
      </c>
      <c r="C203" s="1902"/>
      <c r="D203" s="1903"/>
    </row>
    <row r="205" spans="1:12">
      <c r="A205" s="89" t="s">
        <v>663</v>
      </c>
      <c r="B205" s="1900" t="s">
        <v>662</v>
      </c>
      <c r="C205" s="1900"/>
      <c r="D205" s="1900"/>
      <c r="F205" s="73" t="s">
        <v>661</v>
      </c>
    </row>
    <row r="206" spans="1:12">
      <c r="B206" s="88" t="s">
        <v>573</v>
      </c>
      <c r="C206" s="88" t="s">
        <v>572</v>
      </c>
      <c r="D206" s="88" t="s">
        <v>571</v>
      </c>
    </row>
    <row r="207" spans="1:12" s="75" customFormat="1">
      <c r="B207" s="99" t="s">
        <v>660</v>
      </c>
      <c r="C207" s="87"/>
      <c r="D207" s="97">
        <v>380397.6</v>
      </c>
    </row>
    <row r="208" spans="1:12" s="75" customFormat="1">
      <c r="B208" s="99" t="s">
        <v>659</v>
      </c>
      <c r="C208" s="135">
        <v>7.4999999999999997E-2</v>
      </c>
      <c r="D208" s="97">
        <v>402127.2</v>
      </c>
      <c r="F208" s="75" t="s">
        <v>658</v>
      </c>
    </row>
    <row r="209" spans="1:12" s="75" customFormat="1" ht="14.4" thickBot="1">
      <c r="A209" s="99" t="s">
        <v>650</v>
      </c>
      <c r="B209" s="99" t="s">
        <v>657</v>
      </c>
      <c r="C209" s="87"/>
      <c r="D209" s="87"/>
      <c r="F209" s="75" t="s">
        <v>656</v>
      </c>
    </row>
    <row r="210" spans="1:12" ht="14.4" thickBot="1">
      <c r="B210" s="1901" t="s">
        <v>655</v>
      </c>
      <c r="C210" s="1902"/>
      <c r="D210" s="1903"/>
    </row>
    <row r="212" spans="1:12">
      <c r="A212" s="89" t="s">
        <v>654</v>
      </c>
      <c r="B212" s="1900" t="s">
        <v>653</v>
      </c>
      <c r="C212" s="1900"/>
      <c r="D212" s="1900"/>
      <c r="F212" s="73" t="s">
        <v>652</v>
      </c>
    </row>
    <row r="213" spans="1:12">
      <c r="B213" s="88" t="s">
        <v>573</v>
      </c>
      <c r="C213" s="88" t="s">
        <v>572</v>
      </c>
      <c r="D213" s="88" t="s">
        <v>571</v>
      </c>
    </row>
    <row r="214" spans="1:12">
      <c r="A214" s="75"/>
      <c r="B214" s="99" t="s">
        <v>651</v>
      </c>
      <c r="C214" s="87"/>
      <c r="D214" s="97">
        <v>380397.6</v>
      </c>
      <c r="E214" s="75"/>
      <c r="F214" s="75"/>
      <c r="G214" s="75"/>
      <c r="H214" s="75"/>
      <c r="I214" s="75"/>
      <c r="J214" s="75"/>
      <c r="K214" s="75"/>
      <c r="L214" s="75"/>
    </row>
    <row r="215" spans="1:12" ht="14.4" thickBot="1">
      <c r="A215" s="99" t="s">
        <v>650</v>
      </c>
      <c r="B215" s="99" t="s">
        <v>649</v>
      </c>
      <c r="C215" s="87"/>
      <c r="D215" s="87"/>
      <c r="E215" s="75"/>
      <c r="F215" s="75"/>
      <c r="G215" s="75"/>
      <c r="H215" s="75"/>
      <c r="I215" s="75"/>
      <c r="J215" s="75"/>
      <c r="K215" s="75"/>
      <c r="L215" s="75"/>
    </row>
    <row r="216" spans="1:12" ht="14.4" thickBot="1">
      <c r="B216" s="1901" t="s">
        <v>648</v>
      </c>
      <c r="C216" s="1902"/>
      <c r="D216" s="1903"/>
    </row>
    <row r="218" spans="1:12">
      <c r="A218" s="102"/>
      <c r="B218" s="102"/>
      <c r="C218" s="102"/>
      <c r="D218" s="102"/>
    </row>
    <row r="220" spans="1:12" ht="14.4" thickBot="1"/>
    <row r="221" spans="1:12" ht="14.4" thickBot="1">
      <c r="E221" s="1897" t="s">
        <v>647</v>
      </c>
      <c r="F221" s="1898"/>
      <c r="G221" s="1898"/>
      <c r="H221" s="1898"/>
      <c r="I221" s="1898"/>
      <c r="J221" s="1899"/>
    </row>
    <row r="222" spans="1:12">
      <c r="A222" s="89" t="s">
        <v>646</v>
      </c>
      <c r="B222" s="1904" t="s">
        <v>644</v>
      </c>
      <c r="C222" s="1904"/>
      <c r="D222" s="1904"/>
    </row>
    <row r="223" spans="1:12">
      <c r="B223" s="96" t="s">
        <v>597</v>
      </c>
      <c r="C223" s="96" t="s">
        <v>596</v>
      </c>
      <c r="D223" s="95" t="s">
        <v>595</v>
      </c>
    </row>
    <row r="224" spans="1:12">
      <c r="B224" s="74" t="s">
        <v>594</v>
      </c>
      <c r="C224" s="90">
        <v>3</v>
      </c>
      <c r="D224" s="85">
        <f t="shared" ref="D224:D237" si="7">+$D$242*C224</f>
        <v>1516881.6</v>
      </c>
    </row>
    <row r="225" spans="1:4">
      <c r="B225" s="74" t="s">
        <v>592</v>
      </c>
      <c r="C225" s="90">
        <v>0.96330000000000005</v>
      </c>
      <c r="D225" s="85">
        <f t="shared" si="7"/>
        <v>487070.68176000001</v>
      </c>
    </row>
    <row r="226" spans="1:4">
      <c r="B226" s="74" t="s">
        <v>591</v>
      </c>
      <c r="C226" s="90">
        <v>0.33650000000000002</v>
      </c>
      <c r="D226" s="85">
        <f t="shared" si="7"/>
        <v>170143.5528</v>
      </c>
    </row>
    <row r="227" spans="1:4">
      <c r="B227" s="74" t="s">
        <v>590</v>
      </c>
      <c r="C227" s="90">
        <v>0.32069999999999999</v>
      </c>
      <c r="D227" s="85">
        <f t="shared" si="7"/>
        <v>162154.64304</v>
      </c>
    </row>
    <row r="228" spans="1:4">
      <c r="B228" s="74" t="s">
        <v>589</v>
      </c>
      <c r="C228" s="90">
        <v>0.50680000000000003</v>
      </c>
      <c r="D228" s="85">
        <f t="shared" si="7"/>
        <v>256251.86496000001</v>
      </c>
    </row>
    <row r="229" spans="1:4">
      <c r="B229" s="74" t="s">
        <v>588</v>
      </c>
      <c r="C229" s="90">
        <v>0.57069999999999999</v>
      </c>
      <c r="D229" s="85">
        <f t="shared" si="7"/>
        <v>288561.44303999998</v>
      </c>
    </row>
    <row r="230" spans="1:4">
      <c r="B230" s="74" t="s">
        <v>587</v>
      </c>
      <c r="C230" s="90">
        <v>1.0588</v>
      </c>
      <c r="D230" s="85">
        <f t="shared" si="7"/>
        <v>535358.07935999997</v>
      </c>
    </row>
    <row r="231" spans="1:4">
      <c r="B231" s="74" t="s">
        <v>586</v>
      </c>
      <c r="C231" s="92">
        <v>1.0472999999999999</v>
      </c>
      <c r="D231" s="85">
        <f t="shared" si="7"/>
        <v>529543.36655999999</v>
      </c>
    </row>
    <row r="232" spans="1:4">
      <c r="B232" s="74" t="s">
        <v>585</v>
      </c>
      <c r="C232" s="92">
        <v>1.3358000000000001</v>
      </c>
      <c r="D232" s="85">
        <f t="shared" si="7"/>
        <v>675416.81376000005</v>
      </c>
    </row>
    <row r="233" spans="1:4">
      <c r="B233" s="74" t="s">
        <v>584</v>
      </c>
      <c r="C233" s="92">
        <v>1.6329</v>
      </c>
      <c r="D233" s="85">
        <f t="shared" si="7"/>
        <v>825638.65488000005</v>
      </c>
    </row>
    <row r="234" spans="1:4">
      <c r="B234" s="74" t="s">
        <v>583</v>
      </c>
      <c r="C234" s="90">
        <v>2.1015000000000001</v>
      </c>
      <c r="D234" s="85">
        <f t="shared" si="7"/>
        <v>1062575.5608000001</v>
      </c>
    </row>
    <row r="235" spans="1:4">
      <c r="B235" s="74" t="s">
        <v>582</v>
      </c>
      <c r="C235" s="90">
        <v>2.6141000000000001</v>
      </c>
      <c r="D235" s="85">
        <f t="shared" si="7"/>
        <v>1321760.0635200001</v>
      </c>
    </row>
    <row r="236" spans="1:4">
      <c r="B236" s="74" t="s">
        <v>581</v>
      </c>
      <c r="C236" s="90">
        <v>3.1368999999999998</v>
      </c>
      <c r="D236" s="85">
        <f t="shared" si="7"/>
        <v>1586101.96368</v>
      </c>
    </row>
    <row r="237" spans="1:4" ht="14.4" thickBot="1">
      <c r="B237" s="91" t="s">
        <v>580</v>
      </c>
      <c r="C237" s="90">
        <v>3.9419</v>
      </c>
      <c r="D237" s="85">
        <f t="shared" si="7"/>
        <v>1993131.85968</v>
      </c>
    </row>
    <row r="238" spans="1:4" ht="14.4" thickBot="1">
      <c r="B238" s="1905" t="s">
        <v>643</v>
      </c>
      <c r="C238" s="1906"/>
      <c r="D238" s="1907"/>
    </row>
    <row r="240" spans="1:4">
      <c r="A240" s="89" t="s">
        <v>646</v>
      </c>
      <c r="B240" s="1900" t="s">
        <v>645</v>
      </c>
      <c r="C240" s="1900"/>
      <c r="D240" s="1900"/>
    </row>
    <row r="241" spans="1:12" ht="14.4" thickBot="1">
      <c r="B241" s="88" t="s">
        <v>573</v>
      </c>
      <c r="C241" s="88" t="s">
        <v>572</v>
      </c>
      <c r="D241" s="88" t="s">
        <v>571</v>
      </c>
    </row>
    <row r="242" spans="1:12">
      <c r="B242" s="74" t="s">
        <v>604</v>
      </c>
      <c r="C242" s="87"/>
      <c r="D242" s="85">
        <v>505627.2</v>
      </c>
      <c r="F242" s="126" t="s">
        <v>625</v>
      </c>
      <c r="G242" s="125"/>
      <c r="H242" s="125"/>
      <c r="I242" s="125"/>
      <c r="J242" s="125"/>
      <c r="K242" s="125"/>
      <c r="L242" s="124"/>
    </row>
    <row r="243" spans="1:12">
      <c r="B243" s="74" t="s">
        <v>603</v>
      </c>
      <c r="C243" s="101">
        <v>0.1</v>
      </c>
      <c r="D243" s="85">
        <v>556189.19999999995</v>
      </c>
      <c r="F243" s="123" t="s">
        <v>624</v>
      </c>
      <c r="G243" s="122"/>
      <c r="H243" s="122"/>
      <c r="I243" s="122"/>
      <c r="J243" s="122"/>
      <c r="K243" s="122"/>
      <c r="L243" s="121"/>
    </row>
    <row r="244" spans="1:12">
      <c r="B244" s="74" t="s">
        <v>602</v>
      </c>
      <c r="C244" s="101">
        <v>0.06</v>
      </c>
      <c r="D244" s="85">
        <v>535964.4</v>
      </c>
      <c r="F244" s="123" t="s">
        <v>623</v>
      </c>
      <c r="G244" s="122"/>
      <c r="H244" s="122"/>
      <c r="I244" s="122"/>
      <c r="J244" s="122"/>
      <c r="K244" s="122"/>
      <c r="L244" s="121"/>
    </row>
    <row r="245" spans="1:12">
      <c r="B245" s="74" t="s">
        <v>601</v>
      </c>
      <c r="C245" s="87"/>
      <c r="D245" s="85">
        <v>19864.8</v>
      </c>
      <c r="F245" s="123" t="s">
        <v>622</v>
      </c>
      <c r="G245" s="122"/>
      <c r="H245" s="122"/>
      <c r="I245" s="122"/>
      <c r="J245" s="122"/>
      <c r="K245" s="122"/>
      <c r="L245" s="121"/>
    </row>
    <row r="246" spans="1:12" ht="14.4" thickBot="1">
      <c r="B246" s="117"/>
      <c r="C246" s="117"/>
      <c r="D246" s="116"/>
      <c r="F246" s="120" t="s">
        <v>621</v>
      </c>
      <c r="G246" s="119"/>
      <c r="H246" s="119"/>
      <c r="I246" s="119"/>
      <c r="J246" s="119"/>
      <c r="K246" s="119"/>
      <c r="L246" s="118"/>
    </row>
    <row r="247" spans="1:12" ht="14.4" thickBot="1">
      <c r="B247" s="74" t="s">
        <v>569</v>
      </c>
      <c r="C247" s="87"/>
      <c r="D247" s="85">
        <v>302040</v>
      </c>
    </row>
    <row r="248" spans="1:12">
      <c r="B248" s="74" t="s">
        <v>567</v>
      </c>
      <c r="C248" s="86">
        <v>0.1147</v>
      </c>
      <c r="D248" s="85">
        <v>336682.8</v>
      </c>
      <c r="F248" s="114" t="s">
        <v>617</v>
      </c>
      <c r="G248" s="113"/>
      <c r="H248" s="113"/>
      <c r="I248" s="113"/>
      <c r="J248" s="113"/>
      <c r="K248" s="113"/>
      <c r="L248" s="112"/>
    </row>
    <row r="249" spans="1:12" ht="14.4" thickBot="1">
      <c r="B249" s="74" t="s">
        <v>566</v>
      </c>
      <c r="C249" s="101">
        <v>7.4999999999999997E-2</v>
      </c>
      <c r="D249" s="85">
        <v>324694.8</v>
      </c>
      <c r="F249" s="111" t="s">
        <v>631</v>
      </c>
      <c r="G249" s="110"/>
      <c r="H249" s="110"/>
      <c r="I249" s="110"/>
      <c r="J249" s="110"/>
      <c r="K249" s="110"/>
      <c r="L249" s="109"/>
    </row>
    <row r="250" spans="1:12">
      <c r="A250" s="106"/>
      <c r="B250" s="74" t="s">
        <v>613</v>
      </c>
      <c r="C250" s="87"/>
      <c r="D250" s="85">
        <v>396585.2</v>
      </c>
    </row>
    <row r="251" spans="1:12">
      <c r="A251" s="106"/>
      <c r="B251" s="74" t="s">
        <v>612</v>
      </c>
      <c r="C251" s="87"/>
      <c r="D251" s="85">
        <v>426308.4</v>
      </c>
      <c r="F251" s="73" t="s">
        <v>630</v>
      </c>
    </row>
    <row r="252" spans="1:12">
      <c r="A252" s="99" t="s">
        <v>642</v>
      </c>
      <c r="B252" s="74" t="s">
        <v>611</v>
      </c>
      <c r="C252" s="87"/>
      <c r="D252" s="85">
        <v>126856.8</v>
      </c>
      <c r="F252" s="73" t="s">
        <v>629</v>
      </c>
    </row>
    <row r="253" spans="1:12">
      <c r="A253" s="99" t="s">
        <v>642</v>
      </c>
      <c r="B253" s="74" t="s">
        <v>610</v>
      </c>
      <c r="C253" s="87"/>
      <c r="D253" s="85">
        <v>119305.8</v>
      </c>
    </row>
    <row r="254" spans="1:12">
      <c r="F254" s="134"/>
    </row>
    <row r="255" spans="1:12">
      <c r="F255" s="134"/>
    </row>
    <row r="256" spans="1:12">
      <c r="A256" s="89" t="s">
        <v>641</v>
      </c>
      <c r="B256" s="1904" t="s">
        <v>644</v>
      </c>
      <c r="C256" s="1904"/>
      <c r="D256" s="1904"/>
    </row>
    <row r="257" spans="2:4">
      <c r="B257" s="96" t="s">
        <v>597</v>
      </c>
      <c r="C257" s="96" t="s">
        <v>596</v>
      </c>
      <c r="D257" s="95" t="s">
        <v>595</v>
      </c>
    </row>
    <row r="258" spans="2:4">
      <c r="B258" s="74" t="s">
        <v>594</v>
      </c>
      <c r="C258" s="90">
        <v>3</v>
      </c>
      <c r="D258" s="85">
        <f t="shared" ref="D258:D271" si="8">+$D$276*C258</f>
        <v>1501750.7999999998</v>
      </c>
    </row>
    <row r="259" spans="2:4">
      <c r="B259" s="74" t="s">
        <v>592</v>
      </c>
      <c r="C259" s="90">
        <v>0.96330000000000005</v>
      </c>
      <c r="D259" s="85">
        <f t="shared" si="8"/>
        <v>482212.18187999999</v>
      </c>
    </row>
    <row r="260" spans="2:4">
      <c r="B260" s="74" t="s">
        <v>591</v>
      </c>
      <c r="C260" s="90">
        <v>0.33650000000000002</v>
      </c>
      <c r="D260" s="85">
        <f t="shared" si="8"/>
        <v>168446.38140000001</v>
      </c>
    </row>
    <row r="261" spans="2:4">
      <c r="B261" s="74" t="s">
        <v>590</v>
      </c>
      <c r="C261" s="90">
        <v>0.32069999999999999</v>
      </c>
      <c r="D261" s="85">
        <f t="shared" si="8"/>
        <v>160537.16051999998</v>
      </c>
    </row>
    <row r="262" spans="2:4">
      <c r="B262" s="74" t="s">
        <v>589</v>
      </c>
      <c r="C262" s="90">
        <v>0.50680000000000003</v>
      </c>
      <c r="D262" s="85">
        <f t="shared" si="8"/>
        <v>253695.76848</v>
      </c>
    </row>
    <row r="263" spans="2:4">
      <c r="B263" s="74" t="s">
        <v>588</v>
      </c>
      <c r="C263" s="90">
        <v>0.57069999999999999</v>
      </c>
      <c r="D263" s="85">
        <f t="shared" si="8"/>
        <v>285683.06052</v>
      </c>
    </row>
    <row r="264" spans="2:4">
      <c r="B264" s="74" t="s">
        <v>587</v>
      </c>
      <c r="C264" s="90">
        <v>1.0588</v>
      </c>
      <c r="D264" s="85">
        <f t="shared" si="8"/>
        <v>530017.91567999998</v>
      </c>
    </row>
    <row r="265" spans="2:4">
      <c r="B265" s="74" t="s">
        <v>586</v>
      </c>
      <c r="C265" s="92">
        <v>1.0472999999999999</v>
      </c>
      <c r="D265" s="85">
        <f t="shared" si="8"/>
        <v>524261.20427999995</v>
      </c>
    </row>
    <row r="266" spans="2:4">
      <c r="B266" s="74" t="s">
        <v>585</v>
      </c>
      <c r="C266" s="92">
        <v>1.3358000000000001</v>
      </c>
      <c r="D266" s="85">
        <f t="shared" si="8"/>
        <v>668679.57287999999</v>
      </c>
    </row>
    <row r="267" spans="2:4">
      <c r="B267" s="74" t="s">
        <v>584</v>
      </c>
      <c r="C267" s="92">
        <v>1.6329</v>
      </c>
      <c r="D267" s="85">
        <f t="shared" si="8"/>
        <v>817402.96043999994</v>
      </c>
    </row>
    <row r="268" spans="2:4">
      <c r="B268" s="74" t="s">
        <v>583</v>
      </c>
      <c r="C268" s="90">
        <v>2.1015000000000001</v>
      </c>
      <c r="D268" s="85">
        <f t="shared" si="8"/>
        <v>1051976.4354000001</v>
      </c>
    </row>
    <row r="269" spans="2:4">
      <c r="B269" s="74" t="s">
        <v>582</v>
      </c>
      <c r="C269" s="90">
        <v>2.6141000000000001</v>
      </c>
      <c r="D269" s="85">
        <f t="shared" si="8"/>
        <v>1308575.58876</v>
      </c>
    </row>
    <row r="270" spans="2:4">
      <c r="B270" s="74" t="s">
        <v>581</v>
      </c>
      <c r="C270" s="90">
        <v>3.1368999999999998</v>
      </c>
      <c r="D270" s="85">
        <f t="shared" si="8"/>
        <v>1570280.6948399998</v>
      </c>
    </row>
    <row r="271" spans="2:4" ht="14.4" thickBot="1">
      <c r="B271" s="91" t="s">
        <v>580</v>
      </c>
      <c r="C271" s="90">
        <v>3.9419</v>
      </c>
      <c r="D271" s="85">
        <f t="shared" si="8"/>
        <v>1973250.49284</v>
      </c>
    </row>
    <row r="272" spans="2:4" ht="14.4" thickBot="1">
      <c r="B272" s="1905" t="s">
        <v>643</v>
      </c>
      <c r="C272" s="1906"/>
      <c r="D272" s="1907"/>
    </row>
    <row r="274" spans="1:12">
      <c r="A274" s="89" t="s">
        <v>641</v>
      </c>
      <c r="B274" s="1900" t="s">
        <v>640</v>
      </c>
      <c r="C274" s="1900"/>
      <c r="D274" s="1900"/>
    </row>
    <row r="275" spans="1:12" ht="14.4" thickBot="1">
      <c r="B275" s="88" t="s">
        <v>573</v>
      </c>
      <c r="C275" s="88" t="s">
        <v>572</v>
      </c>
      <c r="D275" s="88" t="s">
        <v>571</v>
      </c>
    </row>
    <row r="276" spans="1:12">
      <c r="B276" s="74" t="s">
        <v>604</v>
      </c>
      <c r="C276" s="87"/>
      <c r="D276" s="85">
        <v>500583.6</v>
      </c>
      <c r="F276" s="126" t="s">
        <v>625</v>
      </c>
      <c r="G276" s="125"/>
      <c r="H276" s="125"/>
      <c r="I276" s="125"/>
      <c r="J276" s="125"/>
      <c r="K276" s="125"/>
      <c r="L276" s="124"/>
    </row>
    <row r="277" spans="1:12">
      <c r="B277" s="74" t="s">
        <v>603</v>
      </c>
      <c r="C277" s="101">
        <v>0.1</v>
      </c>
      <c r="D277" s="85">
        <v>550641.6</v>
      </c>
      <c r="F277" s="123" t="s">
        <v>624</v>
      </c>
      <c r="G277" s="122"/>
      <c r="H277" s="122"/>
      <c r="I277" s="122"/>
      <c r="J277" s="122"/>
      <c r="K277" s="122"/>
      <c r="L277" s="121"/>
    </row>
    <row r="278" spans="1:12">
      <c r="B278" s="74" t="s">
        <v>602</v>
      </c>
      <c r="C278" s="101">
        <v>0.06</v>
      </c>
      <c r="D278" s="85">
        <v>530618.4</v>
      </c>
      <c r="F278" s="123" t="s">
        <v>623</v>
      </c>
      <c r="G278" s="122"/>
      <c r="H278" s="122"/>
      <c r="I278" s="122"/>
      <c r="J278" s="122"/>
      <c r="K278" s="122"/>
      <c r="L278" s="121"/>
    </row>
    <row r="279" spans="1:12">
      <c r="B279" s="74" t="s">
        <v>601</v>
      </c>
      <c r="C279" s="87"/>
      <c r="D279" s="85">
        <v>19573.2</v>
      </c>
      <c r="F279" s="123" t="s">
        <v>622</v>
      </c>
      <c r="G279" s="122"/>
      <c r="H279" s="122"/>
      <c r="I279" s="122"/>
      <c r="J279" s="122"/>
      <c r="K279" s="122"/>
      <c r="L279" s="121"/>
    </row>
    <row r="280" spans="1:12" ht="14.4" thickBot="1">
      <c r="A280" s="89" t="s">
        <v>639</v>
      </c>
      <c r="B280" s="133" t="s">
        <v>600</v>
      </c>
      <c r="C280" s="132">
        <v>0.06</v>
      </c>
      <c r="D280" s="131">
        <v>530618.62</v>
      </c>
      <c r="F280" s="120" t="s">
        <v>621</v>
      </c>
      <c r="G280" s="119"/>
      <c r="H280" s="119"/>
      <c r="I280" s="119"/>
      <c r="J280" s="119"/>
      <c r="K280" s="119"/>
      <c r="L280" s="118"/>
    </row>
    <row r="281" spans="1:12">
      <c r="B281" s="117"/>
      <c r="C281" s="117"/>
      <c r="D281" s="116"/>
    </row>
    <row r="282" spans="1:12" ht="14.4" thickBot="1">
      <c r="B282" s="74" t="s">
        <v>569</v>
      </c>
      <c r="C282" s="87"/>
      <c r="D282" s="85">
        <v>298911.59999999998</v>
      </c>
    </row>
    <row r="283" spans="1:12">
      <c r="B283" s="74" t="s">
        <v>567</v>
      </c>
      <c r="C283" s="86">
        <v>0.1147</v>
      </c>
      <c r="D283" s="85">
        <v>333198</v>
      </c>
      <c r="F283" s="114" t="s">
        <v>617</v>
      </c>
      <c r="G283" s="113"/>
      <c r="H283" s="113"/>
      <c r="I283" s="113"/>
      <c r="J283" s="113"/>
      <c r="K283" s="113"/>
      <c r="L283" s="112"/>
    </row>
    <row r="284" spans="1:12" ht="14.4" thickBot="1">
      <c r="B284" s="74" t="s">
        <v>566</v>
      </c>
      <c r="C284" s="101">
        <v>7.4999999999999997E-2</v>
      </c>
      <c r="D284" s="85">
        <v>321328.8</v>
      </c>
      <c r="F284" s="111" t="s">
        <v>631</v>
      </c>
      <c r="G284" s="110"/>
      <c r="H284" s="110"/>
      <c r="I284" s="110"/>
      <c r="J284" s="110"/>
      <c r="K284" s="110"/>
      <c r="L284" s="109"/>
    </row>
    <row r="285" spans="1:12">
      <c r="A285" s="106"/>
      <c r="B285" s="74" t="s">
        <v>613</v>
      </c>
      <c r="C285" s="87"/>
      <c r="D285" s="85">
        <v>392457.6</v>
      </c>
    </row>
    <row r="286" spans="1:12">
      <c r="A286" s="106"/>
      <c r="B286" s="74" t="s">
        <v>612</v>
      </c>
      <c r="C286" s="87"/>
      <c r="D286" s="85">
        <v>421891.2</v>
      </c>
      <c r="F286" s="73" t="s">
        <v>630</v>
      </c>
    </row>
    <row r="287" spans="1:12">
      <c r="A287" s="99" t="s">
        <v>642</v>
      </c>
      <c r="B287" s="74" t="s">
        <v>611</v>
      </c>
      <c r="C287" s="87"/>
      <c r="D287" s="85">
        <v>125542.9</v>
      </c>
      <c r="F287" s="73" t="s">
        <v>629</v>
      </c>
    </row>
    <row r="288" spans="1:12">
      <c r="A288" s="99" t="s">
        <v>642</v>
      </c>
      <c r="B288" s="74" t="s">
        <v>610</v>
      </c>
      <c r="C288" s="87"/>
      <c r="D288" s="85">
        <v>118070.1</v>
      </c>
    </row>
    <row r="291" spans="1:12">
      <c r="A291" s="89" t="s">
        <v>641</v>
      </c>
      <c r="B291" s="1900" t="s">
        <v>640</v>
      </c>
      <c r="C291" s="1900"/>
      <c r="D291" s="1900"/>
    </row>
    <row r="292" spans="1:12" ht="14.4" thickBot="1">
      <c r="B292" s="88" t="s">
        <v>573</v>
      </c>
      <c r="C292" s="88" t="s">
        <v>572</v>
      </c>
      <c r="D292" s="88" t="s">
        <v>571</v>
      </c>
    </row>
    <row r="293" spans="1:12">
      <c r="B293" s="74" t="s">
        <v>604</v>
      </c>
      <c r="C293" s="87"/>
      <c r="D293" s="85">
        <v>500583.6</v>
      </c>
      <c r="F293" s="126" t="s">
        <v>625</v>
      </c>
      <c r="G293" s="125"/>
      <c r="H293" s="125"/>
      <c r="I293" s="125"/>
      <c r="J293" s="125"/>
      <c r="K293" s="125"/>
      <c r="L293" s="124"/>
    </row>
    <row r="294" spans="1:12">
      <c r="B294" s="74" t="s">
        <v>603</v>
      </c>
      <c r="C294" s="101">
        <v>0.1</v>
      </c>
      <c r="D294" s="85">
        <v>550641.6</v>
      </c>
      <c r="F294" s="123" t="s">
        <v>624</v>
      </c>
      <c r="G294" s="122"/>
      <c r="H294" s="122"/>
      <c r="I294" s="122"/>
      <c r="J294" s="122"/>
      <c r="K294" s="122"/>
      <c r="L294" s="121"/>
    </row>
    <row r="295" spans="1:12">
      <c r="B295" s="74" t="s">
        <v>602</v>
      </c>
      <c r="C295" s="101">
        <v>0.06</v>
      </c>
      <c r="D295" s="85">
        <v>530618.4</v>
      </c>
      <c r="F295" s="123" t="s">
        <v>623</v>
      </c>
      <c r="G295" s="122"/>
      <c r="H295" s="122"/>
      <c r="I295" s="122"/>
      <c r="J295" s="122"/>
      <c r="K295" s="122"/>
      <c r="L295" s="121"/>
    </row>
    <row r="296" spans="1:12">
      <c r="B296" s="74" t="s">
        <v>601</v>
      </c>
      <c r="C296" s="87"/>
      <c r="D296" s="85">
        <v>19573.2</v>
      </c>
      <c r="F296" s="123" t="s">
        <v>622</v>
      </c>
      <c r="G296" s="122"/>
      <c r="H296" s="122"/>
      <c r="I296" s="122"/>
      <c r="J296" s="122"/>
      <c r="K296" s="122"/>
      <c r="L296" s="121"/>
    </row>
    <row r="297" spans="1:12" ht="14.4" thickBot="1">
      <c r="A297" s="89" t="s">
        <v>639</v>
      </c>
      <c r="B297" s="99" t="s">
        <v>600</v>
      </c>
      <c r="C297" s="98">
        <v>0.06</v>
      </c>
      <c r="D297" s="97">
        <v>530618.62</v>
      </c>
      <c r="F297" s="120" t="s">
        <v>621</v>
      </c>
      <c r="G297" s="119"/>
      <c r="H297" s="119"/>
      <c r="I297" s="119"/>
      <c r="J297" s="119"/>
      <c r="K297" s="119"/>
      <c r="L297" s="118"/>
    </row>
    <row r="298" spans="1:12">
      <c r="B298" s="117"/>
      <c r="C298" s="117"/>
      <c r="D298" s="116"/>
    </row>
    <row r="299" spans="1:12" ht="14.4" thickBot="1">
      <c r="A299" s="130" t="s">
        <v>638</v>
      </c>
      <c r="B299" s="129" t="s">
        <v>618</v>
      </c>
      <c r="C299" s="87"/>
      <c r="D299" s="127">
        <v>317422.8</v>
      </c>
    </row>
    <row r="300" spans="1:12">
      <c r="B300" s="129" t="s">
        <v>616</v>
      </c>
      <c r="C300" s="86">
        <v>0.1147</v>
      </c>
      <c r="D300" s="127">
        <v>353829.6</v>
      </c>
      <c r="F300" s="114" t="s">
        <v>617</v>
      </c>
      <c r="G300" s="113"/>
      <c r="H300" s="113"/>
      <c r="I300" s="113"/>
      <c r="J300" s="113"/>
      <c r="K300" s="113"/>
      <c r="L300" s="112"/>
    </row>
    <row r="301" spans="1:12" ht="14.4" thickBot="1">
      <c r="B301" s="129" t="s">
        <v>614</v>
      </c>
      <c r="C301" s="101">
        <v>7.4999999999999997E-2</v>
      </c>
      <c r="D301" s="127">
        <v>341229.6</v>
      </c>
      <c r="F301" s="111" t="s">
        <v>631</v>
      </c>
      <c r="G301" s="110"/>
      <c r="H301" s="110"/>
      <c r="I301" s="110"/>
      <c r="J301" s="110"/>
      <c r="K301" s="110"/>
      <c r="L301" s="109"/>
    </row>
    <row r="302" spans="1:12">
      <c r="A302" s="106"/>
      <c r="B302" s="74" t="s">
        <v>613</v>
      </c>
      <c r="C302" s="87"/>
      <c r="D302" s="85">
        <v>392457.6</v>
      </c>
    </row>
    <row r="303" spans="1:12">
      <c r="A303" s="106"/>
      <c r="B303" s="74" t="s">
        <v>612</v>
      </c>
      <c r="C303" s="87"/>
      <c r="D303" s="85">
        <v>421891.2</v>
      </c>
      <c r="F303" s="73" t="s">
        <v>630</v>
      </c>
    </row>
    <row r="304" spans="1:12">
      <c r="A304" s="129" t="s">
        <v>628</v>
      </c>
      <c r="B304" s="129" t="s">
        <v>637</v>
      </c>
      <c r="C304" s="128"/>
      <c r="D304" s="127">
        <v>133317.6</v>
      </c>
      <c r="F304" s="73" t="s">
        <v>629</v>
      </c>
    </row>
    <row r="305" spans="1:10" ht="14.4" thickBot="1">
      <c r="A305" s="129" t="s">
        <v>628</v>
      </c>
      <c r="B305" s="129" t="s">
        <v>636</v>
      </c>
      <c r="C305" s="128"/>
      <c r="D305" s="127">
        <v>125382</v>
      </c>
    </row>
    <row r="306" spans="1:10" ht="14.4" thickBot="1">
      <c r="B306" s="1901" t="s">
        <v>635</v>
      </c>
      <c r="C306" s="1902"/>
      <c r="D306" s="1903"/>
    </row>
    <row r="308" spans="1:10">
      <c r="A308" s="102"/>
      <c r="B308" s="102"/>
      <c r="C308" s="102"/>
      <c r="D308" s="102"/>
    </row>
    <row r="309" spans="1:10" ht="14.4" thickBot="1"/>
    <row r="310" spans="1:10" ht="14.4" thickBot="1">
      <c r="E310" s="1897" t="s">
        <v>634</v>
      </c>
      <c r="F310" s="1898"/>
      <c r="G310" s="1898"/>
      <c r="H310" s="1898"/>
      <c r="I310" s="1898"/>
      <c r="J310" s="1899"/>
    </row>
    <row r="311" spans="1:10">
      <c r="A311" s="89" t="s">
        <v>627</v>
      </c>
      <c r="B311" s="1904" t="s">
        <v>633</v>
      </c>
      <c r="C311" s="1904"/>
      <c r="D311" s="1904"/>
    </row>
    <row r="312" spans="1:10">
      <c r="B312" s="96" t="s">
        <v>597</v>
      </c>
      <c r="C312" s="96" t="s">
        <v>596</v>
      </c>
      <c r="D312" s="95" t="s">
        <v>595</v>
      </c>
    </row>
    <row r="313" spans="1:10">
      <c r="B313" s="74" t="s">
        <v>594</v>
      </c>
      <c r="C313" s="90">
        <v>3</v>
      </c>
      <c r="D313" s="85">
        <f t="shared" ref="D313:D326" si="9">+$D$331*C313</f>
        <v>1642917.5999999999</v>
      </c>
    </row>
    <row r="314" spans="1:10">
      <c r="B314" s="74" t="s">
        <v>592</v>
      </c>
      <c r="C314" s="90">
        <v>0.96330000000000005</v>
      </c>
      <c r="D314" s="85">
        <f t="shared" si="9"/>
        <v>527540.84135999996</v>
      </c>
    </row>
    <row r="315" spans="1:10">
      <c r="B315" s="74" t="s">
        <v>591</v>
      </c>
      <c r="C315" s="90">
        <v>0.33650000000000002</v>
      </c>
      <c r="D315" s="85">
        <f t="shared" si="9"/>
        <v>184280.59080000001</v>
      </c>
    </row>
    <row r="316" spans="1:10">
      <c r="B316" s="74" t="s">
        <v>590</v>
      </c>
      <c r="C316" s="90">
        <v>0.32069999999999999</v>
      </c>
      <c r="D316" s="85">
        <f t="shared" si="9"/>
        <v>175627.89143999998</v>
      </c>
    </row>
    <row r="317" spans="1:10">
      <c r="B317" s="74" t="s">
        <v>589</v>
      </c>
      <c r="C317" s="90">
        <v>0.50680000000000003</v>
      </c>
      <c r="D317" s="85">
        <f t="shared" si="9"/>
        <v>277543.54655999999</v>
      </c>
    </row>
    <row r="318" spans="1:10">
      <c r="B318" s="74" t="s">
        <v>588</v>
      </c>
      <c r="C318" s="90">
        <v>0.57069999999999999</v>
      </c>
      <c r="D318" s="85">
        <f t="shared" si="9"/>
        <v>312537.69143999997</v>
      </c>
    </row>
    <row r="319" spans="1:10">
      <c r="B319" s="74" t="s">
        <v>587</v>
      </c>
      <c r="C319" s="90">
        <v>1.0588</v>
      </c>
      <c r="D319" s="85">
        <f t="shared" si="9"/>
        <v>579840.38495999994</v>
      </c>
    </row>
    <row r="320" spans="1:10">
      <c r="B320" s="74" t="s">
        <v>586</v>
      </c>
      <c r="C320" s="92">
        <v>1.0472999999999999</v>
      </c>
      <c r="D320" s="85">
        <f t="shared" si="9"/>
        <v>573542.53415999992</v>
      </c>
    </row>
    <row r="321" spans="1:12">
      <c r="B321" s="74" t="s">
        <v>585</v>
      </c>
      <c r="C321" s="92">
        <v>1.3358000000000001</v>
      </c>
      <c r="D321" s="85">
        <f t="shared" si="9"/>
        <v>731536.44336000003</v>
      </c>
    </row>
    <row r="322" spans="1:12">
      <c r="B322" s="74" t="s">
        <v>584</v>
      </c>
      <c r="C322" s="92">
        <v>1.6329</v>
      </c>
      <c r="D322" s="85">
        <f t="shared" si="9"/>
        <v>894240.04967999994</v>
      </c>
    </row>
    <row r="323" spans="1:12">
      <c r="B323" s="74" t="s">
        <v>583</v>
      </c>
      <c r="C323" s="90">
        <v>2.1015000000000001</v>
      </c>
      <c r="D323" s="85">
        <f t="shared" si="9"/>
        <v>1150863.7788</v>
      </c>
    </row>
    <row r="324" spans="1:12">
      <c r="B324" s="74" t="s">
        <v>582</v>
      </c>
      <c r="C324" s="90">
        <v>2.6141000000000001</v>
      </c>
      <c r="D324" s="85">
        <f t="shared" si="9"/>
        <v>1431583.6327199999</v>
      </c>
    </row>
    <row r="325" spans="1:12">
      <c r="B325" s="74" t="s">
        <v>581</v>
      </c>
      <c r="C325" s="90">
        <v>3.1368999999999998</v>
      </c>
      <c r="D325" s="85">
        <f t="shared" si="9"/>
        <v>1717889.4064799997</v>
      </c>
    </row>
    <row r="326" spans="1:12" ht="14.4" thickBot="1">
      <c r="B326" s="91" t="s">
        <v>580</v>
      </c>
      <c r="C326" s="90">
        <v>3.9419</v>
      </c>
      <c r="D326" s="85">
        <f t="shared" si="9"/>
        <v>2158738.9624799998</v>
      </c>
    </row>
    <row r="327" spans="1:12" ht="14.4" thickBot="1">
      <c r="B327" s="1905" t="s">
        <v>632</v>
      </c>
      <c r="C327" s="1906"/>
      <c r="D327" s="1907"/>
    </row>
    <row r="329" spans="1:12">
      <c r="A329" s="89" t="s">
        <v>627</v>
      </c>
      <c r="B329" s="1900" t="s">
        <v>626</v>
      </c>
      <c r="C329" s="1900"/>
      <c r="D329" s="1900"/>
    </row>
    <row r="330" spans="1:12" ht="14.4" thickBot="1">
      <c r="B330" s="88" t="s">
        <v>573</v>
      </c>
      <c r="C330" s="88" t="s">
        <v>572</v>
      </c>
      <c r="D330" s="88" t="s">
        <v>571</v>
      </c>
    </row>
    <row r="331" spans="1:12">
      <c r="B331" s="74" t="s">
        <v>604</v>
      </c>
      <c r="C331" s="87"/>
      <c r="D331" s="85">
        <v>547639.19999999995</v>
      </c>
      <c r="F331" s="126" t="s">
        <v>625</v>
      </c>
      <c r="G331" s="125"/>
      <c r="H331" s="125"/>
      <c r="I331" s="125"/>
      <c r="J331" s="125"/>
      <c r="K331" s="125"/>
      <c r="L331" s="124"/>
    </row>
    <row r="332" spans="1:12">
      <c r="B332" s="74" t="s">
        <v>603</v>
      </c>
      <c r="C332" s="101">
        <v>0.1</v>
      </c>
      <c r="D332" s="85">
        <v>602402.4</v>
      </c>
      <c r="F332" s="123" t="s">
        <v>624</v>
      </c>
      <c r="G332" s="122"/>
      <c r="H332" s="122"/>
      <c r="I332" s="122"/>
      <c r="J332" s="122"/>
      <c r="K332" s="122"/>
      <c r="L332" s="121"/>
    </row>
    <row r="333" spans="1:12">
      <c r="B333" s="74" t="s">
        <v>602</v>
      </c>
      <c r="C333" s="101">
        <v>0.06</v>
      </c>
      <c r="D333" s="85">
        <v>580496.4</v>
      </c>
      <c r="F333" s="123" t="s">
        <v>623</v>
      </c>
      <c r="G333" s="122"/>
      <c r="H333" s="122"/>
      <c r="I333" s="122"/>
      <c r="J333" s="122"/>
      <c r="K333" s="122"/>
      <c r="L333" s="121"/>
    </row>
    <row r="334" spans="1:12">
      <c r="B334" s="74" t="s">
        <v>601</v>
      </c>
      <c r="C334" s="87"/>
      <c r="D334" s="85">
        <v>20160</v>
      </c>
      <c r="F334" s="123" t="s">
        <v>622</v>
      </c>
      <c r="G334" s="122"/>
      <c r="H334" s="122"/>
      <c r="I334" s="122"/>
      <c r="J334" s="122"/>
      <c r="K334" s="122"/>
      <c r="L334" s="121"/>
    </row>
    <row r="335" spans="1:12" ht="14.4" thickBot="1">
      <c r="A335" s="100"/>
      <c r="B335" s="99" t="s">
        <v>600</v>
      </c>
      <c r="C335" s="98">
        <v>0.06</v>
      </c>
      <c r="D335" s="97">
        <v>580496.4</v>
      </c>
      <c r="F335" s="120" t="s">
        <v>621</v>
      </c>
      <c r="G335" s="119"/>
      <c r="H335" s="119"/>
      <c r="I335" s="119"/>
      <c r="J335" s="119"/>
      <c r="K335" s="119"/>
      <c r="L335" s="118"/>
    </row>
    <row r="336" spans="1:12">
      <c r="B336" s="99" t="s">
        <v>620</v>
      </c>
      <c r="C336" s="98">
        <v>0.02</v>
      </c>
      <c r="D336" s="97">
        <v>558590.4</v>
      </c>
    </row>
    <row r="337" spans="1:12" ht="14.4" thickBot="1">
      <c r="B337" s="117"/>
      <c r="C337" s="117"/>
      <c r="D337" s="116"/>
    </row>
    <row r="338" spans="1:12">
      <c r="B338" s="74" t="s">
        <v>569</v>
      </c>
      <c r="C338" s="87"/>
      <c r="D338" s="85">
        <v>352339.20000000001</v>
      </c>
      <c r="F338" s="114" t="s">
        <v>617</v>
      </c>
      <c r="G338" s="113"/>
      <c r="H338" s="113"/>
      <c r="I338" s="113"/>
      <c r="J338" s="113"/>
      <c r="K338" s="113"/>
      <c r="L338" s="112"/>
    </row>
    <row r="339" spans="1:12" ht="14.4" thickBot="1">
      <c r="B339" s="74" t="s">
        <v>567</v>
      </c>
      <c r="C339" s="86">
        <v>0.1147</v>
      </c>
      <c r="D339" s="85">
        <v>392752.8</v>
      </c>
      <c r="F339" s="111" t="s">
        <v>631</v>
      </c>
      <c r="G339" s="110"/>
      <c r="H339" s="110"/>
      <c r="I339" s="110"/>
      <c r="J339" s="110"/>
      <c r="K339" s="110"/>
      <c r="L339" s="109"/>
    </row>
    <row r="340" spans="1:12">
      <c r="B340" s="74" t="s">
        <v>566</v>
      </c>
      <c r="C340" s="101">
        <v>7.4999999999999997E-2</v>
      </c>
      <c r="D340" s="85">
        <v>378763.2</v>
      </c>
    </row>
    <row r="341" spans="1:12">
      <c r="A341" s="106"/>
      <c r="B341" s="74" t="s">
        <v>613</v>
      </c>
      <c r="C341" s="87"/>
      <c r="D341" s="85">
        <v>433666.8</v>
      </c>
    </row>
    <row r="342" spans="1:12">
      <c r="A342" s="106"/>
      <c r="B342" s="74" t="s">
        <v>612</v>
      </c>
      <c r="C342" s="87"/>
      <c r="D342" s="85">
        <v>466192.8</v>
      </c>
      <c r="F342" s="73" t="s">
        <v>630</v>
      </c>
    </row>
    <row r="343" spans="1:12">
      <c r="A343" s="99" t="s">
        <v>628</v>
      </c>
      <c r="B343" s="74" t="s">
        <v>611</v>
      </c>
      <c r="C343" s="87"/>
      <c r="D343" s="85">
        <v>147982.5</v>
      </c>
      <c r="F343" s="73" t="s">
        <v>629</v>
      </c>
    </row>
    <row r="344" spans="1:12">
      <c r="A344" s="99" t="s">
        <v>628</v>
      </c>
      <c r="B344" s="74" t="s">
        <v>610</v>
      </c>
      <c r="C344" s="87"/>
      <c r="D344" s="85">
        <v>139174</v>
      </c>
    </row>
    <row r="347" spans="1:12">
      <c r="A347" s="89" t="s">
        <v>627</v>
      </c>
      <c r="B347" s="1900" t="s">
        <v>626</v>
      </c>
      <c r="C347" s="1900"/>
      <c r="D347" s="1900"/>
    </row>
    <row r="348" spans="1:12" ht="14.4" thickBot="1">
      <c r="B348" s="88" t="s">
        <v>573</v>
      </c>
      <c r="C348" s="88" t="s">
        <v>572</v>
      </c>
      <c r="D348" s="88" t="s">
        <v>571</v>
      </c>
    </row>
    <row r="349" spans="1:12">
      <c r="B349" s="74" t="s">
        <v>604</v>
      </c>
      <c r="C349" s="87"/>
      <c r="D349" s="85">
        <v>547639.19999999995</v>
      </c>
      <c r="F349" s="126" t="s">
        <v>625</v>
      </c>
      <c r="G349" s="125"/>
      <c r="H349" s="125"/>
      <c r="I349" s="125"/>
      <c r="J349" s="125"/>
      <c r="K349" s="125"/>
      <c r="L349" s="124"/>
    </row>
    <row r="350" spans="1:12">
      <c r="B350" s="74" t="s">
        <v>603</v>
      </c>
      <c r="C350" s="101">
        <v>0.1</v>
      </c>
      <c r="D350" s="85">
        <v>602402.4</v>
      </c>
      <c r="F350" s="123" t="s">
        <v>624</v>
      </c>
      <c r="G350" s="122"/>
      <c r="H350" s="122"/>
      <c r="I350" s="122"/>
      <c r="J350" s="122"/>
      <c r="K350" s="122"/>
      <c r="L350" s="121"/>
    </row>
    <row r="351" spans="1:12">
      <c r="B351" s="74" t="s">
        <v>602</v>
      </c>
      <c r="C351" s="101">
        <v>0.06</v>
      </c>
      <c r="D351" s="85">
        <v>580496.4</v>
      </c>
      <c r="F351" s="123" t="s">
        <v>623</v>
      </c>
      <c r="G351" s="122"/>
      <c r="H351" s="122"/>
      <c r="I351" s="122"/>
      <c r="J351" s="122"/>
      <c r="K351" s="122"/>
      <c r="L351" s="121"/>
    </row>
    <row r="352" spans="1:12">
      <c r="B352" s="74" t="s">
        <v>601</v>
      </c>
      <c r="C352" s="87"/>
      <c r="D352" s="85">
        <v>20160</v>
      </c>
      <c r="F352" s="123" t="s">
        <v>622</v>
      </c>
      <c r="G352" s="122"/>
      <c r="H352" s="122"/>
      <c r="I352" s="122"/>
      <c r="J352" s="122"/>
      <c r="K352" s="122"/>
      <c r="L352" s="121"/>
    </row>
    <row r="353" spans="1:12" ht="14.4" thickBot="1">
      <c r="A353" s="100"/>
      <c r="B353" s="99" t="s">
        <v>600</v>
      </c>
      <c r="C353" s="98">
        <v>0.06</v>
      </c>
      <c r="D353" s="97">
        <v>580496.4</v>
      </c>
      <c r="F353" s="120" t="s">
        <v>621</v>
      </c>
      <c r="G353" s="119"/>
      <c r="H353" s="119"/>
      <c r="I353" s="119"/>
      <c r="J353" s="119"/>
      <c r="K353" s="119"/>
      <c r="L353" s="118"/>
    </row>
    <row r="354" spans="1:12">
      <c r="B354" s="99" t="s">
        <v>620</v>
      </c>
      <c r="C354" s="98">
        <v>0.02</v>
      </c>
      <c r="D354" s="97">
        <v>558590.4</v>
      </c>
    </row>
    <row r="355" spans="1:12" ht="14.4" thickBot="1">
      <c r="B355" s="117"/>
      <c r="C355" s="117"/>
      <c r="D355" s="116"/>
    </row>
    <row r="356" spans="1:12">
      <c r="A356" s="115" t="s">
        <v>619</v>
      </c>
      <c r="B356" s="108" t="s">
        <v>618</v>
      </c>
      <c r="C356" s="87"/>
      <c r="D356" s="107">
        <v>433666.8</v>
      </c>
      <c r="F356" s="114" t="s">
        <v>617</v>
      </c>
      <c r="G356" s="113"/>
      <c r="H356" s="113"/>
      <c r="I356" s="113"/>
      <c r="J356" s="113"/>
      <c r="K356" s="113"/>
      <c r="L356" s="112"/>
    </row>
    <row r="357" spans="1:12" ht="14.4" thickBot="1">
      <c r="B357" s="108" t="s">
        <v>616</v>
      </c>
      <c r="C357" s="86">
        <v>0.1147</v>
      </c>
      <c r="D357" s="107">
        <v>483408</v>
      </c>
      <c r="F357" s="111" t="s">
        <v>615</v>
      </c>
      <c r="G357" s="110"/>
      <c r="H357" s="110"/>
      <c r="I357" s="110"/>
      <c r="J357" s="110"/>
      <c r="K357" s="110"/>
      <c r="L357" s="109"/>
    </row>
    <row r="358" spans="1:12">
      <c r="B358" s="108" t="s">
        <v>614</v>
      </c>
      <c r="C358" s="101">
        <v>7.4999999999999997E-2</v>
      </c>
      <c r="D358" s="107">
        <v>466192.8</v>
      </c>
    </row>
    <row r="359" spans="1:12">
      <c r="A359" s="106"/>
      <c r="B359" s="105" t="s">
        <v>613</v>
      </c>
      <c r="C359" s="104"/>
      <c r="D359" s="103" t="s">
        <v>609</v>
      </c>
    </row>
    <row r="360" spans="1:12">
      <c r="A360" s="106"/>
      <c r="B360" s="105" t="s">
        <v>612</v>
      </c>
      <c r="C360" s="104"/>
      <c r="D360" s="103" t="s">
        <v>609</v>
      </c>
    </row>
    <row r="361" spans="1:12">
      <c r="A361" s="106"/>
      <c r="B361" s="105" t="s">
        <v>611</v>
      </c>
      <c r="C361" s="104"/>
      <c r="D361" s="103" t="s">
        <v>609</v>
      </c>
    </row>
    <row r="362" spans="1:12" ht="14.4" thickBot="1">
      <c r="A362" s="106"/>
      <c r="B362" s="105" t="s">
        <v>610</v>
      </c>
      <c r="C362" s="104"/>
      <c r="D362" s="103" t="s">
        <v>609</v>
      </c>
    </row>
    <row r="363" spans="1:12" ht="14.4" thickBot="1">
      <c r="B363" s="1901" t="s">
        <v>608</v>
      </c>
      <c r="C363" s="1902"/>
      <c r="D363" s="1903"/>
    </row>
    <row r="365" spans="1:12">
      <c r="A365" s="102"/>
      <c r="B365" s="102"/>
      <c r="C365" s="102"/>
      <c r="D365" s="102"/>
    </row>
    <row r="367" spans="1:12" ht="14.4" thickBot="1"/>
    <row r="368" spans="1:12" ht="14.4" thickBot="1">
      <c r="E368" s="1897" t="s">
        <v>607</v>
      </c>
      <c r="F368" s="1898"/>
      <c r="G368" s="1898"/>
      <c r="H368" s="1898"/>
      <c r="I368" s="1898"/>
      <c r="J368" s="1899"/>
    </row>
    <row r="369" spans="1:4">
      <c r="A369" s="89" t="s">
        <v>576</v>
      </c>
      <c r="B369" s="1904" t="s">
        <v>606</v>
      </c>
      <c r="C369" s="1904"/>
      <c r="D369" s="1904"/>
    </row>
    <row r="370" spans="1:4">
      <c r="B370" s="96" t="s">
        <v>597</v>
      </c>
      <c r="C370" s="96" t="s">
        <v>596</v>
      </c>
      <c r="D370" s="95" t="s">
        <v>595</v>
      </c>
    </row>
    <row r="371" spans="1:4">
      <c r="B371" s="74" t="s">
        <v>594</v>
      </c>
      <c r="C371" s="90">
        <v>2.9679000000000002</v>
      </c>
      <c r="D371" s="85">
        <f t="shared" ref="D371:D384" si="10">+$D$389*C371</f>
        <v>1688568.8976</v>
      </c>
    </row>
    <row r="372" spans="1:4">
      <c r="B372" s="74" t="s">
        <v>592</v>
      </c>
      <c r="C372" s="90">
        <v>0.95299999999999996</v>
      </c>
      <c r="D372" s="85">
        <f t="shared" si="10"/>
        <v>542203.63199999998</v>
      </c>
    </row>
    <row r="373" spans="1:4">
      <c r="B373" s="74" t="s">
        <v>591</v>
      </c>
      <c r="C373" s="90">
        <v>0.33289999999999997</v>
      </c>
      <c r="D373" s="85">
        <f t="shared" si="10"/>
        <v>189401.45759999999</v>
      </c>
    </row>
    <row r="374" spans="1:4">
      <c r="B374" s="74" t="s">
        <v>590</v>
      </c>
      <c r="C374" s="90">
        <v>0.31730000000000003</v>
      </c>
      <c r="D374" s="85">
        <f t="shared" si="10"/>
        <v>180525.93120000002</v>
      </c>
    </row>
    <row r="375" spans="1:4">
      <c r="B375" s="74" t="s">
        <v>589</v>
      </c>
      <c r="C375" s="90">
        <v>0.50139999999999996</v>
      </c>
      <c r="D375" s="85">
        <f t="shared" si="10"/>
        <v>285268.52159999998</v>
      </c>
    </row>
    <row r="376" spans="1:4">
      <c r="B376" s="74" t="s">
        <v>588</v>
      </c>
      <c r="C376" s="90">
        <v>0.56459999999999999</v>
      </c>
      <c r="D376" s="85">
        <f t="shared" si="10"/>
        <v>321225.78239999997</v>
      </c>
    </row>
    <row r="377" spans="1:4">
      <c r="B377" s="74" t="s">
        <v>587</v>
      </c>
      <c r="C377" s="90">
        <v>1.0475000000000001</v>
      </c>
      <c r="D377" s="85">
        <f t="shared" si="10"/>
        <v>595968.84000000008</v>
      </c>
    </row>
    <row r="378" spans="1:4">
      <c r="B378" s="74" t="s">
        <v>586</v>
      </c>
      <c r="C378" s="92">
        <v>1.0361</v>
      </c>
      <c r="D378" s="85">
        <f t="shared" si="10"/>
        <v>589482.87840000005</v>
      </c>
    </row>
    <row r="379" spans="1:4">
      <c r="B379" s="74" t="s">
        <v>585</v>
      </c>
      <c r="C379" s="92">
        <v>1.3214999999999999</v>
      </c>
      <c r="D379" s="85">
        <f t="shared" si="10"/>
        <v>751859.49599999993</v>
      </c>
    </row>
    <row r="380" spans="1:4">
      <c r="B380" s="74" t="s">
        <v>584</v>
      </c>
      <c r="C380" s="92">
        <v>1.6153999999999999</v>
      </c>
      <c r="D380" s="85">
        <f t="shared" si="10"/>
        <v>919072.13760000002</v>
      </c>
    </row>
    <row r="381" spans="1:4">
      <c r="B381" s="74" t="s">
        <v>583</v>
      </c>
      <c r="C381" s="90">
        <v>2.0790000000000002</v>
      </c>
      <c r="D381" s="85">
        <f t="shared" si="10"/>
        <v>1182834.5760000001</v>
      </c>
    </row>
    <row r="382" spans="1:4">
      <c r="B382" s="74" t="s">
        <v>582</v>
      </c>
      <c r="C382" s="90">
        <v>2.5861000000000001</v>
      </c>
      <c r="D382" s="85">
        <f t="shared" si="10"/>
        <v>1471346.0784</v>
      </c>
    </row>
    <row r="383" spans="1:4">
      <c r="B383" s="74" t="s">
        <v>581</v>
      </c>
      <c r="C383" s="90">
        <v>3.1032999999999999</v>
      </c>
      <c r="D383" s="85">
        <f t="shared" si="10"/>
        <v>1765603.9151999999</v>
      </c>
    </row>
    <row r="384" spans="1:4" ht="14.4" thickBot="1">
      <c r="B384" s="91" t="s">
        <v>580</v>
      </c>
      <c r="C384" s="90">
        <v>3.8997000000000002</v>
      </c>
      <c r="D384" s="85">
        <f t="shared" si="10"/>
        <v>2218710.9168000002</v>
      </c>
    </row>
    <row r="385" spans="1:12" ht="14.4" thickBot="1">
      <c r="B385" s="1905" t="s">
        <v>579</v>
      </c>
      <c r="C385" s="1906"/>
      <c r="D385" s="1907"/>
    </row>
    <row r="386" spans="1:12">
      <c r="F386" s="84" t="s">
        <v>578</v>
      </c>
      <c r="G386" s="83"/>
      <c r="H386" s="83"/>
      <c r="I386" s="83"/>
      <c r="J386" s="83"/>
      <c r="K386" s="83"/>
      <c r="L386" s="82"/>
    </row>
    <row r="387" spans="1:12">
      <c r="A387" s="89" t="s">
        <v>576</v>
      </c>
      <c r="B387" s="1900" t="s">
        <v>605</v>
      </c>
      <c r="C387" s="1900"/>
      <c r="D387" s="1900"/>
      <c r="F387" s="81" t="s">
        <v>577</v>
      </c>
      <c r="G387" s="80"/>
      <c r="H387" s="80"/>
      <c r="I387" s="80"/>
      <c r="J387" s="80"/>
      <c r="K387" s="80"/>
      <c r="L387" s="79"/>
    </row>
    <row r="388" spans="1:12">
      <c r="B388" s="88" t="s">
        <v>573</v>
      </c>
      <c r="C388" s="88" t="s">
        <v>572</v>
      </c>
      <c r="D388" s="88" t="s">
        <v>571</v>
      </c>
      <c r="F388" s="81" t="s">
        <v>574</v>
      </c>
      <c r="G388" s="80"/>
      <c r="H388" s="80"/>
      <c r="I388" s="80"/>
      <c r="J388" s="80"/>
      <c r="K388" s="80"/>
      <c r="L388" s="79"/>
    </row>
    <row r="389" spans="1:12">
      <c r="B389" s="74" t="s">
        <v>604</v>
      </c>
      <c r="C389" s="87"/>
      <c r="D389" s="85">
        <v>568944</v>
      </c>
      <c r="F389" s="81" t="s">
        <v>570</v>
      </c>
      <c r="G389" s="80"/>
      <c r="H389" s="80"/>
      <c r="I389" s="80"/>
      <c r="J389" s="80"/>
      <c r="K389" s="80"/>
      <c r="L389" s="79"/>
    </row>
    <row r="390" spans="1:12" ht="14.4" thickBot="1">
      <c r="B390" s="74" t="s">
        <v>603</v>
      </c>
      <c r="C390" s="101">
        <v>0.1</v>
      </c>
      <c r="D390" s="85">
        <v>625838.4</v>
      </c>
      <c r="F390" s="78" t="s">
        <v>568</v>
      </c>
      <c r="G390" s="77"/>
      <c r="H390" s="77"/>
      <c r="I390" s="77"/>
      <c r="J390" s="77"/>
      <c r="K390" s="77"/>
      <c r="L390" s="76"/>
    </row>
    <row r="391" spans="1:12" ht="14.4" thickBot="1">
      <c r="B391" s="74" t="s">
        <v>602</v>
      </c>
      <c r="C391" s="86">
        <v>9.8599999999999993E-2</v>
      </c>
      <c r="D391" s="85">
        <v>625053.6</v>
      </c>
    </row>
    <row r="392" spans="1:12">
      <c r="B392" s="74" t="s">
        <v>601</v>
      </c>
      <c r="C392" s="87"/>
      <c r="D392" s="85">
        <v>20944.8</v>
      </c>
      <c r="F392" s="84" t="s">
        <v>565</v>
      </c>
      <c r="G392" s="83"/>
      <c r="H392" s="83"/>
      <c r="I392" s="83"/>
      <c r="J392" s="83"/>
      <c r="K392" s="83"/>
      <c r="L392" s="82"/>
    </row>
    <row r="393" spans="1:12">
      <c r="A393" s="100"/>
      <c r="B393" s="99" t="s">
        <v>600</v>
      </c>
      <c r="C393" s="98">
        <v>0.06</v>
      </c>
      <c r="D393" s="97">
        <v>603079.19999999995</v>
      </c>
      <c r="F393" s="81" t="s">
        <v>564</v>
      </c>
      <c r="G393" s="80"/>
      <c r="H393" s="80"/>
      <c r="I393" s="80"/>
      <c r="J393" s="80"/>
      <c r="K393" s="80"/>
      <c r="L393" s="79"/>
    </row>
    <row r="394" spans="1:12">
      <c r="B394" s="99" t="s">
        <v>599</v>
      </c>
      <c r="C394" s="98">
        <v>0.02</v>
      </c>
      <c r="D394" s="97">
        <v>580323.6</v>
      </c>
      <c r="F394" s="81" t="s">
        <v>563</v>
      </c>
      <c r="G394" s="80"/>
      <c r="H394" s="80"/>
      <c r="I394" s="80"/>
      <c r="J394" s="80"/>
      <c r="K394" s="80"/>
      <c r="L394" s="79"/>
    </row>
    <row r="395" spans="1:12" ht="14.4" thickBot="1">
      <c r="F395" s="78" t="s">
        <v>562</v>
      </c>
      <c r="G395" s="77"/>
      <c r="H395" s="77"/>
      <c r="I395" s="77"/>
      <c r="J395" s="77"/>
      <c r="K395" s="77"/>
      <c r="L395" s="76"/>
    </row>
    <row r="398" spans="1:12">
      <c r="A398" s="89" t="s">
        <v>576</v>
      </c>
      <c r="B398" s="1904" t="s">
        <v>598</v>
      </c>
      <c r="C398" s="1904"/>
      <c r="D398" s="1904"/>
    </row>
    <row r="399" spans="1:12">
      <c r="B399" s="96" t="s">
        <v>597</v>
      </c>
      <c r="C399" s="96" t="s">
        <v>596</v>
      </c>
      <c r="D399" s="95" t="s">
        <v>595</v>
      </c>
    </row>
    <row r="400" spans="1:12">
      <c r="B400" s="74" t="s">
        <v>594</v>
      </c>
      <c r="C400" s="90">
        <v>2.7654000000000001</v>
      </c>
      <c r="D400" s="94">
        <f t="shared" ref="D400:D413" si="11">+$D$418*C400</f>
        <v>1407569.79528</v>
      </c>
      <c r="F400" s="85">
        <v>1510639.2</v>
      </c>
      <c r="G400" s="93">
        <f>+F400/D418</f>
        <v>2.9678966241592226</v>
      </c>
      <c r="H400" s="73" t="s">
        <v>593</v>
      </c>
    </row>
    <row r="401" spans="1:12">
      <c r="B401" s="74" t="s">
        <v>592</v>
      </c>
      <c r="C401" s="90">
        <v>0.81789999999999996</v>
      </c>
      <c r="D401" s="85">
        <f t="shared" si="11"/>
        <v>416305.53827999998</v>
      </c>
    </row>
    <row r="402" spans="1:12">
      <c r="B402" s="74" t="s">
        <v>591</v>
      </c>
      <c r="C402" s="90">
        <v>0.32669999999999999</v>
      </c>
      <c r="D402" s="85">
        <f t="shared" si="11"/>
        <v>166288.07844000001</v>
      </c>
    </row>
    <row r="403" spans="1:12">
      <c r="B403" s="74" t="s">
        <v>590</v>
      </c>
      <c r="C403" s="90">
        <v>0.38469999999999999</v>
      </c>
      <c r="D403" s="85">
        <f t="shared" si="11"/>
        <v>195809.68403999999</v>
      </c>
    </row>
    <row r="404" spans="1:12">
      <c r="B404" s="74" t="s">
        <v>589</v>
      </c>
      <c r="C404" s="90">
        <v>0.6381</v>
      </c>
      <c r="D404" s="85">
        <f t="shared" si="11"/>
        <v>324788.56092000002</v>
      </c>
    </row>
    <row r="405" spans="1:12">
      <c r="B405" s="74" t="s">
        <v>588</v>
      </c>
      <c r="C405" s="90">
        <v>0.64149999999999996</v>
      </c>
      <c r="D405" s="85">
        <f t="shared" si="11"/>
        <v>326519.13779999997</v>
      </c>
    </row>
    <row r="406" spans="1:12">
      <c r="B406" s="74" t="s">
        <v>587</v>
      </c>
      <c r="C406" s="90">
        <v>1.0154000000000001</v>
      </c>
      <c r="D406" s="85">
        <f t="shared" si="11"/>
        <v>516831.69528000004</v>
      </c>
    </row>
    <row r="407" spans="1:12">
      <c r="B407" s="74" t="s">
        <v>586</v>
      </c>
      <c r="C407" s="92">
        <v>1.0376000000000001</v>
      </c>
      <c r="D407" s="85">
        <f t="shared" si="11"/>
        <v>528131.34432000003</v>
      </c>
    </row>
    <row r="408" spans="1:12">
      <c r="B408" s="74" t="s">
        <v>585</v>
      </c>
      <c r="C408" s="92">
        <v>1.2972999999999999</v>
      </c>
      <c r="D408" s="85">
        <f t="shared" si="11"/>
        <v>660316.87835999997</v>
      </c>
    </row>
    <row r="409" spans="1:12">
      <c r="B409" s="74" t="s">
        <v>584</v>
      </c>
      <c r="C409" s="92">
        <v>1.5738000000000001</v>
      </c>
      <c r="D409" s="85">
        <f t="shared" si="11"/>
        <v>801053.49816000008</v>
      </c>
    </row>
    <row r="410" spans="1:12">
      <c r="B410" s="74" t="s">
        <v>583</v>
      </c>
      <c r="C410" s="90">
        <v>1.9464999999999999</v>
      </c>
      <c r="D410" s="85">
        <f t="shared" si="11"/>
        <v>990755.26379999996</v>
      </c>
    </row>
    <row r="411" spans="1:12">
      <c r="B411" s="74" t="s">
        <v>582</v>
      </c>
      <c r="C411" s="90">
        <v>2.4125000000000001</v>
      </c>
      <c r="D411" s="85">
        <f t="shared" si="11"/>
        <v>1227946.095</v>
      </c>
    </row>
    <row r="412" spans="1:12">
      <c r="B412" s="74" t="s">
        <v>581</v>
      </c>
      <c r="C412" s="90">
        <v>2.9424000000000001</v>
      </c>
      <c r="D412" s="85">
        <f t="shared" si="11"/>
        <v>1497661.5916800001</v>
      </c>
    </row>
    <row r="413" spans="1:12" ht="14.4" thickBot="1">
      <c r="B413" s="91" t="s">
        <v>580</v>
      </c>
      <c r="C413" s="90">
        <v>3.6575000000000002</v>
      </c>
      <c r="D413" s="85">
        <f t="shared" si="11"/>
        <v>1861642.6290000002</v>
      </c>
    </row>
    <row r="414" spans="1:12" ht="14.4" thickBot="1">
      <c r="B414" s="1905" t="s">
        <v>579</v>
      </c>
      <c r="C414" s="1906"/>
      <c r="D414" s="1907"/>
      <c r="F414" s="84" t="s">
        <v>578</v>
      </c>
      <c r="G414" s="83"/>
      <c r="H414" s="83"/>
      <c r="I414" s="83"/>
      <c r="J414" s="83"/>
      <c r="K414" s="83"/>
      <c r="L414" s="82"/>
    </row>
    <row r="415" spans="1:12">
      <c r="F415" s="81" t="s">
        <v>577</v>
      </c>
      <c r="G415" s="80"/>
      <c r="H415" s="80"/>
      <c r="I415" s="80"/>
      <c r="J415" s="80"/>
      <c r="K415" s="80"/>
      <c r="L415" s="79"/>
    </row>
    <row r="416" spans="1:12">
      <c r="A416" s="89" t="s">
        <v>576</v>
      </c>
      <c r="B416" s="1900" t="s">
        <v>575</v>
      </c>
      <c r="C416" s="1900"/>
      <c r="D416" s="1900"/>
      <c r="F416" s="81" t="s">
        <v>574</v>
      </c>
      <c r="G416" s="80"/>
      <c r="H416" s="80"/>
      <c r="I416" s="80"/>
      <c r="J416" s="80"/>
      <c r="K416" s="80"/>
      <c r="L416" s="79"/>
    </row>
    <row r="417" spans="2:12">
      <c r="B417" s="88" t="s">
        <v>573</v>
      </c>
      <c r="C417" s="88" t="s">
        <v>572</v>
      </c>
      <c r="D417" s="88" t="s">
        <v>571</v>
      </c>
      <c r="F417" s="81" t="s">
        <v>570</v>
      </c>
      <c r="G417" s="80"/>
      <c r="H417" s="80"/>
      <c r="I417" s="80"/>
      <c r="J417" s="80"/>
      <c r="K417" s="80"/>
      <c r="L417" s="79"/>
    </row>
    <row r="418" spans="2:12" ht="14.4" thickBot="1">
      <c r="B418" s="74" t="s">
        <v>569</v>
      </c>
      <c r="C418" s="87"/>
      <c r="D418" s="85">
        <v>508993.2</v>
      </c>
      <c r="F418" s="78" t="s">
        <v>568</v>
      </c>
      <c r="G418" s="77"/>
      <c r="H418" s="77"/>
      <c r="I418" s="77"/>
      <c r="J418" s="77"/>
      <c r="K418" s="77"/>
      <c r="L418" s="76"/>
    </row>
    <row r="419" spans="2:12" ht="14.4" thickBot="1">
      <c r="B419" s="74" t="s">
        <v>567</v>
      </c>
      <c r="C419" s="86">
        <v>0.1147</v>
      </c>
      <c r="D419" s="85">
        <v>567374.4</v>
      </c>
    </row>
    <row r="420" spans="2:12">
      <c r="B420" s="74" t="s">
        <v>566</v>
      </c>
      <c r="C420" s="86">
        <v>0.15</v>
      </c>
      <c r="D420" s="85">
        <v>585342</v>
      </c>
      <c r="F420" s="84" t="s">
        <v>565</v>
      </c>
      <c r="G420" s="83"/>
      <c r="H420" s="83"/>
      <c r="I420" s="83"/>
      <c r="J420" s="83"/>
      <c r="K420" s="83"/>
      <c r="L420" s="82"/>
    </row>
    <row r="421" spans="2:12">
      <c r="F421" s="81" t="s">
        <v>564</v>
      </c>
      <c r="G421" s="80"/>
      <c r="H421" s="80"/>
      <c r="I421" s="80"/>
      <c r="J421" s="80"/>
      <c r="K421" s="80"/>
      <c r="L421" s="79"/>
    </row>
    <row r="422" spans="2:12">
      <c r="F422" s="81" t="s">
        <v>563</v>
      </c>
      <c r="G422" s="80"/>
      <c r="H422" s="80"/>
      <c r="I422" s="80"/>
      <c r="J422" s="80"/>
      <c r="K422" s="80"/>
      <c r="L422" s="79"/>
    </row>
    <row r="423" spans="2:12" ht="14.4" thickBot="1">
      <c r="F423" s="78" t="s">
        <v>562</v>
      </c>
      <c r="G423" s="77"/>
      <c r="H423" s="77"/>
      <c r="I423" s="77"/>
      <c r="J423" s="77"/>
      <c r="K423" s="77"/>
      <c r="L423" s="76"/>
    </row>
  </sheetData>
  <mergeCells count="54">
    <mergeCell ref="B398:D398"/>
    <mergeCell ref="B414:D414"/>
    <mergeCell ref="B416:D416"/>
    <mergeCell ref="B205:D205"/>
    <mergeCell ref="B210:D210"/>
    <mergeCell ref="B212:D212"/>
    <mergeCell ref="B216:D216"/>
    <mergeCell ref="B274:D274"/>
    <mergeCell ref="B291:D291"/>
    <mergeCell ref="B306:D306"/>
    <mergeCell ref="B272:D272"/>
    <mergeCell ref="B311:D311"/>
    <mergeCell ref="B327:D327"/>
    <mergeCell ref="B329:D329"/>
    <mergeCell ref="B387:D387"/>
    <mergeCell ref="B385:D385"/>
    <mergeCell ref="E79:J79"/>
    <mergeCell ref="B80:D80"/>
    <mergeCell ref="B96:D96"/>
    <mergeCell ref="B98:D98"/>
    <mergeCell ref="B203:D203"/>
    <mergeCell ref="B111:D111"/>
    <mergeCell ref="B127:D127"/>
    <mergeCell ref="B129:D129"/>
    <mergeCell ref="B141:D141"/>
    <mergeCell ref="B143:D143"/>
    <mergeCell ref="B155:D155"/>
    <mergeCell ref="E159:J159"/>
    <mergeCell ref="B160:D160"/>
    <mergeCell ref="B176:D176"/>
    <mergeCell ref="B178:D178"/>
    <mergeCell ref="B191:D191"/>
    <mergeCell ref="F1:L1"/>
    <mergeCell ref="B39:D39"/>
    <mergeCell ref="B48:D48"/>
    <mergeCell ref="B53:D53"/>
    <mergeCell ref="B64:D64"/>
    <mergeCell ref="B62:D62"/>
    <mergeCell ref="E52:J52"/>
    <mergeCell ref="B13:D13"/>
    <mergeCell ref="B27:D27"/>
    <mergeCell ref="B2:D2"/>
    <mergeCell ref="B11:D11"/>
    <mergeCell ref="B36:D36"/>
    <mergeCell ref="E221:J221"/>
    <mergeCell ref="B222:D222"/>
    <mergeCell ref="B238:D238"/>
    <mergeCell ref="B240:D240"/>
    <mergeCell ref="B256:D256"/>
    <mergeCell ref="E310:J310"/>
    <mergeCell ref="B347:D347"/>
    <mergeCell ref="B363:D363"/>
    <mergeCell ref="E368:J368"/>
    <mergeCell ref="B369:D369"/>
  </mergeCells>
  <pageMargins left="0.7" right="0.7" top="0.75" bottom="0.75" header="0.3" footer="0.3"/>
  <pageSetup orientation="portrait" verticalDpi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P28"/>
  <sheetViews>
    <sheetView showGridLines="0" topLeftCell="J1" workbookViewId="0">
      <selection activeCell="S18" sqref="S18"/>
    </sheetView>
  </sheetViews>
  <sheetFormatPr baseColWidth="10" defaultRowHeight="13.8"/>
  <cols>
    <col min="1" max="1" width="9.6640625" style="255" hidden="1" customWidth="1"/>
    <col min="2" max="2" width="10.33203125" style="255" hidden="1" customWidth="1"/>
    <col min="3" max="3" width="11.88671875" style="255" hidden="1" customWidth="1"/>
    <col min="4" max="4" width="0" style="255" hidden="1" customWidth="1"/>
    <col min="5" max="5" width="4.6640625" style="255" hidden="1" customWidth="1"/>
    <col min="6" max="6" width="12.88671875" style="255" hidden="1" customWidth="1"/>
    <col min="7" max="7" width="13.33203125" style="255" hidden="1" customWidth="1"/>
    <col min="8" max="8" width="4.6640625" style="255" hidden="1" customWidth="1"/>
    <col min="9" max="9" width="13.109375" style="255" hidden="1" customWidth="1"/>
    <col min="10" max="10" width="13.44140625" style="255" customWidth="1"/>
    <col min="11" max="17" width="0" style="255" hidden="1" customWidth="1"/>
    <col min="18" max="256" width="10.88671875" style="255"/>
    <col min="257" max="257" width="9.6640625" style="255" customWidth="1"/>
    <col min="258" max="258" width="10.33203125" style="255" customWidth="1"/>
    <col min="259" max="259" width="11.88671875" style="255" customWidth="1"/>
    <col min="260" max="260" width="10.88671875" style="255"/>
    <col min="261" max="261" width="4.6640625" style="255" customWidth="1"/>
    <col min="262" max="262" width="12.88671875" style="255" customWidth="1"/>
    <col min="263" max="263" width="13.33203125" style="255" customWidth="1"/>
    <col min="264" max="264" width="4.6640625" style="255" customWidth="1"/>
    <col min="265" max="265" width="13.109375" style="255" customWidth="1"/>
    <col min="266" max="266" width="13.44140625" style="255" customWidth="1"/>
    <col min="267" max="512" width="10.88671875" style="255"/>
    <col min="513" max="513" width="9.6640625" style="255" customWidth="1"/>
    <col min="514" max="514" width="10.33203125" style="255" customWidth="1"/>
    <col min="515" max="515" width="11.88671875" style="255" customWidth="1"/>
    <col min="516" max="516" width="10.88671875" style="255"/>
    <col min="517" max="517" width="4.6640625" style="255" customWidth="1"/>
    <col min="518" max="518" width="12.88671875" style="255" customWidth="1"/>
    <col min="519" max="519" width="13.33203125" style="255" customWidth="1"/>
    <col min="520" max="520" width="4.6640625" style="255" customWidth="1"/>
    <col min="521" max="521" width="13.109375" style="255" customWidth="1"/>
    <col min="522" max="522" width="13.44140625" style="255" customWidth="1"/>
    <col min="523" max="768" width="10.88671875" style="255"/>
    <col min="769" max="769" width="9.6640625" style="255" customWidth="1"/>
    <col min="770" max="770" width="10.33203125" style="255" customWidth="1"/>
    <col min="771" max="771" width="11.88671875" style="255" customWidth="1"/>
    <col min="772" max="772" width="10.88671875" style="255"/>
    <col min="773" max="773" width="4.6640625" style="255" customWidth="1"/>
    <col min="774" max="774" width="12.88671875" style="255" customWidth="1"/>
    <col min="775" max="775" width="13.33203125" style="255" customWidth="1"/>
    <col min="776" max="776" width="4.6640625" style="255" customWidth="1"/>
    <col min="777" max="777" width="13.109375" style="255" customWidth="1"/>
    <col min="778" max="778" width="13.44140625" style="255" customWidth="1"/>
    <col min="779" max="1024" width="10.88671875" style="255"/>
    <col min="1025" max="1025" width="9.6640625" style="255" customWidth="1"/>
    <col min="1026" max="1026" width="10.33203125" style="255" customWidth="1"/>
    <col min="1027" max="1027" width="11.88671875" style="255" customWidth="1"/>
    <col min="1028" max="1028" width="10.88671875" style="255"/>
    <col min="1029" max="1029" width="4.6640625" style="255" customWidth="1"/>
    <col min="1030" max="1030" width="12.88671875" style="255" customWidth="1"/>
    <col min="1031" max="1031" width="13.33203125" style="255" customWidth="1"/>
    <col min="1032" max="1032" width="4.6640625" style="255" customWidth="1"/>
    <col min="1033" max="1033" width="13.109375" style="255" customWidth="1"/>
    <col min="1034" max="1034" width="13.44140625" style="255" customWidth="1"/>
    <col min="1035" max="1280" width="10.88671875" style="255"/>
    <col min="1281" max="1281" width="9.6640625" style="255" customWidth="1"/>
    <col min="1282" max="1282" width="10.33203125" style="255" customWidth="1"/>
    <col min="1283" max="1283" width="11.88671875" style="255" customWidth="1"/>
    <col min="1284" max="1284" width="10.88671875" style="255"/>
    <col min="1285" max="1285" width="4.6640625" style="255" customWidth="1"/>
    <col min="1286" max="1286" width="12.88671875" style="255" customWidth="1"/>
    <col min="1287" max="1287" width="13.33203125" style="255" customWidth="1"/>
    <col min="1288" max="1288" width="4.6640625" style="255" customWidth="1"/>
    <col min="1289" max="1289" width="13.109375" style="255" customWidth="1"/>
    <col min="1290" max="1290" width="13.44140625" style="255" customWidth="1"/>
    <col min="1291" max="1536" width="10.88671875" style="255"/>
    <col min="1537" max="1537" width="9.6640625" style="255" customWidth="1"/>
    <col min="1538" max="1538" width="10.33203125" style="255" customWidth="1"/>
    <col min="1539" max="1539" width="11.88671875" style="255" customWidth="1"/>
    <col min="1540" max="1540" width="10.88671875" style="255"/>
    <col min="1541" max="1541" width="4.6640625" style="255" customWidth="1"/>
    <col min="1542" max="1542" width="12.88671875" style="255" customWidth="1"/>
    <col min="1543" max="1543" width="13.33203125" style="255" customWidth="1"/>
    <col min="1544" max="1544" width="4.6640625" style="255" customWidth="1"/>
    <col min="1545" max="1545" width="13.109375" style="255" customWidth="1"/>
    <col min="1546" max="1546" width="13.44140625" style="255" customWidth="1"/>
    <col min="1547" max="1792" width="10.88671875" style="255"/>
    <col min="1793" max="1793" width="9.6640625" style="255" customWidth="1"/>
    <col min="1794" max="1794" width="10.33203125" style="255" customWidth="1"/>
    <col min="1795" max="1795" width="11.88671875" style="255" customWidth="1"/>
    <col min="1796" max="1796" width="10.88671875" style="255"/>
    <col min="1797" max="1797" width="4.6640625" style="255" customWidth="1"/>
    <col min="1798" max="1798" width="12.88671875" style="255" customWidth="1"/>
    <col min="1799" max="1799" width="13.33203125" style="255" customWidth="1"/>
    <col min="1800" max="1800" width="4.6640625" style="255" customWidth="1"/>
    <col min="1801" max="1801" width="13.109375" style="255" customWidth="1"/>
    <col min="1802" max="1802" width="13.44140625" style="255" customWidth="1"/>
    <col min="1803" max="2048" width="10.88671875" style="255"/>
    <col min="2049" max="2049" width="9.6640625" style="255" customWidth="1"/>
    <col min="2050" max="2050" width="10.33203125" style="255" customWidth="1"/>
    <col min="2051" max="2051" width="11.88671875" style="255" customWidth="1"/>
    <col min="2052" max="2052" width="10.88671875" style="255"/>
    <col min="2053" max="2053" width="4.6640625" style="255" customWidth="1"/>
    <col min="2054" max="2054" width="12.88671875" style="255" customWidth="1"/>
    <col min="2055" max="2055" width="13.33203125" style="255" customWidth="1"/>
    <col min="2056" max="2056" width="4.6640625" style="255" customWidth="1"/>
    <col min="2057" max="2057" width="13.109375" style="255" customWidth="1"/>
    <col min="2058" max="2058" width="13.44140625" style="255" customWidth="1"/>
    <col min="2059" max="2304" width="10.88671875" style="255"/>
    <col min="2305" max="2305" width="9.6640625" style="255" customWidth="1"/>
    <col min="2306" max="2306" width="10.33203125" style="255" customWidth="1"/>
    <col min="2307" max="2307" width="11.88671875" style="255" customWidth="1"/>
    <col min="2308" max="2308" width="10.88671875" style="255"/>
    <col min="2309" max="2309" width="4.6640625" style="255" customWidth="1"/>
    <col min="2310" max="2310" width="12.88671875" style="255" customWidth="1"/>
    <col min="2311" max="2311" width="13.33203125" style="255" customWidth="1"/>
    <col min="2312" max="2312" width="4.6640625" style="255" customWidth="1"/>
    <col min="2313" max="2313" width="13.109375" style="255" customWidth="1"/>
    <col min="2314" max="2314" width="13.44140625" style="255" customWidth="1"/>
    <col min="2315" max="2560" width="10.88671875" style="255"/>
    <col min="2561" max="2561" width="9.6640625" style="255" customWidth="1"/>
    <col min="2562" max="2562" width="10.33203125" style="255" customWidth="1"/>
    <col min="2563" max="2563" width="11.88671875" style="255" customWidth="1"/>
    <col min="2564" max="2564" width="10.88671875" style="255"/>
    <col min="2565" max="2565" width="4.6640625" style="255" customWidth="1"/>
    <col min="2566" max="2566" width="12.88671875" style="255" customWidth="1"/>
    <col min="2567" max="2567" width="13.33203125" style="255" customWidth="1"/>
    <col min="2568" max="2568" width="4.6640625" style="255" customWidth="1"/>
    <col min="2569" max="2569" width="13.109375" style="255" customWidth="1"/>
    <col min="2570" max="2570" width="13.44140625" style="255" customWidth="1"/>
    <col min="2571" max="2816" width="10.88671875" style="255"/>
    <col min="2817" max="2817" width="9.6640625" style="255" customWidth="1"/>
    <col min="2818" max="2818" width="10.33203125" style="255" customWidth="1"/>
    <col min="2819" max="2819" width="11.88671875" style="255" customWidth="1"/>
    <col min="2820" max="2820" width="10.88671875" style="255"/>
    <col min="2821" max="2821" width="4.6640625" style="255" customWidth="1"/>
    <col min="2822" max="2822" width="12.88671875" style="255" customWidth="1"/>
    <col min="2823" max="2823" width="13.33203125" style="255" customWidth="1"/>
    <col min="2824" max="2824" width="4.6640625" style="255" customWidth="1"/>
    <col min="2825" max="2825" width="13.109375" style="255" customWidth="1"/>
    <col min="2826" max="2826" width="13.44140625" style="255" customWidth="1"/>
    <col min="2827" max="3072" width="10.88671875" style="255"/>
    <col min="3073" max="3073" width="9.6640625" style="255" customWidth="1"/>
    <col min="3074" max="3074" width="10.33203125" style="255" customWidth="1"/>
    <col min="3075" max="3075" width="11.88671875" style="255" customWidth="1"/>
    <col min="3076" max="3076" width="10.88671875" style="255"/>
    <col min="3077" max="3077" width="4.6640625" style="255" customWidth="1"/>
    <col min="3078" max="3078" width="12.88671875" style="255" customWidth="1"/>
    <col min="3079" max="3079" width="13.33203125" style="255" customWidth="1"/>
    <col min="3080" max="3080" width="4.6640625" style="255" customWidth="1"/>
    <col min="3081" max="3081" width="13.109375" style="255" customWidth="1"/>
    <col min="3082" max="3082" width="13.44140625" style="255" customWidth="1"/>
    <col min="3083" max="3328" width="10.88671875" style="255"/>
    <col min="3329" max="3329" width="9.6640625" style="255" customWidth="1"/>
    <col min="3330" max="3330" width="10.33203125" style="255" customWidth="1"/>
    <col min="3331" max="3331" width="11.88671875" style="255" customWidth="1"/>
    <col min="3332" max="3332" width="10.88671875" style="255"/>
    <col min="3333" max="3333" width="4.6640625" style="255" customWidth="1"/>
    <col min="3334" max="3334" width="12.88671875" style="255" customWidth="1"/>
    <col min="3335" max="3335" width="13.33203125" style="255" customWidth="1"/>
    <col min="3336" max="3336" width="4.6640625" style="255" customWidth="1"/>
    <col min="3337" max="3337" width="13.109375" style="255" customWidth="1"/>
    <col min="3338" max="3338" width="13.44140625" style="255" customWidth="1"/>
    <col min="3339" max="3584" width="10.88671875" style="255"/>
    <col min="3585" max="3585" width="9.6640625" style="255" customWidth="1"/>
    <col min="3586" max="3586" width="10.33203125" style="255" customWidth="1"/>
    <col min="3587" max="3587" width="11.88671875" style="255" customWidth="1"/>
    <col min="3588" max="3588" width="10.88671875" style="255"/>
    <col min="3589" max="3589" width="4.6640625" style="255" customWidth="1"/>
    <col min="3590" max="3590" width="12.88671875" style="255" customWidth="1"/>
    <col min="3591" max="3591" width="13.33203125" style="255" customWidth="1"/>
    <col min="3592" max="3592" width="4.6640625" style="255" customWidth="1"/>
    <col min="3593" max="3593" width="13.109375" style="255" customWidth="1"/>
    <col min="3594" max="3594" width="13.44140625" style="255" customWidth="1"/>
    <col min="3595" max="3840" width="10.88671875" style="255"/>
    <col min="3841" max="3841" width="9.6640625" style="255" customWidth="1"/>
    <col min="3842" max="3842" width="10.33203125" style="255" customWidth="1"/>
    <col min="3843" max="3843" width="11.88671875" style="255" customWidth="1"/>
    <col min="3844" max="3844" width="10.88671875" style="255"/>
    <col min="3845" max="3845" width="4.6640625" style="255" customWidth="1"/>
    <col min="3846" max="3846" width="12.88671875" style="255" customWidth="1"/>
    <col min="3847" max="3847" width="13.33203125" style="255" customWidth="1"/>
    <col min="3848" max="3848" width="4.6640625" style="255" customWidth="1"/>
    <col min="3849" max="3849" width="13.109375" style="255" customWidth="1"/>
    <col min="3850" max="3850" width="13.44140625" style="255" customWidth="1"/>
    <col min="3851" max="4096" width="10.88671875" style="255"/>
    <col min="4097" max="4097" width="9.6640625" style="255" customWidth="1"/>
    <col min="4098" max="4098" width="10.33203125" style="255" customWidth="1"/>
    <col min="4099" max="4099" width="11.88671875" style="255" customWidth="1"/>
    <col min="4100" max="4100" width="10.88671875" style="255"/>
    <col min="4101" max="4101" width="4.6640625" style="255" customWidth="1"/>
    <col min="4102" max="4102" width="12.88671875" style="255" customWidth="1"/>
    <col min="4103" max="4103" width="13.33203125" style="255" customWidth="1"/>
    <col min="4104" max="4104" width="4.6640625" style="255" customWidth="1"/>
    <col min="4105" max="4105" width="13.109375" style="255" customWidth="1"/>
    <col min="4106" max="4106" width="13.44140625" style="255" customWidth="1"/>
    <col min="4107" max="4352" width="10.88671875" style="255"/>
    <col min="4353" max="4353" width="9.6640625" style="255" customWidth="1"/>
    <col min="4354" max="4354" width="10.33203125" style="255" customWidth="1"/>
    <col min="4355" max="4355" width="11.88671875" style="255" customWidth="1"/>
    <col min="4356" max="4356" width="10.88671875" style="255"/>
    <col min="4357" max="4357" width="4.6640625" style="255" customWidth="1"/>
    <col min="4358" max="4358" width="12.88671875" style="255" customWidth="1"/>
    <col min="4359" max="4359" width="13.33203125" style="255" customWidth="1"/>
    <col min="4360" max="4360" width="4.6640625" style="255" customWidth="1"/>
    <col min="4361" max="4361" width="13.109375" style="255" customWidth="1"/>
    <col min="4362" max="4362" width="13.44140625" style="255" customWidth="1"/>
    <col min="4363" max="4608" width="10.88671875" style="255"/>
    <col min="4609" max="4609" width="9.6640625" style="255" customWidth="1"/>
    <col min="4610" max="4610" width="10.33203125" style="255" customWidth="1"/>
    <col min="4611" max="4611" width="11.88671875" style="255" customWidth="1"/>
    <col min="4612" max="4612" width="10.88671875" style="255"/>
    <col min="4613" max="4613" width="4.6640625" style="255" customWidth="1"/>
    <col min="4614" max="4614" width="12.88671875" style="255" customWidth="1"/>
    <col min="4615" max="4615" width="13.33203125" style="255" customWidth="1"/>
    <col min="4616" max="4616" width="4.6640625" style="255" customWidth="1"/>
    <col min="4617" max="4617" width="13.109375" style="255" customWidth="1"/>
    <col min="4618" max="4618" width="13.44140625" style="255" customWidth="1"/>
    <col min="4619" max="4864" width="10.88671875" style="255"/>
    <col min="4865" max="4865" width="9.6640625" style="255" customWidth="1"/>
    <col min="4866" max="4866" width="10.33203125" style="255" customWidth="1"/>
    <col min="4867" max="4867" width="11.88671875" style="255" customWidth="1"/>
    <col min="4868" max="4868" width="10.88671875" style="255"/>
    <col min="4869" max="4869" width="4.6640625" style="255" customWidth="1"/>
    <col min="4870" max="4870" width="12.88671875" style="255" customWidth="1"/>
    <col min="4871" max="4871" width="13.33203125" style="255" customWidth="1"/>
    <col min="4872" max="4872" width="4.6640625" style="255" customWidth="1"/>
    <col min="4873" max="4873" width="13.109375" style="255" customWidth="1"/>
    <col min="4874" max="4874" width="13.44140625" style="255" customWidth="1"/>
    <col min="4875" max="5120" width="10.88671875" style="255"/>
    <col min="5121" max="5121" width="9.6640625" style="255" customWidth="1"/>
    <col min="5122" max="5122" width="10.33203125" style="255" customWidth="1"/>
    <col min="5123" max="5123" width="11.88671875" style="255" customWidth="1"/>
    <col min="5124" max="5124" width="10.88671875" style="255"/>
    <col min="5125" max="5125" width="4.6640625" style="255" customWidth="1"/>
    <col min="5126" max="5126" width="12.88671875" style="255" customWidth="1"/>
    <col min="5127" max="5127" width="13.33203125" style="255" customWidth="1"/>
    <col min="5128" max="5128" width="4.6640625" style="255" customWidth="1"/>
    <col min="5129" max="5129" width="13.109375" style="255" customWidth="1"/>
    <col min="5130" max="5130" width="13.44140625" style="255" customWidth="1"/>
    <col min="5131" max="5376" width="10.88671875" style="255"/>
    <col min="5377" max="5377" width="9.6640625" style="255" customWidth="1"/>
    <col min="5378" max="5378" width="10.33203125" style="255" customWidth="1"/>
    <col min="5379" max="5379" width="11.88671875" style="255" customWidth="1"/>
    <col min="5380" max="5380" width="10.88671875" style="255"/>
    <col min="5381" max="5381" width="4.6640625" style="255" customWidth="1"/>
    <col min="5382" max="5382" width="12.88671875" style="255" customWidth="1"/>
    <col min="5383" max="5383" width="13.33203125" style="255" customWidth="1"/>
    <col min="5384" max="5384" width="4.6640625" style="255" customWidth="1"/>
    <col min="5385" max="5385" width="13.109375" style="255" customWidth="1"/>
    <col min="5386" max="5386" width="13.44140625" style="255" customWidth="1"/>
    <col min="5387" max="5632" width="10.88671875" style="255"/>
    <col min="5633" max="5633" width="9.6640625" style="255" customWidth="1"/>
    <col min="5634" max="5634" width="10.33203125" style="255" customWidth="1"/>
    <col min="5635" max="5635" width="11.88671875" style="255" customWidth="1"/>
    <col min="5636" max="5636" width="10.88671875" style="255"/>
    <col min="5637" max="5637" width="4.6640625" style="255" customWidth="1"/>
    <col min="5638" max="5638" width="12.88671875" style="255" customWidth="1"/>
    <col min="5639" max="5639" width="13.33203125" style="255" customWidth="1"/>
    <col min="5640" max="5640" width="4.6640625" style="255" customWidth="1"/>
    <col min="5641" max="5641" width="13.109375" style="255" customWidth="1"/>
    <col min="5642" max="5642" width="13.44140625" style="255" customWidth="1"/>
    <col min="5643" max="5888" width="10.88671875" style="255"/>
    <col min="5889" max="5889" width="9.6640625" style="255" customWidth="1"/>
    <col min="5890" max="5890" width="10.33203125" style="255" customWidth="1"/>
    <col min="5891" max="5891" width="11.88671875" style="255" customWidth="1"/>
    <col min="5892" max="5892" width="10.88671875" style="255"/>
    <col min="5893" max="5893" width="4.6640625" style="255" customWidth="1"/>
    <col min="5894" max="5894" width="12.88671875" style="255" customWidth="1"/>
    <col min="5895" max="5895" width="13.33203125" style="255" customWidth="1"/>
    <col min="5896" max="5896" width="4.6640625" style="255" customWidth="1"/>
    <col min="5897" max="5897" width="13.109375" style="255" customWidth="1"/>
    <col min="5898" max="5898" width="13.44140625" style="255" customWidth="1"/>
    <col min="5899" max="6144" width="10.88671875" style="255"/>
    <col min="6145" max="6145" width="9.6640625" style="255" customWidth="1"/>
    <col min="6146" max="6146" width="10.33203125" style="255" customWidth="1"/>
    <col min="6147" max="6147" width="11.88671875" style="255" customWidth="1"/>
    <col min="6148" max="6148" width="10.88671875" style="255"/>
    <col min="6149" max="6149" width="4.6640625" style="255" customWidth="1"/>
    <col min="6150" max="6150" width="12.88671875" style="255" customWidth="1"/>
    <col min="6151" max="6151" width="13.33203125" style="255" customWidth="1"/>
    <col min="6152" max="6152" width="4.6640625" style="255" customWidth="1"/>
    <col min="6153" max="6153" width="13.109375" style="255" customWidth="1"/>
    <col min="6154" max="6154" width="13.44140625" style="255" customWidth="1"/>
    <col min="6155" max="6400" width="10.88671875" style="255"/>
    <col min="6401" max="6401" width="9.6640625" style="255" customWidth="1"/>
    <col min="6402" max="6402" width="10.33203125" style="255" customWidth="1"/>
    <col min="6403" max="6403" width="11.88671875" style="255" customWidth="1"/>
    <col min="6404" max="6404" width="10.88671875" style="255"/>
    <col min="6405" max="6405" width="4.6640625" style="255" customWidth="1"/>
    <col min="6406" max="6406" width="12.88671875" style="255" customWidth="1"/>
    <col min="6407" max="6407" width="13.33203125" style="255" customWidth="1"/>
    <col min="6408" max="6408" width="4.6640625" style="255" customWidth="1"/>
    <col min="6409" max="6409" width="13.109375" style="255" customWidth="1"/>
    <col min="6410" max="6410" width="13.44140625" style="255" customWidth="1"/>
    <col min="6411" max="6656" width="10.88671875" style="255"/>
    <col min="6657" max="6657" width="9.6640625" style="255" customWidth="1"/>
    <col min="6658" max="6658" width="10.33203125" style="255" customWidth="1"/>
    <col min="6659" max="6659" width="11.88671875" style="255" customWidth="1"/>
    <col min="6660" max="6660" width="10.88671875" style="255"/>
    <col min="6661" max="6661" width="4.6640625" style="255" customWidth="1"/>
    <col min="6662" max="6662" width="12.88671875" style="255" customWidth="1"/>
    <col min="6663" max="6663" width="13.33203125" style="255" customWidth="1"/>
    <col min="6664" max="6664" width="4.6640625" style="255" customWidth="1"/>
    <col min="6665" max="6665" width="13.109375" style="255" customWidth="1"/>
    <col min="6666" max="6666" width="13.44140625" style="255" customWidth="1"/>
    <col min="6667" max="6912" width="10.88671875" style="255"/>
    <col min="6913" max="6913" width="9.6640625" style="255" customWidth="1"/>
    <col min="6914" max="6914" width="10.33203125" style="255" customWidth="1"/>
    <col min="6915" max="6915" width="11.88671875" style="255" customWidth="1"/>
    <col min="6916" max="6916" width="10.88671875" style="255"/>
    <col min="6917" max="6917" width="4.6640625" style="255" customWidth="1"/>
    <col min="6918" max="6918" width="12.88671875" style="255" customWidth="1"/>
    <col min="6919" max="6919" width="13.33203125" style="255" customWidth="1"/>
    <col min="6920" max="6920" width="4.6640625" style="255" customWidth="1"/>
    <col min="6921" max="6921" width="13.109375" style="255" customWidth="1"/>
    <col min="6922" max="6922" width="13.44140625" style="255" customWidth="1"/>
    <col min="6923" max="7168" width="10.88671875" style="255"/>
    <col min="7169" max="7169" width="9.6640625" style="255" customWidth="1"/>
    <col min="7170" max="7170" width="10.33203125" style="255" customWidth="1"/>
    <col min="7171" max="7171" width="11.88671875" style="255" customWidth="1"/>
    <col min="7172" max="7172" width="10.88671875" style="255"/>
    <col min="7173" max="7173" width="4.6640625" style="255" customWidth="1"/>
    <col min="7174" max="7174" width="12.88671875" style="255" customWidth="1"/>
    <col min="7175" max="7175" width="13.33203125" style="255" customWidth="1"/>
    <col min="7176" max="7176" width="4.6640625" style="255" customWidth="1"/>
    <col min="7177" max="7177" width="13.109375" style="255" customWidth="1"/>
    <col min="7178" max="7178" width="13.44140625" style="255" customWidth="1"/>
    <col min="7179" max="7424" width="10.88671875" style="255"/>
    <col min="7425" max="7425" width="9.6640625" style="255" customWidth="1"/>
    <col min="7426" max="7426" width="10.33203125" style="255" customWidth="1"/>
    <col min="7427" max="7427" width="11.88671875" style="255" customWidth="1"/>
    <col min="7428" max="7428" width="10.88671875" style="255"/>
    <col min="7429" max="7429" width="4.6640625" style="255" customWidth="1"/>
    <col min="7430" max="7430" width="12.88671875" style="255" customWidth="1"/>
    <col min="7431" max="7431" width="13.33203125" style="255" customWidth="1"/>
    <col min="7432" max="7432" width="4.6640625" style="255" customWidth="1"/>
    <col min="7433" max="7433" width="13.109375" style="255" customWidth="1"/>
    <col min="7434" max="7434" width="13.44140625" style="255" customWidth="1"/>
    <col min="7435" max="7680" width="10.88671875" style="255"/>
    <col min="7681" max="7681" width="9.6640625" style="255" customWidth="1"/>
    <col min="7682" max="7682" width="10.33203125" style="255" customWidth="1"/>
    <col min="7683" max="7683" width="11.88671875" style="255" customWidth="1"/>
    <col min="7684" max="7684" width="10.88671875" style="255"/>
    <col min="7685" max="7685" width="4.6640625" style="255" customWidth="1"/>
    <col min="7686" max="7686" width="12.88671875" style="255" customWidth="1"/>
    <col min="7687" max="7687" width="13.33203125" style="255" customWidth="1"/>
    <col min="7688" max="7688" width="4.6640625" style="255" customWidth="1"/>
    <col min="7689" max="7689" width="13.109375" style="255" customWidth="1"/>
    <col min="7690" max="7690" width="13.44140625" style="255" customWidth="1"/>
    <col min="7691" max="7936" width="10.88671875" style="255"/>
    <col min="7937" max="7937" width="9.6640625" style="255" customWidth="1"/>
    <col min="7938" max="7938" width="10.33203125" style="255" customWidth="1"/>
    <col min="7939" max="7939" width="11.88671875" style="255" customWidth="1"/>
    <col min="7940" max="7940" width="10.88671875" style="255"/>
    <col min="7941" max="7941" width="4.6640625" style="255" customWidth="1"/>
    <col min="7942" max="7942" width="12.88671875" style="255" customWidth="1"/>
    <col min="7943" max="7943" width="13.33203125" style="255" customWidth="1"/>
    <col min="7944" max="7944" width="4.6640625" style="255" customWidth="1"/>
    <col min="7945" max="7945" width="13.109375" style="255" customWidth="1"/>
    <col min="7946" max="7946" width="13.44140625" style="255" customWidth="1"/>
    <col min="7947" max="8192" width="10.88671875" style="255"/>
    <col min="8193" max="8193" width="9.6640625" style="255" customWidth="1"/>
    <col min="8194" max="8194" width="10.33203125" style="255" customWidth="1"/>
    <col min="8195" max="8195" width="11.88671875" style="255" customWidth="1"/>
    <col min="8196" max="8196" width="10.88671875" style="255"/>
    <col min="8197" max="8197" width="4.6640625" style="255" customWidth="1"/>
    <col min="8198" max="8198" width="12.88671875" style="255" customWidth="1"/>
    <col min="8199" max="8199" width="13.33203125" style="255" customWidth="1"/>
    <col min="8200" max="8200" width="4.6640625" style="255" customWidth="1"/>
    <col min="8201" max="8201" width="13.109375" style="255" customWidth="1"/>
    <col min="8202" max="8202" width="13.44140625" style="255" customWidth="1"/>
    <col min="8203" max="8448" width="10.88671875" style="255"/>
    <col min="8449" max="8449" width="9.6640625" style="255" customWidth="1"/>
    <col min="8450" max="8450" width="10.33203125" style="255" customWidth="1"/>
    <col min="8451" max="8451" width="11.88671875" style="255" customWidth="1"/>
    <col min="8452" max="8452" width="10.88671875" style="255"/>
    <col min="8453" max="8453" width="4.6640625" style="255" customWidth="1"/>
    <col min="8454" max="8454" width="12.88671875" style="255" customWidth="1"/>
    <col min="8455" max="8455" width="13.33203125" style="255" customWidth="1"/>
    <col min="8456" max="8456" width="4.6640625" style="255" customWidth="1"/>
    <col min="8457" max="8457" width="13.109375" style="255" customWidth="1"/>
    <col min="8458" max="8458" width="13.44140625" style="255" customWidth="1"/>
    <col min="8459" max="8704" width="10.88671875" style="255"/>
    <col min="8705" max="8705" width="9.6640625" style="255" customWidth="1"/>
    <col min="8706" max="8706" width="10.33203125" style="255" customWidth="1"/>
    <col min="8707" max="8707" width="11.88671875" style="255" customWidth="1"/>
    <col min="8708" max="8708" width="10.88671875" style="255"/>
    <col min="8709" max="8709" width="4.6640625" style="255" customWidth="1"/>
    <col min="8710" max="8710" width="12.88671875" style="255" customWidth="1"/>
    <col min="8711" max="8711" width="13.33203125" style="255" customWidth="1"/>
    <col min="8712" max="8712" width="4.6640625" style="255" customWidth="1"/>
    <col min="8713" max="8713" width="13.109375" style="255" customWidth="1"/>
    <col min="8714" max="8714" width="13.44140625" style="255" customWidth="1"/>
    <col min="8715" max="8960" width="10.88671875" style="255"/>
    <col min="8961" max="8961" width="9.6640625" style="255" customWidth="1"/>
    <col min="8962" max="8962" width="10.33203125" style="255" customWidth="1"/>
    <col min="8963" max="8963" width="11.88671875" style="255" customWidth="1"/>
    <col min="8964" max="8964" width="10.88671875" style="255"/>
    <col min="8965" max="8965" width="4.6640625" style="255" customWidth="1"/>
    <col min="8966" max="8966" width="12.88671875" style="255" customWidth="1"/>
    <col min="8967" max="8967" width="13.33203125" style="255" customWidth="1"/>
    <col min="8968" max="8968" width="4.6640625" style="255" customWidth="1"/>
    <col min="8969" max="8969" width="13.109375" style="255" customWidth="1"/>
    <col min="8970" max="8970" width="13.44140625" style="255" customWidth="1"/>
    <col min="8971" max="9216" width="10.88671875" style="255"/>
    <col min="9217" max="9217" width="9.6640625" style="255" customWidth="1"/>
    <col min="9218" max="9218" width="10.33203125" style="255" customWidth="1"/>
    <col min="9219" max="9219" width="11.88671875" style="255" customWidth="1"/>
    <col min="9220" max="9220" width="10.88671875" style="255"/>
    <col min="9221" max="9221" width="4.6640625" style="255" customWidth="1"/>
    <col min="9222" max="9222" width="12.88671875" style="255" customWidth="1"/>
    <col min="9223" max="9223" width="13.33203125" style="255" customWidth="1"/>
    <col min="9224" max="9224" width="4.6640625" style="255" customWidth="1"/>
    <col min="9225" max="9225" width="13.109375" style="255" customWidth="1"/>
    <col min="9226" max="9226" width="13.44140625" style="255" customWidth="1"/>
    <col min="9227" max="9472" width="10.88671875" style="255"/>
    <col min="9473" max="9473" width="9.6640625" style="255" customWidth="1"/>
    <col min="9474" max="9474" width="10.33203125" style="255" customWidth="1"/>
    <col min="9475" max="9475" width="11.88671875" style="255" customWidth="1"/>
    <col min="9476" max="9476" width="10.88671875" style="255"/>
    <col min="9477" max="9477" width="4.6640625" style="255" customWidth="1"/>
    <col min="9478" max="9478" width="12.88671875" style="255" customWidth="1"/>
    <col min="9479" max="9479" width="13.33203125" style="255" customWidth="1"/>
    <col min="9480" max="9480" width="4.6640625" style="255" customWidth="1"/>
    <col min="9481" max="9481" width="13.109375" style="255" customWidth="1"/>
    <col min="9482" max="9482" width="13.44140625" style="255" customWidth="1"/>
    <col min="9483" max="9728" width="10.88671875" style="255"/>
    <col min="9729" max="9729" width="9.6640625" style="255" customWidth="1"/>
    <col min="9730" max="9730" width="10.33203125" style="255" customWidth="1"/>
    <col min="9731" max="9731" width="11.88671875" style="255" customWidth="1"/>
    <col min="9732" max="9732" width="10.88671875" style="255"/>
    <col min="9733" max="9733" width="4.6640625" style="255" customWidth="1"/>
    <col min="9734" max="9734" width="12.88671875" style="255" customWidth="1"/>
    <col min="9735" max="9735" width="13.33203125" style="255" customWidth="1"/>
    <col min="9736" max="9736" width="4.6640625" style="255" customWidth="1"/>
    <col min="9737" max="9737" width="13.109375" style="255" customWidth="1"/>
    <col min="9738" max="9738" width="13.44140625" style="255" customWidth="1"/>
    <col min="9739" max="9984" width="10.88671875" style="255"/>
    <col min="9985" max="9985" width="9.6640625" style="255" customWidth="1"/>
    <col min="9986" max="9986" width="10.33203125" style="255" customWidth="1"/>
    <col min="9987" max="9987" width="11.88671875" style="255" customWidth="1"/>
    <col min="9988" max="9988" width="10.88671875" style="255"/>
    <col min="9989" max="9989" width="4.6640625" style="255" customWidth="1"/>
    <col min="9990" max="9990" width="12.88671875" style="255" customWidth="1"/>
    <col min="9991" max="9991" width="13.33203125" style="255" customWidth="1"/>
    <col min="9992" max="9992" width="4.6640625" style="255" customWidth="1"/>
    <col min="9993" max="9993" width="13.109375" style="255" customWidth="1"/>
    <col min="9994" max="9994" width="13.44140625" style="255" customWidth="1"/>
    <col min="9995" max="10240" width="10.88671875" style="255"/>
    <col min="10241" max="10241" width="9.6640625" style="255" customWidth="1"/>
    <col min="10242" max="10242" width="10.33203125" style="255" customWidth="1"/>
    <col min="10243" max="10243" width="11.88671875" style="255" customWidth="1"/>
    <col min="10244" max="10244" width="10.88671875" style="255"/>
    <col min="10245" max="10245" width="4.6640625" style="255" customWidth="1"/>
    <col min="10246" max="10246" width="12.88671875" style="255" customWidth="1"/>
    <col min="10247" max="10247" width="13.33203125" style="255" customWidth="1"/>
    <col min="10248" max="10248" width="4.6640625" style="255" customWidth="1"/>
    <col min="10249" max="10249" width="13.109375" style="255" customWidth="1"/>
    <col min="10250" max="10250" width="13.44140625" style="255" customWidth="1"/>
    <col min="10251" max="10496" width="10.88671875" style="255"/>
    <col min="10497" max="10497" width="9.6640625" style="255" customWidth="1"/>
    <col min="10498" max="10498" width="10.33203125" style="255" customWidth="1"/>
    <col min="10499" max="10499" width="11.88671875" style="255" customWidth="1"/>
    <col min="10500" max="10500" width="10.88671875" style="255"/>
    <col min="10501" max="10501" width="4.6640625" style="255" customWidth="1"/>
    <col min="10502" max="10502" width="12.88671875" style="255" customWidth="1"/>
    <col min="10503" max="10503" width="13.33203125" style="255" customWidth="1"/>
    <col min="10504" max="10504" width="4.6640625" style="255" customWidth="1"/>
    <col min="10505" max="10505" width="13.109375" style="255" customWidth="1"/>
    <col min="10506" max="10506" width="13.44140625" style="255" customWidth="1"/>
    <col min="10507" max="10752" width="10.88671875" style="255"/>
    <col min="10753" max="10753" width="9.6640625" style="255" customWidth="1"/>
    <col min="10754" max="10754" width="10.33203125" style="255" customWidth="1"/>
    <col min="10755" max="10755" width="11.88671875" style="255" customWidth="1"/>
    <col min="10756" max="10756" width="10.88671875" style="255"/>
    <col min="10757" max="10757" width="4.6640625" style="255" customWidth="1"/>
    <col min="10758" max="10758" width="12.88671875" style="255" customWidth="1"/>
    <col min="10759" max="10759" width="13.33203125" style="255" customWidth="1"/>
    <col min="10760" max="10760" width="4.6640625" style="255" customWidth="1"/>
    <col min="10761" max="10761" width="13.109375" style="255" customWidth="1"/>
    <col min="10762" max="10762" width="13.44140625" style="255" customWidth="1"/>
    <col min="10763" max="11008" width="10.88671875" style="255"/>
    <col min="11009" max="11009" width="9.6640625" style="255" customWidth="1"/>
    <col min="11010" max="11010" width="10.33203125" style="255" customWidth="1"/>
    <col min="11011" max="11011" width="11.88671875" style="255" customWidth="1"/>
    <col min="11012" max="11012" width="10.88671875" style="255"/>
    <col min="11013" max="11013" width="4.6640625" style="255" customWidth="1"/>
    <col min="11014" max="11014" width="12.88671875" style="255" customWidth="1"/>
    <col min="11015" max="11015" width="13.33203125" style="255" customWidth="1"/>
    <col min="11016" max="11016" width="4.6640625" style="255" customWidth="1"/>
    <col min="11017" max="11017" width="13.109375" style="255" customWidth="1"/>
    <col min="11018" max="11018" width="13.44140625" style="255" customWidth="1"/>
    <col min="11019" max="11264" width="10.88671875" style="255"/>
    <col min="11265" max="11265" width="9.6640625" style="255" customWidth="1"/>
    <col min="11266" max="11266" width="10.33203125" style="255" customWidth="1"/>
    <col min="11267" max="11267" width="11.88671875" style="255" customWidth="1"/>
    <col min="11268" max="11268" width="10.88671875" style="255"/>
    <col min="11269" max="11269" width="4.6640625" style="255" customWidth="1"/>
    <col min="11270" max="11270" width="12.88671875" style="255" customWidth="1"/>
    <col min="11271" max="11271" width="13.33203125" style="255" customWidth="1"/>
    <col min="11272" max="11272" width="4.6640625" style="255" customWidth="1"/>
    <col min="11273" max="11273" width="13.109375" style="255" customWidth="1"/>
    <col min="11274" max="11274" width="13.44140625" style="255" customWidth="1"/>
    <col min="11275" max="11520" width="10.88671875" style="255"/>
    <col min="11521" max="11521" width="9.6640625" style="255" customWidth="1"/>
    <col min="11522" max="11522" width="10.33203125" style="255" customWidth="1"/>
    <col min="11523" max="11523" width="11.88671875" style="255" customWidth="1"/>
    <col min="11524" max="11524" width="10.88671875" style="255"/>
    <col min="11525" max="11525" width="4.6640625" style="255" customWidth="1"/>
    <col min="11526" max="11526" width="12.88671875" style="255" customWidth="1"/>
    <col min="11527" max="11527" width="13.33203125" style="255" customWidth="1"/>
    <col min="11528" max="11528" width="4.6640625" style="255" customWidth="1"/>
    <col min="11529" max="11529" width="13.109375" style="255" customWidth="1"/>
    <col min="11530" max="11530" width="13.44140625" style="255" customWidth="1"/>
    <col min="11531" max="11776" width="10.88671875" style="255"/>
    <col min="11777" max="11777" width="9.6640625" style="255" customWidth="1"/>
    <col min="11778" max="11778" width="10.33203125" style="255" customWidth="1"/>
    <col min="11779" max="11779" width="11.88671875" style="255" customWidth="1"/>
    <col min="11780" max="11780" width="10.88671875" style="255"/>
    <col min="11781" max="11781" width="4.6640625" style="255" customWidth="1"/>
    <col min="11782" max="11782" width="12.88671875" style="255" customWidth="1"/>
    <col min="11783" max="11783" width="13.33203125" style="255" customWidth="1"/>
    <col min="11784" max="11784" width="4.6640625" style="255" customWidth="1"/>
    <col min="11785" max="11785" width="13.109375" style="255" customWidth="1"/>
    <col min="11786" max="11786" width="13.44140625" style="255" customWidth="1"/>
    <col min="11787" max="12032" width="10.88671875" style="255"/>
    <col min="12033" max="12033" width="9.6640625" style="255" customWidth="1"/>
    <col min="12034" max="12034" width="10.33203125" style="255" customWidth="1"/>
    <col min="12035" max="12035" width="11.88671875" style="255" customWidth="1"/>
    <col min="12036" max="12036" width="10.88671875" style="255"/>
    <col min="12037" max="12037" width="4.6640625" style="255" customWidth="1"/>
    <col min="12038" max="12038" width="12.88671875" style="255" customWidth="1"/>
    <col min="12039" max="12039" width="13.33203125" style="255" customWidth="1"/>
    <col min="12040" max="12040" width="4.6640625" style="255" customWidth="1"/>
    <col min="12041" max="12041" width="13.109375" style="255" customWidth="1"/>
    <col min="12042" max="12042" width="13.44140625" style="255" customWidth="1"/>
    <col min="12043" max="12288" width="10.88671875" style="255"/>
    <col min="12289" max="12289" width="9.6640625" style="255" customWidth="1"/>
    <col min="12290" max="12290" width="10.33203125" style="255" customWidth="1"/>
    <col min="12291" max="12291" width="11.88671875" style="255" customWidth="1"/>
    <col min="12292" max="12292" width="10.88671875" style="255"/>
    <col min="12293" max="12293" width="4.6640625" style="255" customWidth="1"/>
    <col min="12294" max="12294" width="12.88671875" style="255" customWidth="1"/>
    <col min="12295" max="12295" width="13.33203125" style="255" customWidth="1"/>
    <col min="12296" max="12296" width="4.6640625" style="255" customWidth="1"/>
    <col min="12297" max="12297" width="13.109375" style="255" customWidth="1"/>
    <col min="12298" max="12298" width="13.44140625" style="255" customWidth="1"/>
    <col min="12299" max="12544" width="10.88671875" style="255"/>
    <col min="12545" max="12545" width="9.6640625" style="255" customWidth="1"/>
    <col min="12546" max="12546" width="10.33203125" style="255" customWidth="1"/>
    <col min="12547" max="12547" width="11.88671875" style="255" customWidth="1"/>
    <col min="12548" max="12548" width="10.88671875" style="255"/>
    <col min="12549" max="12549" width="4.6640625" style="255" customWidth="1"/>
    <col min="12550" max="12550" width="12.88671875" style="255" customWidth="1"/>
    <col min="12551" max="12551" width="13.33203125" style="255" customWidth="1"/>
    <col min="12552" max="12552" width="4.6640625" style="255" customWidth="1"/>
    <col min="12553" max="12553" width="13.109375" style="255" customWidth="1"/>
    <col min="12554" max="12554" width="13.44140625" style="255" customWidth="1"/>
    <col min="12555" max="12800" width="10.88671875" style="255"/>
    <col min="12801" max="12801" width="9.6640625" style="255" customWidth="1"/>
    <col min="12802" max="12802" width="10.33203125" style="255" customWidth="1"/>
    <col min="12803" max="12803" width="11.88671875" style="255" customWidth="1"/>
    <col min="12804" max="12804" width="10.88671875" style="255"/>
    <col min="12805" max="12805" width="4.6640625" style="255" customWidth="1"/>
    <col min="12806" max="12806" width="12.88671875" style="255" customWidth="1"/>
    <col min="12807" max="12807" width="13.33203125" style="255" customWidth="1"/>
    <col min="12808" max="12808" width="4.6640625" style="255" customWidth="1"/>
    <col min="12809" max="12809" width="13.109375" style="255" customWidth="1"/>
    <col min="12810" max="12810" width="13.44140625" style="255" customWidth="1"/>
    <col min="12811" max="13056" width="10.88671875" style="255"/>
    <col min="13057" max="13057" width="9.6640625" style="255" customWidth="1"/>
    <col min="13058" max="13058" width="10.33203125" style="255" customWidth="1"/>
    <col min="13059" max="13059" width="11.88671875" style="255" customWidth="1"/>
    <col min="13060" max="13060" width="10.88671875" style="255"/>
    <col min="13061" max="13061" width="4.6640625" style="255" customWidth="1"/>
    <col min="13062" max="13062" width="12.88671875" style="255" customWidth="1"/>
    <col min="13063" max="13063" width="13.33203125" style="255" customWidth="1"/>
    <col min="13064" max="13064" width="4.6640625" style="255" customWidth="1"/>
    <col min="13065" max="13065" width="13.109375" style="255" customWidth="1"/>
    <col min="13066" max="13066" width="13.44140625" style="255" customWidth="1"/>
    <col min="13067" max="13312" width="10.88671875" style="255"/>
    <col min="13313" max="13313" width="9.6640625" style="255" customWidth="1"/>
    <col min="13314" max="13314" width="10.33203125" style="255" customWidth="1"/>
    <col min="13315" max="13315" width="11.88671875" style="255" customWidth="1"/>
    <col min="13316" max="13316" width="10.88671875" style="255"/>
    <col min="13317" max="13317" width="4.6640625" style="255" customWidth="1"/>
    <col min="13318" max="13318" width="12.88671875" style="255" customWidth="1"/>
    <col min="13319" max="13319" width="13.33203125" style="255" customWidth="1"/>
    <col min="13320" max="13320" width="4.6640625" style="255" customWidth="1"/>
    <col min="13321" max="13321" width="13.109375" style="255" customWidth="1"/>
    <col min="13322" max="13322" width="13.44140625" style="255" customWidth="1"/>
    <col min="13323" max="13568" width="10.88671875" style="255"/>
    <col min="13569" max="13569" width="9.6640625" style="255" customWidth="1"/>
    <col min="13570" max="13570" width="10.33203125" style="255" customWidth="1"/>
    <col min="13571" max="13571" width="11.88671875" style="255" customWidth="1"/>
    <col min="13572" max="13572" width="10.88671875" style="255"/>
    <col min="13573" max="13573" width="4.6640625" style="255" customWidth="1"/>
    <col min="13574" max="13574" width="12.88671875" style="255" customWidth="1"/>
    <col min="13575" max="13575" width="13.33203125" style="255" customWidth="1"/>
    <col min="13576" max="13576" width="4.6640625" style="255" customWidth="1"/>
    <col min="13577" max="13577" width="13.109375" style="255" customWidth="1"/>
    <col min="13578" max="13578" width="13.44140625" style="255" customWidth="1"/>
    <col min="13579" max="13824" width="10.88671875" style="255"/>
    <col min="13825" max="13825" width="9.6640625" style="255" customWidth="1"/>
    <col min="13826" max="13826" width="10.33203125" style="255" customWidth="1"/>
    <col min="13827" max="13827" width="11.88671875" style="255" customWidth="1"/>
    <col min="13828" max="13828" width="10.88671875" style="255"/>
    <col min="13829" max="13829" width="4.6640625" style="255" customWidth="1"/>
    <col min="13830" max="13830" width="12.88671875" style="255" customWidth="1"/>
    <col min="13831" max="13831" width="13.33203125" style="255" customWidth="1"/>
    <col min="13832" max="13832" width="4.6640625" style="255" customWidth="1"/>
    <col min="13833" max="13833" width="13.109375" style="255" customWidth="1"/>
    <col min="13834" max="13834" width="13.44140625" style="255" customWidth="1"/>
    <col min="13835" max="14080" width="10.88671875" style="255"/>
    <col min="14081" max="14081" width="9.6640625" style="255" customWidth="1"/>
    <col min="14082" max="14082" width="10.33203125" style="255" customWidth="1"/>
    <col min="14083" max="14083" width="11.88671875" style="255" customWidth="1"/>
    <col min="14084" max="14084" width="10.88671875" style="255"/>
    <col min="14085" max="14085" width="4.6640625" style="255" customWidth="1"/>
    <col min="14086" max="14086" width="12.88671875" style="255" customWidth="1"/>
    <col min="14087" max="14087" width="13.33203125" style="255" customWidth="1"/>
    <col min="14088" max="14088" width="4.6640625" style="255" customWidth="1"/>
    <col min="14089" max="14089" width="13.109375" style="255" customWidth="1"/>
    <col min="14090" max="14090" width="13.44140625" style="255" customWidth="1"/>
    <col min="14091" max="14336" width="10.88671875" style="255"/>
    <col min="14337" max="14337" width="9.6640625" style="255" customWidth="1"/>
    <col min="14338" max="14338" width="10.33203125" style="255" customWidth="1"/>
    <col min="14339" max="14339" width="11.88671875" style="255" customWidth="1"/>
    <col min="14340" max="14340" width="10.88671875" style="255"/>
    <col min="14341" max="14341" width="4.6640625" style="255" customWidth="1"/>
    <col min="14342" max="14342" width="12.88671875" style="255" customWidth="1"/>
    <col min="14343" max="14343" width="13.33203125" style="255" customWidth="1"/>
    <col min="14344" max="14344" width="4.6640625" style="255" customWidth="1"/>
    <col min="14345" max="14345" width="13.109375" style="255" customWidth="1"/>
    <col min="14346" max="14346" width="13.44140625" style="255" customWidth="1"/>
    <col min="14347" max="14592" width="10.88671875" style="255"/>
    <col min="14593" max="14593" width="9.6640625" style="255" customWidth="1"/>
    <col min="14594" max="14594" width="10.33203125" style="255" customWidth="1"/>
    <col min="14595" max="14595" width="11.88671875" style="255" customWidth="1"/>
    <col min="14596" max="14596" width="10.88671875" style="255"/>
    <col min="14597" max="14597" width="4.6640625" style="255" customWidth="1"/>
    <col min="14598" max="14598" width="12.88671875" style="255" customWidth="1"/>
    <col min="14599" max="14599" width="13.33203125" style="255" customWidth="1"/>
    <col min="14600" max="14600" width="4.6640625" style="255" customWidth="1"/>
    <col min="14601" max="14601" width="13.109375" style="255" customWidth="1"/>
    <col min="14602" max="14602" width="13.44140625" style="255" customWidth="1"/>
    <col min="14603" max="14848" width="10.88671875" style="255"/>
    <col min="14849" max="14849" width="9.6640625" style="255" customWidth="1"/>
    <col min="14850" max="14850" width="10.33203125" style="255" customWidth="1"/>
    <col min="14851" max="14851" width="11.88671875" style="255" customWidth="1"/>
    <col min="14852" max="14852" width="10.88671875" style="255"/>
    <col min="14853" max="14853" width="4.6640625" style="255" customWidth="1"/>
    <col min="14854" max="14854" width="12.88671875" style="255" customWidth="1"/>
    <col min="14855" max="14855" width="13.33203125" style="255" customWidth="1"/>
    <col min="14856" max="14856" width="4.6640625" style="255" customWidth="1"/>
    <col min="14857" max="14857" width="13.109375" style="255" customWidth="1"/>
    <col min="14858" max="14858" width="13.44140625" style="255" customWidth="1"/>
    <col min="14859" max="15104" width="10.88671875" style="255"/>
    <col min="15105" max="15105" width="9.6640625" style="255" customWidth="1"/>
    <col min="15106" max="15106" width="10.33203125" style="255" customWidth="1"/>
    <col min="15107" max="15107" width="11.88671875" style="255" customWidth="1"/>
    <col min="15108" max="15108" width="10.88671875" style="255"/>
    <col min="15109" max="15109" width="4.6640625" style="255" customWidth="1"/>
    <col min="15110" max="15110" width="12.88671875" style="255" customWidth="1"/>
    <col min="15111" max="15111" width="13.33203125" style="255" customWidth="1"/>
    <col min="15112" max="15112" width="4.6640625" style="255" customWidth="1"/>
    <col min="15113" max="15113" width="13.109375" style="255" customWidth="1"/>
    <col min="15114" max="15114" width="13.44140625" style="255" customWidth="1"/>
    <col min="15115" max="15360" width="10.88671875" style="255"/>
    <col min="15361" max="15361" width="9.6640625" style="255" customWidth="1"/>
    <col min="15362" max="15362" width="10.33203125" style="255" customWidth="1"/>
    <col min="15363" max="15363" width="11.88671875" style="255" customWidth="1"/>
    <col min="15364" max="15364" width="10.88671875" style="255"/>
    <col min="15365" max="15365" width="4.6640625" style="255" customWidth="1"/>
    <col min="15366" max="15366" width="12.88671875" style="255" customWidth="1"/>
    <col min="15367" max="15367" width="13.33203125" style="255" customWidth="1"/>
    <col min="15368" max="15368" width="4.6640625" style="255" customWidth="1"/>
    <col min="15369" max="15369" width="13.109375" style="255" customWidth="1"/>
    <col min="15370" max="15370" width="13.44140625" style="255" customWidth="1"/>
    <col min="15371" max="15616" width="10.88671875" style="255"/>
    <col min="15617" max="15617" width="9.6640625" style="255" customWidth="1"/>
    <col min="15618" max="15618" width="10.33203125" style="255" customWidth="1"/>
    <col min="15619" max="15619" width="11.88671875" style="255" customWidth="1"/>
    <col min="15620" max="15620" width="10.88671875" style="255"/>
    <col min="15621" max="15621" width="4.6640625" style="255" customWidth="1"/>
    <col min="15622" max="15622" width="12.88671875" style="255" customWidth="1"/>
    <col min="15623" max="15623" width="13.33203125" style="255" customWidth="1"/>
    <col min="15624" max="15624" width="4.6640625" style="255" customWidth="1"/>
    <col min="15625" max="15625" width="13.109375" style="255" customWidth="1"/>
    <col min="15626" max="15626" width="13.44140625" style="255" customWidth="1"/>
    <col min="15627" max="15872" width="10.88671875" style="255"/>
    <col min="15873" max="15873" width="9.6640625" style="255" customWidth="1"/>
    <col min="15874" max="15874" width="10.33203125" style="255" customWidth="1"/>
    <col min="15875" max="15875" width="11.88671875" style="255" customWidth="1"/>
    <col min="15876" max="15876" width="10.88671875" style="255"/>
    <col min="15877" max="15877" width="4.6640625" style="255" customWidth="1"/>
    <col min="15878" max="15878" width="12.88671875" style="255" customWidth="1"/>
    <col min="15879" max="15879" width="13.33203125" style="255" customWidth="1"/>
    <col min="15880" max="15880" width="4.6640625" style="255" customWidth="1"/>
    <col min="15881" max="15881" width="13.109375" style="255" customWidth="1"/>
    <col min="15882" max="15882" width="13.44140625" style="255" customWidth="1"/>
    <col min="15883" max="16128" width="10.88671875" style="255"/>
    <col min="16129" max="16129" width="9.6640625" style="255" customWidth="1"/>
    <col min="16130" max="16130" width="10.33203125" style="255" customWidth="1"/>
    <col min="16131" max="16131" width="11.88671875" style="255" customWidth="1"/>
    <col min="16132" max="16132" width="10.88671875" style="255"/>
    <col min="16133" max="16133" width="4.6640625" style="255" customWidth="1"/>
    <col min="16134" max="16134" width="12.88671875" style="255" customWidth="1"/>
    <col min="16135" max="16135" width="13.33203125" style="255" customWidth="1"/>
    <col min="16136" max="16136" width="4.6640625" style="255" customWidth="1"/>
    <col min="16137" max="16137" width="13.109375" style="255" customWidth="1"/>
    <col min="16138" max="16138" width="13.44140625" style="255" customWidth="1"/>
    <col min="16139" max="16384" width="10.88671875" style="255"/>
  </cols>
  <sheetData>
    <row r="1" spans="1:16" ht="18.75" customHeight="1">
      <c r="A1" s="1912" t="s">
        <v>1530</v>
      </c>
      <c r="B1" s="1913"/>
      <c r="C1" s="1913"/>
      <c r="D1" s="1914"/>
      <c r="F1" s="256"/>
      <c r="G1" s="257"/>
      <c r="I1" s="256"/>
      <c r="J1" s="302"/>
    </row>
    <row r="2" spans="1:16">
      <c r="A2" s="258" t="s">
        <v>1531</v>
      </c>
      <c r="B2" s="259"/>
      <c r="C2" s="259"/>
      <c r="D2" s="260"/>
      <c r="F2" s="261" t="s">
        <v>1532</v>
      </c>
      <c r="G2" s="262"/>
      <c r="I2" s="261" t="s">
        <v>1532</v>
      </c>
      <c r="J2" s="303"/>
      <c r="L2" s="263">
        <v>50000</v>
      </c>
    </row>
    <row r="3" spans="1:16" ht="15" customHeight="1">
      <c r="A3" s="258"/>
      <c r="B3" s="259"/>
      <c r="C3" s="264" t="s">
        <v>1533</v>
      </c>
      <c r="D3" s="265" t="s">
        <v>18</v>
      </c>
      <c r="F3" s="266" t="s">
        <v>1533</v>
      </c>
      <c r="G3" s="265" t="s">
        <v>18</v>
      </c>
      <c r="I3" s="266" t="s">
        <v>1533</v>
      </c>
      <c r="J3" s="304" t="s">
        <v>18</v>
      </c>
    </row>
    <row r="4" spans="1:16" ht="15" customHeight="1">
      <c r="A4" s="267"/>
      <c r="B4" s="268"/>
      <c r="C4" s="268" t="s">
        <v>1534</v>
      </c>
      <c r="D4" s="269" t="s">
        <v>1534</v>
      </c>
      <c r="F4" s="270" t="s">
        <v>1534</v>
      </c>
      <c r="G4" s="269" t="s">
        <v>1534</v>
      </c>
      <c r="I4" s="270" t="s">
        <v>1534</v>
      </c>
      <c r="J4" s="305" t="s">
        <v>1534</v>
      </c>
    </row>
    <row r="5" spans="1:16" ht="15" customHeight="1">
      <c r="A5" s="271" t="s">
        <v>1535</v>
      </c>
      <c r="B5" s="272">
        <v>2008</v>
      </c>
      <c r="C5" s="273">
        <v>100</v>
      </c>
      <c r="D5" s="274">
        <v>100</v>
      </c>
      <c r="F5" s="275">
        <f>+C5/$C$13</f>
        <v>0.84537999830923993</v>
      </c>
      <c r="G5" s="276">
        <f>+D5/$D$13</f>
        <v>0.89429440171704533</v>
      </c>
      <c r="I5" s="277">
        <f>+$C$13/C5</f>
        <v>1.1829000000000001</v>
      </c>
      <c r="J5" s="306">
        <f>+$D$13/D5</f>
        <v>1.1181999999999999</v>
      </c>
      <c r="L5" s="278">
        <f>+$L$2/F5</f>
        <v>59145.000000000007</v>
      </c>
      <c r="M5" s="278">
        <f>+$L$2/G5</f>
        <v>55909.999999999993</v>
      </c>
      <c r="O5" s="278">
        <f>+$L$2*I5</f>
        <v>59145</v>
      </c>
      <c r="P5" s="278">
        <f>+$L$2*J5</f>
        <v>55909.999999999993</v>
      </c>
    </row>
    <row r="6" spans="1:16" ht="15" customHeight="1">
      <c r="A6" s="267"/>
      <c r="B6" s="268"/>
      <c r="C6" s="268" t="s">
        <v>1534</v>
      </c>
      <c r="D6" s="269" t="s">
        <v>1534</v>
      </c>
      <c r="F6" s="279" t="s">
        <v>1534</v>
      </c>
      <c r="G6" s="280" t="s">
        <v>1534</v>
      </c>
      <c r="I6" s="279" t="s">
        <v>1534</v>
      </c>
      <c r="J6" s="307" t="s">
        <v>1534</v>
      </c>
    </row>
    <row r="7" spans="1:16" ht="15" customHeight="1">
      <c r="A7" s="271" t="s">
        <v>1536</v>
      </c>
      <c r="B7" s="272">
        <v>2009</v>
      </c>
      <c r="C7" s="273">
        <v>104.94</v>
      </c>
      <c r="D7" s="274">
        <v>102</v>
      </c>
      <c r="F7" s="275">
        <f>+C7/$C$13</f>
        <v>0.88714177022571639</v>
      </c>
      <c r="G7" s="276">
        <f>+D7/$D$13</f>
        <v>0.91218028975138621</v>
      </c>
      <c r="I7" s="277">
        <f>+$C$13/C7</f>
        <v>1.1272155517438538</v>
      </c>
      <c r="J7" s="306">
        <f>+$D$13/D7</f>
        <v>1.0962745098039215</v>
      </c>
      <c r="L7" s="278">
        <f>+$L$2/F7</f>
        <v>56360.777587192686</v>
      </c>
      <c r="M7" s="278">
        <f>+$L$2/G7</f>
        <v>54813.725490196077</v>
      </c>
      <c r="O7" s="278">
        <f>+$L$2*I7</f>
        <v>56360.777587192693</v>
      </c>
      <c r="P7" s="278">
        <f>+$L$2*J7</f>
        <v>54813.725490196077</v>
      </c>
    </row>
    <row r="8" spans="1:16" ht="15" customHeight="1">
      <c r="A8" s="267"/>
      <c r="B8" s="281"/>
      <c r="C8" s="268" t="s">
        <v>1534</v>
      </c>
      <c r="D8" s="265" t="s">
        <v>1534</v>
      </c>
      <c r="F8" s="279" t="s">
        <v>1534</v>
      </c>
      <c r="G8" s="282" t="s">
        <v>1534</v>
      </c>
      <c r="I8" s="279" t="s">
        <v>1534</v>
      </c>
      <c r="J8" s="307" t="s">
        <v>1534</v>
      </c>
    </row>
    <row r="9" spans="1:16" ht="15" customHeight="1">
      <c r="A9" s="271" t="s">
        <v>1536</v>
      </c>
      <c r="B9" s="272">
        <v>2010</v>
      </c>
      <c r="C9" s="273">
        <v>109.46</v>
      </c>
      <c r="D9" s="274">
        <v>105.24</v>
      </c>
      <c r="F9" s="275">
        <f>+C9/$C$13</f>
        <v>0.92535294614929398</v>
      </c>
      <c r="G9" s="276">
        <f>+D9/$D$13</f>
        <v>0.94115542836701849</v>
      </c>
      <c r="I9" s="277">
        <f>+$C$13/C9</f>
        <v>1.0806687374383337</v>
      </c>
      <c r="J9" s="306">
        <f>+$D$13/D9</f>
        <v>1.0625237552261497</v>
      </c>
      <c r="L9" s="278">
        <f>+$L$2/F9</f>
        <v>54033.436871916689</v>
      </c>
      <c r="M9" s="278">
        <f>+$L$2/G9</f>
        <v>53126.187761307483</v>
      </c>
      <c r="O9" s="278">
        <f>+$L$2*I9</f>
        <v>54033.436871916681</v>
      </c>
      <c r="P9" s="278">
        <f>+$L$2*J9</f>
        <v>53126.187761307483</v>
      </c>
    </row>
    <row r="10" spans="1:16" ht="15" customHeight="1">
      <c r="A10" s="267"/>
      <c r="B10" s="281"/>
      <c r="C10" s="268" t="s">
        <v>1534</v>
      </c>
      <c r="D10" s="265" t="s">
        <v>1534</v>
      </c>
      <c r="F10" s="279" t="s">
        <v>1534</v>
      </c>
      <c r="G10" s="282" t="s">
        <v>1534</v>
      </c>
      <c r="I10" s="279" t="s">
        <v>1534</v>
      </c>
      <c r="J10" s="307" t="s">
        <v>1534</v>
      </c>
    </row>
    <row r="11" spans="1:16" ht="15" customHeight="1">
      <c r="A11" s="271" t="s">
        <v>1536</v>
      </c>
      <c r="B11" s="272">
        <v>2011</v>
      </c>
      <c r="C11" s="273">
        <v>113.45</v>
      </c>
      <c r="D11" s="274">
        <v>109.16</v>
      </c>
      <c r="F11" s="275">
        <f>+C11/$C$13</f>
        <v>0.95908360808183279</v>
      </c>
      <c r="G11" s="276">
        <f>+D11/$D$13</f>
        <v>0.97621176891432659</v>
      </c>
      <c r="I11" s="277">
        <f>+$C$13/C11</f>
        <v>1.0426619656236227</v>
      </c>
      <c r="J11" s="306">
        <f>+$D$13/D11</f>
        <v>1.0243679003297912</v>
      </c>
      <c r="L11" s="278">
        <f>+$L$2/F11</f>
        <v>52133.098281181134</v>
      </c>
      <c r="M11" s="278">
        <f>+$L$2/G11</f>
        <v>51218.395016489558</v>
      </c>
      <c r="O11" s="278">
        <f>+$L$2*I11</f>
        <v>52133.098281181134</v>
      </c>
      <c r="P11" s="278">
        <f>+$L$2*J11</f>
        <v>51218.395016489558</v>
      </c>
    </row>
    <row r="12" spans="1:16" ht="15" customHeight="1" thickBot="1">
      <c r="A12" s="267"/>
      <c r="B12" s="281"/>
      <c r="C12" s="268" t="s">
        <v>1534</v>
      </c>
      <c r="D12" s="265" t="s">
        <v>1534</v>
      </c>
      <c r="F12" s="283" t="s">
        <v>1534</v>
      </c>
      <c r="G12" s="282" t="s">
        <v>1534</v>
      </c>
      <c r="I12" s="283" t="s">
        <v>1534</v>
      </c>
      <c r="J12" s="308" t="s">
        <v>1534</v>
      </c>
    </row>
    <row r="13" spans="1:16" ht="15" customHeight="1" thickBot="1">
      <c r="A13" s="271" t="s">
        <v>1536</v>
      </c>
      <c r="B13" s="272">
        <v>2012</v>
      </c>
      <c r="C13" s="273">
        <v>118.29</v>
      </c>
      <c r="D13" s="274">
        <v>111.82</v>
      </c>
      <c r="F13" s="284">
        <f>+C13/$C$13</f>
        <v>1</v>
      </c>
      <c r="G13" s="285">
        <f>+D13/$D$13</f>
        <v>1</v>
      </c>
      <c r="I13" s="286">
        <f>+$C$13/C13</f>
        <v>1</v>
      </c>
      <c r="J13" s="309">
        <f>+$D$13/D13</f>
        <v>1</v>
      </c>
      <c r="L13" s="278">
        <f>+$L$2/F13</f>
        <v>50000</v>
      </c>
      <c r="M13" s="278">
        <f>+$L$2/G13</f>
        <v>50000</v>
      </c>
      <c r="O13" s="278">
        <f>+$L$2*I13</f>
        <v>50000</v>
      </c>
      <c r="P13" s="278">
        <f>+$L$2*J13</f>
        <v>50000</v>
      </c>
    </row>
    <row r="14" spans="1:16" ht="15" customHeight="1">
      <c r="A14" s="267"/>
      <c r="B14" s="281"/>
      <c r="C14" s="268" t="s">
        <v>370</v>
      </c>
      <c r="D14" s="265" t="s">
        <v>370</v>
      </c>
      <c r="F14" s="279" t="s">
        <v>370</v>
      </c>
      <c r="G14" s="282" t="s">
        <v>370</v>
      </c>
      <c r="I14" s="279" t="s">
        <v>370</v>
      </c>
      <c r="J14" s="308" t="s">
        <v>370</v>
      </c>
    </row>
    <row r="15" spans="1:16" ht="15" customHeight="1">
      <c r="A15" s="271" t="s">
        <v>1536</v>
      </c>
      <c r="B15" s="272">
        <v>2013</v>
      </c>
      <c r="C15" s="273">
        <v>122.06</v>
      </c>
      <c r="D15" s="274">
        <v>113.75</v>
      </c>
      <c r="F15" s="275">
        <f>+C15/$C$13</f>
        <v>1.0318708259362583</v>
      </c>
      <c r="G15" s="276">
        <f>+D15/$D$13</f>
        <v>1.0172598819531391</v>
      </c>
      <c r="I15" s="277">
        <f>+$C$13/C15</f>
        <v>0.96911355071276428</v>
      </c>
      <c r="J15" s="306">
        <f>+$D$13/D15</f>
        <v>0.98303296703296694</v>
      </c>
      <c r="L15" s="278">
        <f>+$L$2/F15</f>
        <v>48455.677535638213</v>
      </c>
      <c r="M15" s="278">
        <f>+$L$2/G15</f>
        <v>49151.648351648342</v>
      </c>
      <c r="O15" s="278">
        <f>+$L$2*I15</f>
        <v>48455.677535638213</v>
      </c>
      <c r="P15" s="278">
        <f>+$L$2*J15</f>
        <v>49151.648351648349</v>
      </c>
    </row>
    <row r="16" spans="1:16" ht="15" customHeight="1" thickBot="1">
      <c r="A16" s="287" t="s">
        <v>1537</v>
      </c>
      <c r="B16" s="288"/>
      <c r="C16" s="288"/>
      <c r="D16" s="289"/>
      <c r="F16" s="290"/>
      <c r="G16" s="289"/>
      <c r="I16" s="290"/>
      <c r="J16" s="310"/>
    </row>
    <row r="19" spans="1:16" hidden="1">
      <c r="C19" s="268" t="s">
        <v>1534</v>
      </c>
      <c r="D19" s="264" t="s">
        <v>1534</v>
      </c>
      <c r="F19" s="291" t="s">
        <v>1534</v>
      </c>
      <c r="G19" s="292" t="s">
        <v>1534</v>
      </c>
      <c r="I19" s="291" t="s">
        <v>1534</v>
      </c>
      <c r="J19" s="291" t="s">
        <v>1534</v>
      </c>
    </row>
    <row r="20" spans="1:16" hidden="1">
      <c r="A20" s="293" t="s">
        <v>1536</v>
      </c>
      <c r="B20" s="272">
        <v>2013</v>
      </c>
      <c r="C20" s="273">
        <f>+C13*1.04</f>
        <v>123.02160000000001</v>
      </c>
      <c r="D20" s="273">
        <f>+D13*1.03</f>
        <v>115.1746</v>
      </c>
      <c r="F20" s="294">
        <f>+C20/$C$13</f>
        <v>1.04</v>
      </c>
      <c r="G20" s="294">
        <f>+D20/$D$13</f>
        <v>1.03</v>
      </c>
      <c r="I20" s="295">
        <f t="shared" ref="I20:I27" si="0">+$C$13/C20</f>
        <v>0.96153846153846156</v>
      </c>
      <c r="J20" s="295">
        <f t="shared" ref="J20:J27" si="1">+$D$13/D20</f>
        <v>0.97087378640776689</v>
      </c>
      <c r="L20" s="278">
        <f t="shared" ref="L20:M27" si="2">+$L$2/F20</f>
        <v>48076.923076923078</v>
      </c>
      <c r="M20" s="278">
        <f t="shared" si="2"/>
        <v>48543.689320388345</v>
      </c>
      <c r="O20" s="278">
        <f t="shared" ref="O20:P27" si="3">+$L$2*I20</f>
        <v>48076.923076923078</v>
      </c>
      <c r="P20" s="278">
        <f t="shared" si="3"/>
        <v>48543.689320388345</v>
      </c>
    </row>
    <row r="21" spans="1:16" hidden="1">
      <c r="A21" s="293" t="s">
        <v>1536</v>
      </c>
      <c r="B21" s="272">
        <v>2014</v>
      </c>
      <c r="C21" s="273">
        <f>+C20*1.03</f>
        <v>126.71224800000002</v>
      </c>
      <c r="D21" s="273">
        <f>+D20*1.03</f>
        <v>118.62983800000001</v>
      </c>
      <c r="F21" s="294">
        <f>+C21/$C$13</f>
        <v>1.0712000000000002</v>
      </c>
      <c r="G21" s="294">
        <f>+D21/$D$13</f>
        <v>1.0609000000000002</v>
      </c>
      <c r="I21" s="295">
        <f t="shared" si="0"/>
        <v>0.93353248693054514</v>
      </c>
      <c r="J21" s="295">
        <f t="shared" si="1"/>
        <v>0.94259590913375424</v>
      </c>
      <c r="L21" s="278">
        <f t="shared" si="2"/>
        <v>46676.624346527249</v>
      </c>
      <c r="M21" s="278">
        <f t="shared" si="2"/>
        <v>47129.795456687709</v>
      </c>
      <c r="O21" s="278">
        <f t="shared" si="3"/>
        <v>46676.624346527256</v>
      </c>
      <c r="P21" s="278">
        <f t="shared" si="3"/>
        <v>47129.795456687709</v>
      </c>
    </row>
    <row r="22" spans="1:16" hidden="1">
      <c r="A22" s="293" t="s">
        <v>1536</v>
      </c>
      <c r="B22" s="272">
        <v>2015</v>
      </c>
      <c r="C22" s="273">
        <f t="shared" ref="C22:D27" si="4">+C21*1.03</f>
        <v>130.51361544000002</v>
      </c>
      <c r="D22" s="273">
        <f t="shared" si="4"/>
        <v>122.18873314000001</v>
      </c>
      <c r="F22" s="294">
        <f t="shared" ref="F22:F27" si="5">+C22/$C$13</f>
        <v>1.1033360000000001</v>
      </c>
      <c r="G22" s="294">
        <f t="shared" ref="G22:G27" si="6">+D22/$D$13</f>
        <v>1.0927270000000002</v>
      </c>
      <c r="I22" s="295">
        <f t="shared" si="0"/>
        <v>0.90634222032091749</v>
      </c>
      <c r="J22" s="295">
        <f t="shared" si="1"/>
        <v>0.91514165935315939</v>
      </c>
      <c r="L22" s="278">
        <f t="shared" si="2"/>
        <v>45317.111016045877</v>
      </c>
      <c r="M22" s="278">
        <f t="shared" si="2"/>
        <v>45757.082967657967</v>
      </c>
      <c r="O22" s="278">
        <f t="shared" si="3"/>
        <v>45317.111016045877</v>
      </c>
      <c r="P22" s="278">
        <f t="shared" si="3"/>
        <v>45757.082967657967</v>
      </c>
    </row>
    <row r="23" spans="1:16" hidden="1">
      <c r="A23" s="293" t="s">
        <v>1536</v>
      </c>
      <c r="B23" s="272">
        <v>2016</v>
      </c>
      <c r="C23" s="273">
        <f t="shared" si="4"/>
        <v>134.42902390320003</v>
      </c>
      <c r="D23" s="273">
        <f t="shared" si="4"/>
        <v>125.85439513420002</v>
      </c>
      <c r="F23" s="294">
        <f t="shared" si="5"/>
        <v>1.1364360800000002</v>
      </c>
      <c r="G23" s="294">
        <f t="shared" si="6"/>
        <v>1.1255088100000001</v>
      </c>
      <c r="I23" s="295">
        <f t="shared" si="0"/>
        <v>0.87994390322419169</v>
      </c>
      <c r="J23" s="295">
        <f t="shared" si="1"/>
        <v>0.88848704791568867</v>
      </c>
      <c r="L23" s="278">
        <f t="shared" si="2"/>
        <v>43997.195161209587</v>
      </c>
      <c r="M23" s="278">
        <f t="shared" si="2"/>
        <v>44424.352395784437</v>
      </c>
      <c r="O23" s="278">
        <f t="shared" si="3"/>
        <v>43997.195161209587</v>
      </c>
      <c r="P23" s="278">
        <f t="shared" si="3"/>
        <v>44424.35239578443</v>
      </c>
    </row>
    <row r="24" spans="1:16" hidden="1">
      <c r="A24" s="293" t="s">
        <v>1536</v>
      </c>
      <c r="B24" s="272">
        <v>2017</v>
      </c>
      <c r="C24" s="273">
        <f t="shared" si="4"/>
        <v>138.46189462029605</v>
      </c>
      <c r="D24" s="273">
        <f t="shared" si="4"/>
        <v>129.63002698822604</v>
      </c>
      <c r="F24" s="294">
        <f t="shared" si="5"/>
        <v>1.1705291624000003</v>
      </c>
      <c r="G24" s="294">
        <f t="shared" si="6"/>
        <v>1.1592740743000003</v>
      </c>
      <c r="I24" s="295">
        <f t="shared" si="0"/>
        <v>0.85431446914970066</v>
      </c>
      <c r="J24" s="295">
        <f t="shared" si="1"/>
        <v>0.86260878438416366</v>
      </c>
      <c r="L24" s="278">
        <f t="shared" si="2"/>
        <v>42715.723457485037</v>
      </c>
      <c r="M24" s="278">
        <f t="shared" si="2"/>
        <v>43130.439219208187</v>
      </c>
      <c r="O24" s="278">
        <f t="shared" si="3"/>
        <v>42715.72345748503</v>
      </c>
      <c r="P24" s="278">
        <f t="shared" si="3"/>
        <v>43130.43921920818</v>
      </c>
    </row>
    <row r="25" spans="1:16" hidden="1">
      <c r="A25" s="293" t="s">
        <v>1536</v>
      </c>
      <c r="B25" s="272">
        <v>2018</v>
      </c>
      <c r="C25" s="273">
        <f t="shared" si="4"/>
        <v>142.61575145890492</v>
      </c>
      <c r="D25" s="273">
        <f t="shared" si="4"/>
        <v>133.51892779787281</v>
      </c>
      <c r="F25" s="294">
        <f t="shared" si="5"/>
        <v>1.2056450372720002</v>
      </c>
      <c r="G25" s="294">
        <f t="shared" si="6"/>
        <v>1.1940522965290004</v>
      </c>
      <c r="I25" s="295">
        <f t="shared" si="0"/>
        <v>0.82943152344631133</v>
      </c>
      <c r="J25" s="295">
        <f t="shared" si="1"/>
        <v>0.83748425668365412</v>
      </c>
      <c r="L25" s="278">
        <f t="shared" si="2"/>
        <v>41471.576172315567</v>
      </c>
      <c r="M25" s="278">
        <f t="shared" si="2"/>
        <v>41874.212834182705</v>
      </c>
      <c r="O25" s="278">
        <f t="shared" si="3"/>
        <v>41471.576172315567</v>
      </c>
      <c r="P25" s="278">
        <f t="shared" si="3"/>
        <v>41874.212834182705</v>
      </c>
    </row>
    <row r="26" spans="1:16" hidden="1">
      <c r="A26" s="293" t="s">
        <v>1536</v>
      </c>
      <c r="B26" s="272">
        <v>2019</v>
      </c>
      <c r="C26" s="273">
        <f t="shared" si="4"/>
        <v>146.89422400267208</v>
      </c>
      <c r="D26" s="273">
        <f t="shared" si="4"/>
        <v>137.524495631809</v>
      </c>
      <c r="F26" s="294">
        <f t="shared" si="5"/>
        <v>1.2418143883901605</v>
      </c>
      <c r="G26" s="294">
        <f t="shared" si="6"/>
        <v>1.2298738654248704</v>
      </c>
      <c r="I26" s="295">
        <f t="shared" si="0"/>
        <v>0.80527332373428284</v>
      </c>
      <c r="J26" s="295">
        <f t="shared" si="1"/>
        <v>0.81309151134335345</v>
      </c>
      <c r="L26" s="278">
        <f t="shared" si="2"/>
        <v>40263.666186714137</v>
      </c>
      <c r="M26" s="278">
        <f t="shared" si="2"/>
        <v>40654.575567167674</v>
      </c>
      <c r="O26" s="278">
        <f t="shared" si="3"/>
        <v>40263.666186714145</v>
      </c>
      <c r="P26" s="278">
        <f t="shared" si="3"/>
        <v>40654.575567167674</v>
      </c>
    </row>
    <row r="27" spans="1:16" hidden="1">
      <c r="A27" s="293" t="s">
        <v>1536</v>
      </c>
      <c r="B27" s="272">
        <v>2020</v>
      </c>
      <c r="C27" s="273">
        <f t="shared" si="4"/>
        <v>151.30105072275225</v>
      </c>
      <c r="D27" s="273">
        <f t="shared" si="4"/>
        <v>141.65023050076329</v>
      </c>
      <c r="F27" s="294">
        <f t="shared" si="5"/>
        <v>1.2790688200418652</v>
      </c>
      <c r="G27" s="294">
        <f t="shared" si="6"/>
        <v>1.2667700813876166</v>
      </c>
      <c r="I27" s="295">
        <f t="shared" si="0"/>
        <v>0.78181876090707059</v>
      </c>
      <c r="J27" s="295">
        <f t="shared" si="1"/>
        <v>0.78940923431393528</v>
      </c>
      <c r="L27" s="278">
        <f t="shared" si="2"/>
        <v>39090.938045353534</v>
      </c>
      <c r="M27" s="278">
        <f t="shared" si="2"/>
        <v>39470.461715696765</v>
      </c>
      <c r="O27" s="278">
        <f t="shared" si="3"/>
        <v>39090.938045353527</v>
      </c>
      <c r="P27" s="278">
        <f t="shared" si="3"/>
        <v>39470.461715696765</v>
      </c>
    </row>
    <row r="28" spans="1:16" hidden="1"/>
  </sheetData>
  <mergeCells count="1">
    <mergeCell ref="A1:D1"/>
  </mergeCells>
  <pageMargins left="0.75" right="0.75" top="1" bottom="1" header="0" footer="0"/>
  <pageSetup paperSize="9" orientation="portrait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43</vt:i4>
      </vt:variant>
    </vt:vector>
  </HeadingPairs>
  <TitlesOfParts>
    <vt:vector size="65" baseType="lpstr">
      <vt:lpstr> 1 identificacion ESE</vt:lpstr>
      <vt:lpstr>2 -Portafolio de Servicios</vt:lpstr>
      <vt:lpstr>3 - Capacidad instalada fisica</vt:lpstr>
      <vt:lpstr>4 -Capacidad de oferta</vt:lpstr>
      <vt:lpstr>5 -Produccion </vt:lpstr>
      <vt:lpstr>6 - Análisis de Productividad</vt:lpstr>
      <vt:lpstr>7 - Calidad</vt:lpstr>
      <vt:lpstr>8-Procesos judiciales</vt:lpstr>
      <vt:lpstr>9-Costo personal (nómina y ops)</vt:lpstr>
      <vt:lpstr>15 - ING NO VSS (2)</vt:lpstr>
      <vt:lpstr>24 - poblacion del municipio</vt:lpstr>
      <vt:lpstr>25 - Afil población sede</vt:lpstr>
      <vt:lpstr>26 27 28-Perfil epidemiologico</vt:lpstr>
      <vt:lpstr>29 - IPS  en zona de influencia</vt:lpstr>
      <vt:lpstr>30-DOFA</vt:lpstr>
      <vt:lpstr>31. MATRIZ MEDIDAS PROGRAMA</vt:lpstr>
      <vt:lpstr>32 -Proyección producción UVR</vt:lpstr>
      <vt:lpstr>37-FLUJO FINANCIERO PROYECT </vt:lpstr>
      <vt:lpstr>38 Ingresos-Gastos Pptal</vt:lpstr>
      <vt:lpstr>39. MATRIZ DE FINANCIAMIENTO</vt:lpstr>
      <vt:lpstr>INFORMACION UPC</vt:lpstr>
      <vt:lpstr>DEFLACTORES</vt:lpstr>
      <vt:lpstr>'32 -Proyección producción UVR'!Área_de_impresión</vt:lpstr>
      <vt:lpstr>'37-FLUJO FINANCIERO PROYECT '!Área_de_impresión</vt:lpstr>
      <vt:lpstr>'5 -Produccion '!Área_de_impresión</vt:lpstr>
      <vt:lpstr>CUADRO_29IPS</vt:lpstr>
      <vt:lpstr>Cuadro1</vt:lpstr>
      <vt:lpstr>'15 - ING NO VSS (2)'!Cuadro15Causado</vt:lpstr>
      <vt:lpstr>'15 - ING NO VSS (2)'!Cuadro15Hist</vt:lpstr>
      <vt:lpstr>'15 - ING NO VSS (2)'!Cuadro15ParCausado</vt:lpstr>
      <vt:lpstr>'15 - ING NO VSS (2)'!Cuadro15ParRecaudo</vt:lpstr>
      <vt:lpstr>'15 - ING NO VSS (2)'!Cuadro15Presupuesto</vt:lpstr>
      <vt:lpstr>'15 - ING NO VSS (2)'!Cuadro15Recaudado</vt:lpstr>
      <vt:lpstr>'15 - ING NO VSS (2)'!Cuadro15VarCausado</vt:lpstr>
      <vt:lpstr>'15 - ING NO VSS (2)'!Cuadro15VarRecaudado</vt:lpstr>
      <vt:lpstr>Cuadro1A</vt:lpstr>
      <vt:lpstr>Cuadro1B</vt:lpstr>
      <vt:lpstr>Cuadro2</vt:lpstr>
      <vt:lpstr>Cuadro24</vt:lpstr>
      <vt:lpstr>Cuadro24TotalPersonas</vt:lpstr>
      <vt:lpstr>Cuadro25</vt:lpstr>
      <vt:lpstr>Cuadro26</vt:lpstr>
      <vt:lpstr>Cuadro27</vt:lpstr>
      <vt:lpstr>Cuadro28</vt:lpstr>
      <vt:lpstr>CUADRO29</vt:lpstr>
      <vt:lpstr>Cuadro3</vt:lpstr>
      <vt:lpstr>CUADRO32_OTRASACTIVIDADES</vt:lpstr>
      <vt:lpstr>CUADRO32PROYECCIONGENERAL</vt:lpstr>
      <vt:lpstr>'38 Ingresos-Gastos Pptal'!CUADRO38_GASTOS</vt:lpstr>
      <vt:lpstr>'38 Ingresos-Gastos Pptal'!CUADRO38_INGRESOS</vt:lpstr>
      <vt:lpstr>CUADRO39_MATRIZ</vt:lpstr>
      <vt:lpstr>Cuadro4</vt:lpstr>
      <vt:lpstr>Cuadro5</vt:lpstr>
      <vt:lpstr>Cuadro5_Otras</vt:lpstr>
      <vt:lpstr>Cuadro6</vt:lpstr>
      <vt:lpstr>Cuadro7</vt:lpstr>
      <vt:lpstr>Cuadro8</vt:lpstr>
      <vt:lpstr>Cuadro8A</vt:lpstr>
      <vt:lpstr>Cuadro9</vt:lpstr>
      <vt:lpstr>Cuadro9A</vt:lpstr>
      <vt:lpstr>'37-FLUJO FINANCIERO PROYECT '!Títulos_a_imprimir</vt:lpstr>
      <vt:lpstr>'4 -Capacidad de oferta'!Títulos_a_imprimir</vt:lpstr>
      <vt:lpstr>'5 -Produccion '!Títulos_a_imprimir</vt:lpstr>
      <vt:lpstr>'6 - Análisis de Productividad'!Títulos_a_imprimir</vt:lpstr>
      <vt:lpstr>'9-Costo personal (nómina y ops)'!Títulos_a_imprimir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2013-12-21T03:11:24Z</cp:lastPrinted>
  <dcterms:created xsi:type="dcterms:W3CDTF">2013-05-26T17:48:19Z</dcterms:created>
  <dcterms:modified xsi:type="dcterms:W3CDTF">2014-06-05T03:37:12Z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